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6f5efa94ce8c138b/Business/NWEPDI/Projects/20241010_SA_ACED_475MW Solar/06_Project Implementation/ED and ESG Schedule/ESG and ED Requirement to Subcontractor/"/>
    </mc:Choice>
  </mc:AlternateContent>
  <xr:revisionPtr revIDLastSave="4" documentId="8_{2E9ED294-13FD-4BE1-8610-7D088AA15E1B}" xr6:coauthVersionLast="47" xr6:coauthVersionMax="47" xr10:uidLastSave="{B2249EF0-1C30-4768-9925-F7CCC6FC0531}"/>
  <bookViews>
    <workbookView xWindow="-120" yWindow="-21720" windowWidth="38640" windowHeight="21120" xr2:uid="{00000000-000D-0000-FFFF-FFFF00000000}"/>
  </bookViews>
  <sheets>
    <sheet name="TOTAL COMMITMENTS" sheetId="6" r:id="rId1"/>
    <sheet name="JOB CREATION" sheetId="1" r:id="rId2"/>
    <sheet name="PROCUREMENT" sheetId="2" r:id="rId3"/>
    <sheet name="EVIDENCE REQUIREMENTS" sheetId="4" r:id="rId4"/>
    <sheet name="Sheet3" sheetId="3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</externalReferences>
  <definedNames>
    <definedName name="\c">#N/A</definedName>
    <definedName name="\e">[1]CSD_CHRG!#REF!</definedName>
    <definedName name="\f">[1]CSD_CHRG!#REF!</definedName>
    <definedName name="\s">#N/A</definedName>
    <definedName name="\w">#N/A</definedName>
    <definedName name="\z">[1]CSD_CHRG!#REF!</definedName>
    <definedName name="_" hidden="1">#REF!</definedName>
    <definedName name="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ccr1" hidden="1">{#N/A,#N/A,TRUE,"Cover";#N/A,#N/A,TRUE,"Conts";#N/A,#N/A,TRUE,"VOS";#N/A,#N/A,TRUE,"Warrington";#N/A,#N/A,TRUE,"Widnes"}</definedName>
    <definedName name="__________old3" hidden="1">{#N/A,#N/A,FALSE,"Summary";#N/A,#N/A,FALSE,"3TJ";#N/A,#N/A,FALSE,"3TN";#N/A,#N/A,FALSE,"3TP";#N/A,#N/A,FALSE,"3SJ";#N/A,#N/A,FALSE,"3CJ";#N/A,#N/A,FALSE,"3CN";#N/A,#N/A,FALSE,"3CP";#N/A,#N/A,FALSE,"3A"}</definedName>
    <definedName name="__________old5" hidden="1">{#N/A,#N/A,FALSE,"Summary";#N/A,#N/A,FALSE,"3TJ";#N/A,#N/A,FALSE,"3TN";#N/A,#N/A,FALSE,"3TP";#N/A,#N/A,FALSE,"3SJ";#N/A,#N/A,FALSE,"3CJ";#N/A,#N/A,FALSE,"3CN";#N/A,#N/A,FALSE,"3CP";#N/A,#N/A,FALSE,"3A"}</definedName>
    <definedName name="__________old7" hidden="1">{#N/A,#N/A,FALSE,"Summary";#N/A,#N/A,FALSE,"3TJ";#N/A,#N/A,FALSE,"3TN";#N/A,#N/A,FALSE,"3TP";#N/A,#N/A,FALSE,"3SJ";#N/A,#N/A,FALSE,"3CJ";#N/A,#N/A,FALSE,"3CN";#N/A,#N/A,FALSE,"3CP";#N/A,#N/A,FALSE,"3A"}</definedName>
    <definedName name="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ccr1" hidden="1">{#N/A,#N/A,TRUE,"Cover";#N/A,#N/A,TRUE,"Conts";#N/A,#N/A,TRUE,"VOS";#N/A,#N/A,TRUE,"Warrington";#N/A,#N/A,TRUE,"Widnes"}</definedName>
    <definedName name="_________old3" hidden="1">{#N/A,#N/A,FALSE,"Summary";#N/A,#N/A,FALSE,"3TJ";#N/A,#N/A,FALSE,"3TN";#N/A,#N/A,FALSE,"3TP";#N/A,#N/A,FALSE,"3SJ";#N/A,#N/A,FALSE,"3CJ";#N/A,#N/A,FALSE,"3CN";#N/A,#N/A,FALSE,"3CP";#N/A,#N/A,FALSE,"3A"}</definedName>
    <definedName name="_________old5" hidden="1">{#N/A,#N/A,FALSE,"Summary";#N/A,#N/A,FALSE,"3TJ";#N/A,#N/A,FALSE,"3TN";#N/A,#N/A,FALSE,"3TP";#N/A,#N/A,FALSE,"3SJ";#N/A,#N/A,FALSE,"3CJ";#N/A,#N/A,FALSE,"3CN";#N/A,#N/A,FALSE,"3CP";#N/A,#N/A,FALSE,"3A"}</definedName>
    <definedName name="_________old7" hidden="1">{#N/A,#N/A,FALSE,"Summary";#N/A,#N/A,FALSE,"3TJ";#N/A,#N/A,FALSE,"3TN";#N/A,#N/A,FALSE,"3TP";#N/A,#N/A,FALSE,"3SJ";#N/A,#N/A,FALSE,"3CJ";#N/A,#N/A,FALSE,"3CN";#N/A,#N/A,FALSE,"3CP";#N/A,#N/A,FALSE,"3A"}</definedName>
    <definedName name="_________Z2">#REF!</definedName>
    <definedName name="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ccr1" hidden="1">{#N/A,#N/A,TRUE,"Cover";#N/A,#N/A,TRUE,"Conts";#N/A,#N/A,TRUE,"VOS";#N/A,#N/A,TRUE,"Warrington";#N/A,#N/A,TRUE,"Widnes"}</definedName>
    <definedName name="________old3" hidden="1">{#N/A,#N/A,FALSE,"Summary";#N/A,#N/A,FALSE,"3TJ";#N/A,#N/A,FALSE,"3TN";#N/A,#N/A,FALSE,"3TP";#N/A,#N/A,FALSE,"3SJ";#N/A,#N/A,FALSE,"3CJ";#N/A,#N/A,FALSE,"3CN";#N/A,#N/A,FALSE,"3CP";#N/A,#N/A,FALSE,"3A"}</definedName>
    <definedName name="________old5" hidden="1">{#N/A,#N/A,FALSE,"Summary";#N/A,#N/A,FALSE,"3TJ";#N/A,#N/A,FALSE,"3TN";#N/A,#N/A,FALSE,"3TP";#N/A,#N/A,FALSE,"3SJ";#N/A,#N/A,FALSE,"3CJ";#N/A,#N/A,FALSE,"3CN";#N/A,#N/A,FALSE,"3CP";#N/A,#N/A,FALSE,"3A"}</definedName>
    <definedName name="________old7" hidden="1">{#N/A,#N/A,FALSE,"Summary";#N/A,#N/A,FALSE,"3TJ";#N/A,#N/A,FALSE,"3TN";#N/A,#N/A,FALSE,"3TP";#N/A,#N/A,FALSE,"3SJ";#N/A,#N/A,FALSE,"3CJ";#N/A,#N/A,FALSE,"3CN";#N/A,#N/A,FALSE,"3CP";#N/A,#N/A,FALSE,"3A"}</definedName>
    <definedName name="________WBS1">#REF!</definedName>
    <definedName name="________Z2">#REF!</definedName>
    <definedName name="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ccr1" hidden="1">{#N/A,#N/A,TRUE,"Cover";#N/A,#N/A,TRUE,"Conts";#N/A,#N/A,TRUE,"VOS";#N/A,#N/A,TRUE,"Warrington";#N/A,#N/A,TRUE,"Widnes"}</definedName>
    <definedName name="_______old3" hidden="1">{#N/A,#N/A,FALSE,"Summary";#N/A,#N/A,FALSE,"3TJ";#N/A,#N/A,FALSE,"3TN";#N/A,#N/A,FALSE,"3TP";#N/A,#N/A,FALSE,"3SJ";#N/A,#N/A,FALSE,"3CJ";#N/A,#N/A,FALSE,"3CN";#N/A,#N/A,FALSE,"3CP";#N/A,#N/A,FALSE,"3A"}</definedName>
    <definedName name="_______old5" hidden="1">{#N/A,#N/A,FALSE,"Summary";#N/A,#N/A,FALSE,"3TJ";#N/A,#N/A,FALSE,"3TN";#N/A,#N/A,FALSE,"3TP";#N/A,#N/A,FALSE,"3SJ";#N/A,#N/A,FALSE,"3CJ";#N/A,#N/A,FALSE,"3CN";#N/A,#N/A,FALSE,"3CP";#N/A,#N/A,FALSE,"3A"}</definedName>
    <definedName name="_______old7" hidden="1">{#N/A,#N/A,FALSE,"Summary";#N/A,#N/A,FALSE,"3TJ";#N/A,#N/A,FALSE,"3TN";#N/A,#N/A,FALSE,"3TP";#N/A,#N/A,FALSE,"3SJ";#N/A,#N/A,FALSE,"3CJ";#N/A,#N/A,FALSE,"3CN";#N/A,#N/A,FALSE,"3CP";#N/A,#N/A,FALSE,"3A"}</definedName>
    <definedName name="_______SHT2">'[2]Air Cooler-E'!$A$1:$U$70</definedName>
    <definedName name="_______SHT3">'[2]Air Cooler-E'!$A$1:$U$70</definedName>
    <definedName name="_______SHT4">'[2]Air Cooler-E'!$A$1:$U$70</definedName>
    <definedName name="_______SHT6">'[2]Air Cooler-E'!$A$1:$U$70</definedName>
    <definedName name="_______SHT7">'[2]Air Cooler-E'!$A$1:$U$70</definedName>
    <definedName name="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ccr1" hidden="1">{#N/A,#N/A,TRUE,"Cover";#N/A,#N/A,TRUE,"Conts";#N/A,#N/A,TRUE,"VOS";#N/A,#N/A,TRUE,"Warrington";#N/A,#N/A,TRUE,"Widnes"}</definedName>
    <definedName name="______old3" hidden="1">{#N/A,#N/A,FALSE,"Summary";#N/A,#N/A,FALSE,"3TJ";#N/A,#N/A,FALSE,"3TN";#N/A,#N/A,FALSE,"3TP";#N/A,#N/A,FALSE,"3SJ";#N/A,#N/A,FALSE,"3CJ";#N/A,#N/A,FALSE,"3CN";#N/A,#N/A,FALSE,"3CP";#N/A,#N/A,FALSE,"3A"}</definedName>
    <definedName name="______old5" hidden="1">{#N/A,#N/A,FALSE,"Summary";#N/A,#N/A,FALSE,"3TJ";#N/A,#N/A,FALSE,"3TN";#N/A,#N/A,FALSE,"3TP";#N/A,#N/A,FALSE,"3SJ";#N/A,#N/A,FALSE,"3CJ";#N/A,#N/A,FALSE,"3CN";#N/A,#N/A,FALSE,"3CP";#N/A,#N/A,FALSE,"3A"}</definedName>
    <definedName name="______old7" hidden="1">{#N/A,#N/A,FALSE,"Summary";#N/A,#N/A,FALSE,"3TJ";#N/A,#N/A,FALSE,"3TN";#N/A,#N/A,FALSE,"3TP";#N/A,#N/A,FALSE,"3SJ";#N/A,#N/A,FALSE,"3CJ";#N/A,#N/A,FALSE,"3CN";#N/A,#N/A,FALSE,"3CP";#N/A,#N/A,FALSE,"3A"}</definedName>
    <definedName name="______SHT2">'[2]Air Cooler-E'!$A$1:$U$70</definedName>
    <definedName name="______SHT3">'[2]Air Cooler-E'!$A$1:$U$70</definedName>
    <definedName name="______SHT4">'[2]Air Cooler-E'!$A$1:$U$70</definedName>
    <definedName name="______SHT6">'[2]Air Cooler-E'!$A$1:$U$70</definedName>
    <definedName name="______SHT7">'[2]Air Cooler-E'!$A$1:$U$70</definedName>
    <definedName name="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ccr1" hidden="1">{#N/A,#N/A,TRUE,"Cover";#N/A,#N/A,TRUE,"Conts";#N/A,#N/A,TRUE,"VOS";#N/A,#N/A,TRUE,"Warrington";#N/A,#N/A,TRUE,"Widnes"}</definedName>
    <definedName name="_____old3" hidden="1">{#N/A,#N/A,FALSE,"Summary";#N/A,#N/A,FALSE,"3TJ";#N/A,#N/A,FALSE,"3TN";#N/A,#N/A,FALSE,"3TP";#N/A,#N/A,FALSE,"3SJ";#N/A,#N/A,FALSE,"3CJ";#N/A,#N/A,FALSE,"3CN";#N/A,#N/A,FALSE,"3CP";#N/A,#N/A,FALSE,"3A"}</definedName>
    <definedName name="_____old5" hidden="1">{#N/A,#N/A,FALSE,"Summary";#N/A,#N/A,FALSE,"3TJ";#N/A,#N/A,FALSE,"3TN";#N/A,#N/A,FALSE,"3TP";#N/A,#N/A,FALSE,"3SJ";#N/A,#N/A,FALSE,"3CJ";#N/A,#N/A,FALSE,"3CN";#N/A,#N/A,FALSE,"3CP";#N/A,#N/A,FALSE,"3A"}</definedName>
    <definedName name="_____old7" hidden="1">{#N/A,#N/A,FALSE,"Summary";#N/A,#N/A,FALSE,"3TJ";#N/A,#N/A,FALSE,"3TN";#N/A,#N/A,FALSE,"3TP";#N/A,#N/A,FALSE,"3SJ";#N/A,#N/A,FALSE,"3CJ";#N/A,#N/A,FALSE,"3CN";#N/A,#N/A,FALSE,"3CP";#N/A,#N/A,FALSE,"3A"}</definedName>
    <definedName name="_____PK2" hidden="1">{"'장비'!$A$3:$M$12"}</definedName>
    <definedName name="_____PKG3" hidden="1">{"'장비'!$A$3:$M$12"}</definedName>
    <definedName name="_____qqq222" hidden="1">{"'장비'!$A$3:$M$12"}</definedName>
    <definedName name="_____SHT2">'[2]Air Cooler-E'!$A$1:$U$70</definedName>
    <definedName name="_____SHT3">'[2]Air Cooler-E'!$A$1:$U$70</definedName>
    <definedName name="_____SHT4">'[2]Air Cooler-E'!$A$1:$U$70</definedName>
    <definedName name="_____SHT6">'[2]Air Cooler-E'!$A$1:$U$70</definedName>
    <definedName name="_____SHT7">'[2]Air Cooler-E'!$A$1:$U$70</definedName>
    <definedName name="_____W1" hidden="1">{"'장비'!$A$3:$M$12"}</definedName>
    <definedName name="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ccr1" hidden="1">{#N/A,#N/A,TRUE,"Cover";#N/A,#N/A,TRUE,"Conts";#N/A,#N/A,TRUE,"VOS";#N/A,#N/A,TRUE,"Warrington";#N/A,#N/A,TRUE,"Widnes"}</definedName>
    <definedName name="____old3" hidden="1">{#N/A,#N/A,FALSE,"Summary";#N/A,#N/A,FALSE,"3TJ";#N/A,#N/A,FALSE,"3TN";#N/A,#N/A,FALSE,"3TP";#N/A,#N/A,FALSE,"3SJ";#N/A,#N/A,FALSE,"3CJ";#N/A,#N/A,FALSE,"3CN";#N/A,#N/A,FALSE,"3CP";#N/A,#N/A,FALSE,"3A"}</definedName>
    <definedName name="____old5" hidden="1">{#N/A,#N/A,FALSE,"Summary";#N/A,#N/A,FALSE,"3TJ";#N/A,#N/A,FALSE,"3TN";#N/A,#N/A,FALSE,"3TP";#N/A,#N/A,FALSE,"3SJ";#N/A,#N/A,FALSE,"3CJ";#N/A,#N/A,FALSE,"3CN";#N/A,#N/A,FALSE,"3CP";#N/A,#N/A,FALSE,"3A"}</definedName>
    <definedName name="____old7" hidden="1">{#N/A,#N/A,FALSE,"Summary";#N/A,#N/A,FALSE,"3TJ";#N/A,#N/A,FALSE,"3TN";#N/A,#N/A,FALSE,"3TP";#N/A,#N/A,FALSE,"3SJ";#N/A,#N/A,FALSE,"3CJ";#N/A,#N/A,FALSE,"3CN";#N/A,#N/A,FALSE,"3CP";#N/A,#N/A,FALSE,"3A"}</definedName>
    <definedName name="____PK2" hidden="1">{"'장비'!$A$3:$M$12"}</definedName>
    <definedName name="____PKG3" hidden="1">{"'장비'!$A$3:$M$12"}</definedName>
    <definedName name="____qqq222" hidden="1">{"'장비'!$A$3:$M$12"}</definedName>
    <definedName name="____SHT2">'[2]Air Cooler-E'!$A$1:$U$70</definedName>
    <definedName name="____SHT3">'[2]Air Cooler-E'!$A$1:$U$70</definedName>
    <definedName name="____SHT4">'[2]Air Cooler-E'!$A$1:$U$70</definedName>
    <definedName name="____SHT6">'[2]Air Cooler-E'!$A$1:$U$70</definedName>
    <definedName name="____SHT7">'[2]Air Cooler-E'!$A$1:$U$70</definedName>
    <definedName name="____W1" hidden="1">{"'장비'!$A$3:$M$12"}</definedName>
    <definedName name="___A11" hidden="1">{#N/A,#N/A,FALSE,"Umsatz 99";#N/A,#N/A,FALSE,"ER 99 "}</definedName>
    <definedName name="___A11_1" hidden="1">{#N/A,#N/A,FALSE,"Umsatz 99";#N/A,#N/A,FALSE,"ER 99 "}</definedName>
    <definedName name="___A11_2" hidden="1">{#N/A,#N/A,FALSE,"Umsatz 99";#N/A,#N/A,FALSE,"ER 99 "}</definedName>
    <definedName name="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c" hidden="1">{"Fiesta Facer Page",#N/A,FALSE,"Q_C_S";"Fiesta Main Page",#N/A,FALSE,"V_L";"Fiesta 95BP Struct",#N/A,FALSE,"StructBP";"Fiesta Post 95BP Struct",#N/A,FALSE,"AdjStructBP"}</definedName>
    <definedName name="___c_1" hidden="1">{"Fiesta Facer Page",#N/A,FALSE,"Q_C_S";"Fiesta Main Page",#N/A,FALSE,"V_L";"Fiesta 95BP Struct",#N/A,FALSE,"StructBP";"Fiesta Post 95BP Struct",#N/A,FALSE,"AdjStructBP"}</definedName>
    <definedName name="___c_2" hidden="1">{"Fiesta Facer Page",#N/A,FALSE,"Q_C_S";"Fiesta Main Page",#N/A,FALSE,"V_L";"Fiesta 95BP Struct",#N/A,FALSE,"StructBP";"Fiesta Post 95BP Struct",#N/A,FALSE,"AdjStructBP"}</definedName>
    <definedName name="___ccr1" hidden="1">{#N/A,#N/A,TRUE,"Cover";#N/A,#N/A,TRUE,"Conts";#N/A,#N/A,TRUE,"VOS";#N/A,#N/A,TRUE,"Warrington";#N/A,#N/A,TRUE,"Widnes"}</definedName>
    <definedName name="___Mty2" hidden="1">{#N/A,#N/A,FALSE,"PLANT-AOC";#N/A,#N/A,FALSE,"PLANT-SCM";#N/A,#N/A,FALSE,"PLANT-PLM";#N/A,#N/A,FALSE,"OPEN100K+";#N/A,#N/A,FALSE,"OPEN (INACTIVE)";#N/A,#N/A,FALSE,"COMMODITY-AOC";#N/A,#N/A,FALSE,"PSR GRAPH";#N/A,#N/A,FALSE,"PSRSUM-PL";#N/A,#N/A,FALSE,"PSRSUM-CC"}</definedName>
    <definedName name="___old3" hidden="1">{#N/A,#N/A,FALSE,"Summary";#N/A,#N/A,FALSE,"3TJ";#N/A,#N/A,FALSE,"3TN";#N/A,#N/A,FALSE,"3TP";#N/A,#N/A,FALSE,"3SJ";#N/A,#N/A,FALSE,"3CJ";#N/A,#N/A,FALSE,"3CN";#N/A,#N/A,FALSE,"3CP";#N/A,#N/A,FALSE,"3A"}</definedName>
    <definedName name="___old5" hidden="1">{#N/A,#N/A,FALSE,"Summary";#N/A,#N/A,FALSE,"3TJ";#N/A,#N/A,FALSE,"3TN";#N/A,#N/A,FALSE,"3TP";#N/A,#N/A,FALSE,"3SJ";#N/A,#N/A,FALSE,"3CJ";#N/A,#N/A,FALSE,"3CN";#N/A,#N/A,FALSE,"3CP";#N/A,#N/A,FALSE,"3A"}</definedName>
    <definedName name="___old7" hidden="1">{#N/A,#N/A,FALSE,"Summary";#N/A,#N/A,FALSE,"3TJ";#N/A,#N/A,FALSE,"3TN";#N/A,#N/A,FALSE,"3TP";#N/A,#N/A,FALSE,"3SJ";#N/A,#N/A,FALSE,"3CJ";#N/A,#N/A,FALSE,"3CN";#N/A,#N/A,FALSE,"3CP";#N/A,#N/A,FALSE,"3A"}</definedName>
    <definedName name="___PK2" hidden="1">{"'장비'!$A$3:$M$12"}</definedName>
    <definedName name="___PKG3" hidden="1">{"'장비'!$A$3:$M$12"}</definedName>
    <definedName name="___qqq222" hidden="1">{"'장비'!$A$3:$M$12"}</definedName>
    <definedName name="___SHT2">'[2]Air Cooler-E'!$A$1:$U$70</definedName>
    <definedName name="___SHT3">'[2]Air Cooler-E'!$A$1:$U$70</definedName>
    <definedName name="___SHT4">'[2]Air Cooler-E'!$A$1:$U$70</definedName>
    <definedName name="___SHT6">'[2]Air Cooler-E'!$A$1:$U$70</definedName>
    <definedName name="___SHT7">'[2]Air Cooler-E'!$A$1:$U$70</definedName>
    <definedName name="___W1" hidden="1">{"'장비'!$A$3:$M$12"}</definedName>
    <definedName name="__1__123Graph_ACHART_1" hidden="1">[3]Cash2!$G$16:$G$31</definedName>
    <definedName name="__123Graph_A" hidden="1">'[4]C1 (calcolo)'!$N$192:$AK$192</definedName>
    <definedName name="__123Graph_ACHART1" hidden="1">'[5]입찰내역 발주처 양식'!#REF!</definedName>
    <definedName name="__123Graph_ACURRENT" hidden="1">[6]FitOutConfCentre!#REF!</definedName>
    <definedName name="__123Graph_B" hidden="1">'[4]C1 (calcolo)'!$N$193:$AK$193</definedName>
    <definedName name="__123Graph_C" hidden="1">'[4]C1 (calcolo)'!$N$194:$AK$194</definedName>
    <definedName name="__123Graph_D" hidden="1">'[4]C1 (calcolo)'!$N$195:$AK$195</definedName>
    <definedName name="__123Graph_E" hidden="1">[7]Summary!#REF!</definedName>
    <definedName name="__123Graph_F" hidden="1">[8]ER10_Old!#REF!</definedName>
    <definedName name="__123Graph_X" hidden="1">'[4]C1 (calcolo)'!$O$8:$AL$8</definedName>
    <definedName name="__123Graph_XCHART1" hidden="1">'[5]입찰내역 발주처 양식'!#REF!</definedName>
    <definedName name="__123Graph_XCURRENT" hidden="1">'[5]입찰내역 발주처 양식'!#REF!</definedName>
    <definedName name="__1F" hidden="1">#REF!</definedName>
    <definedName name="__2__123Graph_ACHART_2" hidden="1">[3]Z!$T$179:$AH$179</definedName>
    <definedName name="__3__123Graph_BCHART_2" hidden="1">[3]Z!$T$180:$AH$180</definedName>
    <definedName name="__4__123Graph_CCHART_1" hidden="1">[3]Cash2!$J$16:$J$36</definedName>
    <definedName name="__5__123Graph_DCHART_1" hidden="1">[3]Cash2!$K$16:$K$36</definedName>
    <definedName name="__A11" hidden="1">{#N/A,#N/A,FALSE,"Umsatz 99";#N/A,#N/A,FALSE,"ER 99 "}</definedName>
    <definedName name="__A11_1" hidden="1">{#N/A,#N/A,FALSE,"Umsatz 99";#N/A,#N/A,FALSE,"ER 99 "}</definedName>
    <definedName name="__A11_2" hidden="1">{#N/A,#N/A,FALSE,"Umsatz 99";#N/A,#N/A,FALSE,"ER 99 "}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c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cr1" hidden="1">{#N/A,#N/A,TRUE,"Cover";#N/A,#N/A,TRUE,"Conts";#N/A,#N/A,TRUE,"VOS";#N/A,#N/A,TRUE,"Warrington";#N/A,#N/A,TRUE,"Widnes"}</definedName>
    <definedName name="__IntlFixup" hidden="1">TRUE</definedName>
    <definedName name="__Mty2" hidden="1">{#N/A,#N/A,FALSE,"PLANT-AOC";#N/A,#N/A,FALSE,"PLANT-SCM";#N/A,#N/A,FALSE,"PLANT-PLM";#N/A,#N/A,FALSE,"OPEN100K+";#N/A,#N/A,FALSE,"OPEN (INACTIVE)";#N/A,#N/A,FALSE,"COMMODITY-AOC";#N/A,#N/A,FALSE,"PSR GRAPH";#N/A,#N/A,FALSE,"PSRSUM-PL";#N/A,#N/A,FALSE,"PSRSUM-CC"}</definedName>
    <definedName name="__NEW2" hidden="1">{"MONTHPLAN",#N/A,FALSE,"DETAIL REPORT";"MONTHPRIOR",#N/A,FALSE,"DETAIL REPORT";"YTDPLAN",#N/A,FALSE,"DETAIL REPORT";"YTDPRIOR",#N/A,FALSE,"DETAIL REPORT"}</definedName>
    <definedName name="__NEW25" hidden="1">{#N/A,#N/A,FALSE,"USCORE";#N/A,#N/A,FALSE,"GSNA";#N/A,#N/A,FALSE,"ERNIE";#N/A,#N/A,FALSE,"DAVID";#N/A,#N/A,FALSE,"RON";#N/A,#N/A,FALSE,"CIP YTD (USCORE)";#N/A,#N/A,FALSE,"GRAPH (USCORE)";#N/A,#N/A,FALSE,"CIP YTD (GSNA)";#N/A,#N/A,FALSE,"GRAPH (GSNA)"}</definedName>
    <definedName name="__ok1" hidden="1">{"","","'Curves'!$W$10","'Curves'!$X$10","","","","","",""}</definedName>
    <definedName name="__ok1123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ok1234" hidden="1">{"Curves","Chart 1","Curves Graphique 1"}</definedName>
    <definedName name="__ok12345" hidden="1">{"MONTHPLAN",#N/A,FALSE,"DETAIL REPORT";"MONTHPRIOR",#N/A,FALSE,"DETAIL REPORT";"YTDPLAN",#N/A,FALSE,"DETAIL REPORT";"YTDPRIOR",#N/A,FALSE,"DETAIL REPORT"}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PK2" hidden="1">{"'장비'!$A$3:$M$12"}</definedName>
    <definedName name="__PKG3" hidden="1">{"'장비'!$A$3:$M$12"}</definedName>
    <definedName name="__Prj1">[9]Cantiere!$P$5</definedName>
    <definedName name="__qqq222" hidden="1">{"'장비'!$A$3:$M$12"}</definedName>
    <definedName name="__SHT2">'[2]Air Cooler-E'!$A$1:$U$70</definedName>
    <definedName name="__SHT3">'[2]Air Cooler-E'!$A$1:$U$70</definedName>
    <definedName name="__SHT4">'[2]Air Cooler-E'!$A$1:$U$70</definedName>
    <definedName name="__SHT6">'[2]Air Cooler-E'!$A$1:$U$70</definedName>
    <definedName name="__SHT7">'[2]Air Cooler-E'!$A$1:$U$70</definedName>
    <definedName name="__TRI1">'[10]GM 000'!$J$1</definedName>
    <definedName name="__u66" hidden="1">{"Drawing&amp;Homo.result",#N/A,FALSE,"Greco Hom. and BOM"}</definedName>
    <definedName name="__W1" hidden="1">{"'장비'!$A$3:$M$12"}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1__123Graph_ACHART_1" hidden="1">[11]Cash2!$G$16:$G$31</definedName>
    <definedName name="_1_301_302">#REF!</definedName>
    <definedName name="_100_SR_01_Comm" localSheetId="1">'[12]Balanced Scorecard'!$F$6</definedName>
    <definedName name="_100_SR_01_Comm">'[13]Balanced Scorecard'!$F$6</definedName>
    <definedName name="_100_SR_02_Comm" localSheetId="1">'[12]Balanced Scorecard'!$F$8</definedName>
    <definedName name="_100_SR_02_Comm">'[13]Balanced Scorecard'!$F$8</definedName>
    <definedName name="_100_SR_03_Comm" localSheetId="1">'[12]Balanced Scorecard'!$F$10</definedName>
    <definedName name="_100_SR_03_Comm">'[13]Balanced Scorecard'!$F$10</definedName>
    <definedName name="_100_SR_04_Comm" localSheetId="1">'[12]Balanced Scorecard'!$F$12</definedName>
    <definedName name="_100_SR_04_Comm">'[13]Balanced Scorecard'!$F$12</definedName>
    <definedName name="_110_Original_Table">'[14]110_Original_Table'!$B$1:$Y$214</definedName>
    <definedName name="_111m" hidden="1">'[15]Rate Analysis'!#REF!</definedName>
    <definedName name="_1200_Perm_Material">[16]PRICES!$K$52</definedName>
    <definedName name="_1F" hidden="1">#REF!</definedName>
    <definedName name="_2__123Graph_ACHART_2" hidden="1">[11]Z!$T$179:$AH$179</definedName>
    <definedName name="_2_0_0_F" hidden="1">#REF!</definedName>
    <definedName name="_3__123Graph_BCHART_2" hidden="1">[11]Z!$T$180:$AH$180</definedName>
    <definedName name="_300_CC_01_Comm" localSheetId="1">'[17]Balanced Scorecard'!$F$22</definedName>
    <definedName name="_300_CC_01_Comm">'[13]Balanced Scorecard'!$F$22</definedName>
    <definedName name="_300_OM_01_Comm" localSheetId="1">'[12]Balanced Scorecard'!$F$24</definedName>
    <definedName name="_300_OM_01_Comm">'[13]Balanced Scorecard'!$F$24</definedName>
    <definedName name="_300_PC_01_Comm" localSheetId="1">'[17]Balanced Scorecard'!$F$20</definedName>
    <definedName name="_300_PC_01_Comm">'[13]Balanced Scorecard'!$F$20</definedName>
    <definedName name="_300_PC_02_Comm" localSheetId="1">'[17]Balanced Scorecard'!$F$26</definedName>
    <definedName name="_300_PC_02_Comm">'[13]Balanced Scorecard'!$F$26</definedName>
    <definedName name="_3100_Temp_Site">'[18]3,000'!$K$96</definedName>
    <definedName name="_3200_Camp">'[18]3,000'!$K$156</definedName>
    <definedName name="_321" hidden="1">[6]FitOutConfCentre!#REF!</definedName>
    <definedName name="_4__0_0_F" hidden="1">#REF!</definedName>
    <definedName name="_4__123Graph_CCHART_1" hidden="1">[11]Cash2!$J$16:$J$36</definedName>
    <definedName name="_400_SR_01_Comm" localSheetId="1">'[12]Balanced Scorecard'!$F$30</definedName>
    <definedName name="_400_SR_01_Comm">'[13]Balanced Scorecard'!$F$30</definedName>
    <definedName name="_5__123Graph_DCHART_1" hidden="1">[11]Cash2!$K$16:$K$36</definedName>
    <definedName name="_500_SR_01_Comm" localSheetId="1">'[12]Balanced Scorecard'!$F$34</definedName>
    <definedName name="_500_SR_01_Comm">'[13]Balanced Scorecard'!$F$34</definedName>
    <definedName name="_500_SR_02_Comm" localSheetId="1">'[12]Balanced Scorecard'!$F$36</definedName>
    <definedName name="_500_SR_02_Comm">'[13]Balanced Scorecard'!$F$36</definedName>
    <definedName name="_500_SR_03_Comm" localSheetId="1">'[12]Balanced Scorecard'!$F$38</definedName>
    <definedName name="_500_SR_03_Comm">'[13]Balanced Scorecard'!$F$38</definedName>
    <definedName name="_5000_Site_Running">'[18]5,000'!$K$58</definedName>
    <definedName name="_600_SR_01_Comm" localSheetId="1">'[12]Balanced Scorecard'!$F$42</definedName>
    <definedName name="_600_SR_01_Comm">'[13]Balanced Scorecard'!$F$42</definedName>
    <definedName name="_600_SR_02_Comm" localSheetId="1">'[12]Balanced Scorecard'!$F$44</definedName>
    <definedName name="_600_SR_02_Comm">'[13]Balanced Scorecard'!$F$44</definedName>
    <definedName name="_6200_Ins_Consumables">'[18]6,000'!$K$56</definedName>
    <definedName name="_700_SR_01_Comm" localSheetId="1">'[12]Balanced Scorecard'!$F$48</definedName>
    <definedName name="_700_SR_01_Comm">'[13]Balanced Scorecard'!$F$48</definedName>
    <definedName name="_700_SR_02_Comm" localSheetId="1">'[12]Balanced Scorecard'!$F$50</definedName>
    <definedName name="_700_SR_02_Comm">'[13]Balanced Scorecard'!$F$50</definedName>
    <definedName name="_8000_Total_Insurance">'[18]8,000'!$K$37</definedName>
    <definedName name="_9_0_0_F" hidden="1">#REF!</definedName>
    <definedName name="_9000_Home_Office">'[18]9,000'!$K$61</definedName>
    <definedName name="_A1" hidden="1">{"'장비'!$A$3:$M$12"}</definedName>
    <definedName name="_A11" hidden="1">{#N/A,#N/A,FALSE,"Umsatz 99";#N/A,#N/A,FALSE,"ER 99 "}</definedName>
    <definedName name="_A11_1" hidden="1">{#N/A,#N/A,FALSE,"Umsatz 99";#N/A,#N/A,FALSE,"ER 99 "}</definedName>
    <definedName name="_A11_2" hidden="1">{#N/A,#N/A,FALSE,"Umsatz 99";#N/A,#N/A,FALSE,"ER 99 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C" hidden="1">[3]Cash2!$G$16:$G$31</definedName>
    <definedName name="_acuteINPUT">#REF!</definedName>
    <definedName name="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7</definedName>
    <definedName name="_AtRisk_SimSetting_ReportsList" hidden="1">7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ob2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_c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cr1" hidden="1">{#N/A,#N/A,TRUE,"Cover";#N/A,#N/A,TRUE,"Conts";#N/A,#N/A,TRUE,"VOS";#N/A,#N/A,TRUE,"Warrington";#N/A,#N/A,TRUE,"Widnes"}</definedName>
    <definedName name="_dec97">#REF!</definedName>
    <definedName name="_Dist_Bin" hidden="1">#REF!</definedName>
    <definedName name="_Dist_Values" hidden="1">#REF!</definedName>
    <definedName name="_Fill" localSheetId="1" hidden="1">#REF!</definedName>
    <definedName name="_Fill" hidden="1">[19]KP1590_E!#REF!</definedName>
    <definedName name="_FILL2" hidden="1">#REF!</definedName>
    <definedName name="_xlnm._FilterDatabase" localSheetId="1" hidden="1">'JOB CREATION'!$A$6:$AK$1032</definedName>
    <definedName name="_xlnm._FilterDatabase" hidden="1">#REF!</definedName>
    <definedName name="_hemoINPUT">#REF!</definedName>
    <definedName name="_homeINPUT">#REF!</definedName>
    <definedName name="_IRR1">'[20]Monthly Cash'!$F$174</definedName>
    <definedName name="_IRR2">'[20]Monthly Cash'!$F$180</definedName>
    <definedName name="_IRR3">'[20]Monthly Cash'!$F$186</definedName>
    <definedName name="_IRR4">'[20]Monthly Cash'!$F$192</definedName>
    <definedName name="_jun97">#REF!</definedName>
    <definedName name="_jun98">#REF!</definedName>
    <definedName name="_Key1" hidden="1">#REF!</definedName>
    <definedName name="_Key2" hidden="1">#REF!</definedName>
    <definedName name="_mar97">#REF!</definedName>
    <definedName name="_mar98">#REF!</definedName>
    <definedName name="_MCC3" hidden="1">{#N/A,#N/A,FALSE,"CCTV"}</definedName>
    <definedName name="_MES14">#REF!</definedName>
    <definedName name="_MES15">#REF!</definedName>
    <definedName name="_MES20">#REF!</definedName>
    <definedName name="_MES21">#REF!</definedName>
    <definedName name="_MES24">#REF!</definedName>
    <definedName name="_MES25">#REF!</definedName>
    <definedName name="_MES40">#REF!</definedName>
    <definedName name="_MES41">#REF!</definedName>
    <definedName name="_MES42">#REF!</definedName>
    <definedName name="_MES43">#REF!</definedName>
    <definedName name="_MES44">#REF!</definedName>
    <definedName name="_MES45">#REF!</definedName>
    <definedName name="_MES5">#REF!</definedName>
    <definedName name="_MES50">#REF!</definedName>
    <definedName name="_MES51">#REF!</definedName>
    <definedName name="_MES52">#REF!</definedName>
    <definedName name="_MES53">#REF!</definedName>
    <definedName name="_MES6">#REF!</definedName>
    <definedName name="_MES62">#REF!</definedName>
    <definedName name="_MES70">#REF!</definedName>
    <definedName name="_MES71">#REF!</definedName>
    <definedName name="_MF1293">#REF!</definedName>
    <definedName name="_MF1294">#REF!</definedName>
    <definedName name="_MF1295">#REF!</definedName>
    <definedName name="_MF1296">#REF!</definedName>
    <definedName name="_MF1297">#REF!</definedName>
    <definedName name="_MF1298">#REF!</definedName>
    <definedName name="_MF1299">#REF!</definedName>
    <definedName name="_MF1300">#REF!</definedName>
    <definedName name="_MF1301">#REF!</definedName>
    <definedName name="_MF1302">#REF!</definedName>
    <definedName name="_MF1303">#REF!</definedName>
    <definedName name="_MF1304">#REF!</definedName>
    <definedName name="_MF1305">#REF!</definedName>
    <definedName name="_MF1306">#REF!</definedName>
    <definedName name="_MF1307">#REF!</definedName>
    <definedName name="_MF1308">#REF!</definedName>
    <definedName name="_MF1309">#REF!</definedName>
    <definedName name="_MF1310">#REF!</definedName>
    <definedName name="_MF1311">#REF!</definedName>
    <definedName name="_MF1312">#REF!</definedName>
    <definedName name="_MF1313">#REF!</definedName>
    <definedName name="_MF1314">#REF!</definedName>
    <definedName name="_MF1315">#REF!</definedName>
    <definedName name="_MF1316">#REF!</definedName>
    <definedName name="_MF1317">#REF!</definedName>
    <definedName name="_MF1318">#REF!</definedName>
    <definedName name="_MF1319">#REF!</definedName>
    <definedName name="_MF1320">#REF!</definedName>
    <definedName name="_MF1321">#REF!</definedName>
    <definedName name="_MF1322">#REF!</definedName>
    <definedName name="_MF1323">#REF!</definedName>
    <definedName name="_MF1324">#REF!</definedName>
    <definedName name="_MF1325">#REF!</definedName>
    <definedName name="_MF1326">#REF!</definedName>
    <definedName name="_MF1327">#REF!</definedName>
    <definedName name="_MF1328">#REF!</definedName>
    <definedName name="_MF1329">#REF!</definedName>
    <definedName name="_MF1330">#REF!</definedName>
    <definedName name="_MF1331">#REF!</definedName>
    <definedName name="_MF1332">#REF!</definedName>
    <definedName name="_MF1333">#REF!</definedName>
    <definedName name="_MF1334">#REF!</definedName>
    <definedName name="_MF1335">#REF!</definedName>
    <definedName name="_MF1336">#REF!</definedName>
    <definedName name="_MF1337">#REF!</definedName>
    <definedName name="_MF1338">#REF!</definedName>
    <definedName name="_MF1339">#REF!</definedName>
    <definedName name="_MF1340">#REF!</definedName>
    <definedName name="_MF1341">#REF!</definedName>
    <definedName name="_MIT1">'[21]012'!$B$8</definedName>
    <definedName name="_MIT2">[22]PL!#REF!</definedName>
    <definedName name="_MR1">#REF!</definedName>
    <definedName name="_MT210">#REF!</definedName>
    <definedName name="_MT211">#REF!</definedName>
    <definedName name="_MT212">#REF!</definedName>
    <definedName name="_MT213">#REF!</definedName>
    <definedName name="_MT214">#REF!</definedName>
    <definedName name="_OBS1">'[23]pesi-da-iso'!#REF!</definedName>
    <definedName name="_OBS2">'[23]pesi-da-iso'!#REF!</definedName>
    <definedName name="_OBS3">'[23]pesi-da-iso'!#REF!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1">'[23]pesi-da-iso'!#REF!</definedName>
    <definedName name="_ORD2">'[23]pesi-da-iso'!#REF!</definedName>
    <definedName name="_Order1" hidden="1">255</definedName>
    <definedName name="_Order2" hidden="1">255</definedName>
    <definedName name="_PAG3">#REF!</definedName>
    <definedName name="_PAG31">#REF!</definedName>
    <definedName name="_PAG4">#REF!</definedName>
    <definedName name="_PAG5">#REF!</definedName>
    <definedName name="_PAG51">#REF!</definedName>
    <definedName name="_PAG52">#REF!</definedName>
    <definedName name="_Parse_In" hidden="1">[24]WELCOME!$F$245:$F$419</definedName>
    <definedName name="_Parse_Out" hidden="1">[25]Quantity!#REF!</definedName>
    <definedName name="_PK2" hidden="1">{"'장비'!$A$3:$M$12"}</definedName>
    <definedName name="_PKG3" hidden="1">{"'장비'!$A$3:$M$12"}</definedName>
    <definedName name="_Prj1">[9]Cantiere!$P$5</definedName>
    <definedName name="_qqq222" hidden="1">{"'장비'!$A$3:$M$12"}</definedName>
    <definedName name="_rec1">#REF!</definedName>
    <definedName name="_rec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A2025">#REF!</definedName>
    <definedName name="_SEL32">#REF!</definedName>
    <definedName name="_sep97">#REF!</definedName>
    <definedName name="_SF1205">[26]SEPCO3临建配置方案!#REF!</definedName>
    <definedName name="_SF1807">#REF!</definedName>
    <definedName name="_SF1808">#REF!</definedName>
    <definedName name="_SF1809">#REF!</definedName>
    <definedName name="_SF1810">#REF!</definedName>
    <definedName name="_SF1811">#REF!</definedName>
    <definedName name="_SF1812">#REF!</definedName>
    <definedName name="_SF1813">#REF!</definedName>
    <definedName name="_SF1814">#REF!</definedName>
    <definedName name="_SF1815">#REF!</definedName>
    <definedName name="_SF1816">#REF!</definedName>
    <definedName name="_SF1817">#REF!</definedName>
    <definedName name="_SF1818">#REF!</definedName>
    <definedName name="_SF1819">#REF!</definedName>
    <definedName name="_SF1820">#REF!</definedName>
    <definedName name="_SF1821">#REF!</definedName>
    <definedName name="_SF1822">#REF!</definedName>
    <definedName name="_SF1823">#REF!</definedName>
    <definedName name="_SF1824">#REF!</definedName>
    <definedName name="_SF1825">#REF!</definedName>
    <definedName name="_SF1826">#REF!</definedName>
    <definedName name="_SF1827">#REF!</definedName>
    <definedName name="_SF1828">#REF!</definedName>
    <definedName name="_SF1829">#REF!</definedName>
    <definedName name="_SF1830">#REF!</definedName>
    <definedName name="_SF1831">#REF!</definedName>
    <definedName name="_SFA1">#REF!</definedName>
    <definedName name="_SFA10">#REF!</definedName>
    <definedName name="_SFA11">#REF!</definedName>
    <definedName name="_SFA12">#REF!</definedName>
    <definedName name="_SFA13">#REF!</definedName>
    <definedName name="_SFA14">#REF!</definedName>
    <definedName name="_SFA15">#REF!</definedName>
    <definedName name="_SFA2">#REF!</definedName>
    <definedName name="_SFA20">#REF!</definedName>
    <definedName name="_SFA21">#REF!</definedName>
    <definedName name="_SFA22">#REF!</definedName>
    <definedName name="_SFA23">#REF!</definedName>
    <definedName name="_SFA24">#REF!</definedName>
    <definedName name="_SFA25">#REF!</definedName>
    <definedName name="_SFA3">#REF!</definedName>
    <definedName name="_SFA4">#REF!</definedName>
    <definedName name="_SFA5">#REF!</definedName>
    <definedName name="_SFA6">#REF!</definedName>
    <definedName name="_SHT2">'[2]Air Cooler-E'!$A$1:$U$70</definedName>
    <definedName name="_SHT3">'[2]Air Cooler-E'!$A$1:$U$70</definedName>
    <definedName name="_SHT4">'[2]Air Cooler-E'!$A$1:$U$70</definedName>
    <definedName name="_SHT6">'[2]Air Cooler-E'!$A$1:$U$70</definedName>
    <definedName name="_SHT7">'[2]Air Cooler-E'!$A$1:$U$70</definedName>
    <definedName name="_Sort" hidden="1">#REF!</definedName>
    <definedName name="_SRT2">'[23]pesi-da-iso'!#REF!</definedName>
    <definedName name="_SRT4">'[23]pesi-da-iso'!#REF!</definedName>
    <definedName name="_SRT5">'[23]pesi-da-iso'!#REF!</definedName>
    <definedName name="_SRT6">'[23]pesi-da-iso'!#REF!</definedName>
    <definedName name="_supplyINPUT">#REF!</definedName>
    <definedName name="_Table1_In1" hidden="1">#REF!</definedName>
    <definedName name="_Table1_Out" hidden="1">#REF!</definedName>
    <definedName name="_Tax1">'[20]Static Assumptions'!$F$252</definedName>
    <definedName name="_Tax2">'[20]Static Assumptions'!$F$253</definedName>
    <definedName name="_Tax3">'[20]Static Assumptions'!$F$254</definedName>
    <definedName name="_TMAutoChart11Names" hidden="1">{"Curves","Chart 4","Curves Graphique 4"}</definedName>
    <definedName name="_TMAutoChart11Refs" hidden="1">{"","","'Curves'!$V$3","'Curves'!$W$3","","","","","",""}</definedName>
    <definedName name="_TMAutoChart12Names" hidden="1">{"Curves","Chart 3","Curves Graphique 3"}</definedName>
    <definedName name="_TMAutoChart12Refs" hidden="1">{"","","'Curves'!$C$55","'Curves'!$D$55","","","","","",""}</definedName>
    <definedName name="_TMAutoChart13Names" hidden="1">{"Curves","Chart 2","Curves Graphique 2"}</definedName>
    <definedName name="_TMAutoChart13Refs" hidden="1">{"","","'Curves'!$V$3","'Curves'!$W$3","","","","","",""}</definedName>
    <definedName name="_TMAutoChart14Names" hidden="1">{"Curves","Chart 1","Curves Graphique 1"}</definedName>
    <definedName name="_TMAutoChart14Refs" hidden="1">{"","","'Curves'!$C$55","'Curves'!$D$55","","","","","",""}</definedName>
    <definedName name="_TMAutoChart15Names" hidden="1">{"Curves","Chart 4","Curves Graphique 4"}</definedName>
    <definedName name="_TMAutoChart15Refs" hidden="1">{"","","'Curves'!$V$3","'Curves'!$W$3","","","","","",""}</definedName>
    <definedName name="_TMAutoChart16Names" hidden="1">{"Curves","Chart 3","Curves Graphique 3"}</definedName>
    <definedName name="_TMAutoChart16Refs" hidden="1">{"","","'Curves'!$V$4","'Curves'!$W$4","","","","","",""}</definedName>
    <definedName name="_TMAutoChart17Names" hidden="1">{"Curves","Chart 2","Curves Graphique 2"}</definedName>
    <definedName name="_TMAutoChart17Refs" hidden="1">{"","","'Curves'!$V$3","'Curves'!$W$3","","","","","",""}</definedName>
    <definedName name="_TMAutoChart18Names" hidden="1">{"Curves","Chart 1","Curves Graphique 1"}</definedName>
    <definedName name="_TMAutoChart18Refs" hidden="1">{"","","'Curves'!$V$4","'Curves'!$W$4","","","","","",""}</definedName>
    <definedName name="_TMAutoChart198Names" hidden="1">{"Curves","Chart 3","Curves Graphique 3"}</definedName>
    <definedName name="_TMAutoChart19Names" hidden="1">{"Curves","Chart 3","Curves Graphique 3"}</definedName>
    <definedName name="_TMAutoChart19Refs" hidden="1">{"","","'Curves'!$W$8","'Curves'!$X$8","","","","","",""}</definedName>
    <definedName name="_TMAutoChart20Names" hidden="1">{"Curves","Chart 4","Curves Graphique 4"}</definedName>
    <definedName name="_TMAutoChart20Refs" hidden="1">{"","","'Curves'!$W$11","'Curves'!$X$11","","","","","",""}</definedName>
    <definedName name="_TMAutoChart21Names" hidden="1">{"Curves","Chart 2","Curves Graphique 2"}</definedName>
    <definedName name="_TMAutoChart21Refs" hidden="1">{"","","'Curves'!$W$10","'Curves'!$X$10","","","","","",""}</definedName>
    <definedName name="_TMAutoChart22Names" hidden="1">{"Curves","Chart 1","Curves Graphique 1"}</definedName>
    <definedName name="_TMAutoChart22Refs" hidden="1">{"","","'Curves'!$W$7","'Curves'!$X$7","","","","","",""}</definedName>
    <definedName name="_TMAutoChart23Names" hidden="1">{"Curves","Chart 3","Curves Graphique 3"}</definedName>
    <definedName name="_TMAutoChart23Refs" hidden="1">{"","","'Curves'!$W$8","'Curves'!$X$8","","","","","",""}</definedName>
    <definedName name="_TMAutoChart24Names" hidden="1">{"Curves","Chart 4","Curves Graphique 4"}</definedName>
    <definedName name="_TMAutoChart24Refs" hidden="1">{"","","'Curves'!$W$12","'Curves'!$X$12","","","","","",""}</definedName>
    <definedName name="_TMAutoChart25Names" hidden="1">{"Curves","Chart 2","Curves Graphique 2"}</definedName>
    <definedName name="_TMAutoChart25Refs" hidden="1">{"","","'Curves'!$W$11","'Curves'!$X$11","","","","","",""}</definedName>
    <definedName name="_TMAutoChart26Names" hidden="1">{"Curves","Chart 1","Curves Graphique 1"}</definedName>
    <definedName name="_TMAutoChart26Refs" hidden="1">{"","","'Curves'!$W$7","'Curves'!$X$7","","","","","",""}</definedName>
    <definedName name="_TMAutoChart7Names" hidden="1">{"Curves","Chart 4","Curves Graphique 4"}</definedName>
    <definedName name="_TMAutoChart7Refs" hidden="1">{"","","'Curves'!$E$55","'Curves'!$F$55","","","","","",""}</definedName>
    <definedName name="_TMAutoChart8Names" hidden="1">{"Curves","Chart 2","Curves Graphique 2"}</definedName>
    <definedName name="_TMAutoChart8Refs" hidden="1">{"","","'Curves'!$E$55","'Curves'!$F$55","","","","","",""}</definedName>
    <definedName name="_TMAutoChartCount" hidden="1">26</definedName>
    <definedName name="_TRI1">'[10]GM 000'!$J$1</definedName>
    <definedName name="_W1" hidden="1">{"'장비'!$A$3:$M$12"}</definedName>
    <definedName name="´cAE°eE¹" hidden="1">#REF!</definedName>
    <definedName name="￠￥cAE¡ÆeEⓒo" hidden="1">#REF!</definedName>
    <definedName name="a" localSheetId="1">#REF!</definedName>
    <definedName name="A">[27]CODIFICATION!$A$1:$C$223</definedName>
    <definedName name="a_year">#REF!</definedName>
    <definedName name="aa" hidden="1">[7]Summary!$F$245:$F$419</definedName>
    <definedName name="AAAA" hidden="1">#N/A</definedName>
    <definedName name="aaaaaaa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AAAAAAAAAAAAAAAAA" hidden="1">[6]FitOutConfCentre!#REF!</definedName>
    <definedName name="aaafff" hidden="1">{"'장비'!$A$3:$M$12"}</definedName>
    <definedName name="aaas" hidden="1">'[15]Rate Analysis'!#REF!</definedName>
    <definedName name="ab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BCMAT_09">[28]Curves!$M$34:$N$56</definedName>
    <definedName name="ABCVAL_04">[28]Curves!$B$4:$K$15</definedName>
    <definedName name="ABCVAL_07">[28]Curves!$B$19:$K$30</definedName>
    <definedName name="ABCVAL_09">[28]Curves!$B$34:$K$45</definedName>
    <definedName name="ABCVAL_11">[28]Curves!$B$49:$K$60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cBankFees">'[20]Static Assumptions'!$F$478</definedName>
    <definedName name="AccelAllowances_Y1">[29]Assumptions!$F$645</definedName>
    <definedName name="AccelAllowances_Y2">[29]Assumptions!$F$646</definedName>
    <definedName name="AccelAllowances_Y3">[29]Assumptions!$F$647</definedName>
    <definedName name="Access_Button" hidden="1">"PJTFINAL_F02F11_List"</definedName>
    <definedName name="AccessDatabase" hidden="1">"C:\jhp2\JHP\AES\PJTFINAL.mdb"</definedName>
    <definedName name="Accnts_Dates">[30]Accounts_Mo!$F$4:$KY$4</definedName>
    <definedName name="ACED_ConsFeeAmt">'[20]Static Assumptions'!$F$160</definedName>
    <definedName name="achieved_cod">#REF!</definedName>
    <definedName name="Acti" hidden="1">{"Curves","Chart 4","Curves Graphique 4"}</definedName>
    <definedName name="ActOpnStart">'[31]Static Assumptions'!$F$49</definedName>
    <definedName name="Actual">'[32]Static Assumptions'!$F$9</definedName>
    <definedName name="ActualDate">'[32]Static Assumptions'!$F$43</definedName>
    <definedName name="ActualFigures">[29]Assumptions!$F$9</definedName>
    <definedName name="ada" hidden="1">{#N/A,#N/A,FALSE,"RESUMEN ECON.";#N/A,#N/A,FALSE,"Costos de R.H.";#N/A,#N/A,FALSE,"COSTO HW";#N/A,#N/A,FALSE,"CUADROS";#N/A,#N/A,FALSE,"SCADA´s";#N/A,#N/A,FALSE,"PRECIOS EQUIPOS"}</definedName>
    <definedName name="AdditionalServices">'[20]Static Assumptions'!$F$486</definedName>
    <definedName name="ADFAGDFAGDS" hidden="1">{#N/A,#N/A,FALSE,"CCTV"}</definedName>
    <definedName name="ADITION" hidden="1">{"'장비'!$A$3:$M$12"}</definedName>
    <definedName name="adsfd" hidden="1">{"'장비'!$A$3:$M$12"}</definedName>
    <definedName name="ADV_FC">#REF!</definedName>
    <definedName name="ADV_LC">#REF!</definedName>
    <definedName name="ADV_SUP">#REF!</definedName>
    <definedName name="ADVANCE">#REF!</definedName>
    <definedName name="ADVANCED_PAYMENT_BOND">'[33]INFORMATION SHEET'!$B$48</definedName>
    <definedName name="ADVICE">[28]Note!$C$84</definedName>
    <definedName name="afasd" hidden="1">{#N/A,#N/A,FALSE,"단가표지"}</definedName>
    <definedName name="afd" hidden="1">{#N/A,#N/A,FALSE,"운반시간"}</definedName>
    <definedName name="afdasgh" hidden="1">{#N/A,#N/A,FALSE,"CCTV"}</definedName>
    <definedName name="afdsfdg" hidden="1">{#N/A,#N/A,FALSE,"CCTV"}</definedName>
    <definedName name="afffgff" hidden="1">{#N/A,#N/A,FALSE,"CCTV"}</definedName>
    <definedName name="AgencyFeeConst">'[20]Static Assumptions'!$F$537</definedName>
    <definedName name="AgencyFeeOps">'[20]Static Assumptions'!$F$538</definedName>
    <definedName name="agfg" hidden="1">{"'장비'!$A$3:$M$12"}</definedName>
    <definedName name="AHUFan" hidden="1">#REF!</definedName>
    <definedName name="ai" hidden="1">{"Curves","Chart 3","Curves Graphique 3"}</definedName>
    <definedName name="AIIF.Cashflows">#REF!</definedName>
    <definedName name="AIIF.Counter">#REF!</definedName>
    <definedName name="AIIF.Dates">#REF!</definedName>
    <definedName name="AIRC">[28]Heads!$B$47:$W$49</definedName>
    <definedName name="All_CPI_M">[34]StaticAssum!$F$903</definedName>
    <definedName name="All_Mgn_JIBAR_Initial">[35]StaticAssum!$F$856</definedName>
    <definedName name="All_Mgn_JIBAR_R">[34]StaticAssum!$F$867</definedName>
    <definedName name="All_Mgn_JIBAR_Step_2">[35]StaticAssum!$F$857</definedName>
    <definedName name="AnnualOutputBL">[36]Actuals!$D$439</definedName>
    <definedName name="AnnualOutputBLP90">[36]Actuals!$D$443</definedName>
    <definedName name="AnnualOutputNoj">[36]Actuals!$D$440</definedName>
    <definedName name="AnnualOutputNojNx">[36]Actuals!$D$441</definedName>
    <definedName name="AnnualOutputNojNxP90">[36]Actuals!$D$445</definedName>
    <definedName name="AnnualOutputNojP90">[36]Actuals!$D$444</definedName>
    <definedName name="anscount" hidden="1">1</definedName>
    <definedName name="AnSheetStartDate">'[20]Static Assumptions'!$F$40</definedName>
    <definedName name="ANTFO">#REF!</definedName>
    <definedName name="ANTFO_1">#REF!</definedName>
    <definedName name="ANTFO_2">#REF!</definedName>
    <definedName name="ANTLC">#REF!</definedName>
    <definedName name="ANTLC_1">#REF!</definedName>
    <definedName name="ANTLC_2">#REF!</definedName>
    <definedName name="ANTS">#REF!</definedName>
    <definedName name="ANTS_1">#REF!</definedName>
    <definedName name="ANTS_2">#REF!</definedName>
    <definedName name="AOC" hidden="1">{"","","'Curves'!$E$55","'Curves'!$F$55","","","","","",""}</definedName>
    <definedName name="APAGE">#REF!</definedName>
    <definedName name="App">[37]Eqpt!$AT$22:$AV$36</definedName>
    <definedName name="appraisal" hidden="1">{#N/A,#N/A,TRUE,"Cover";#N/A,#N/A,TRUE,"Conts";#N/A,#N/A,TRUE,"VOS";#N/A,#N/A,TRUE,"Warrington";#N/A,#N/A,TRUE,"Widnes"}</definedName>
    <definedName name="AQ" hidden="1">{#N/A,#N/A,FALSE,"CCTV"}</definedName>
    <definedName name="AQE" hidden="1">{"'장비'!$A$3:$M$12"}</definedName>
    <definedName name="AQW" hidden="1">{#N/A,#N/A,FALSE,"CCTV"}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EA3">#REF!</definedName>
    <definedName name="Arqiva.Cashflows">[38]Arqiva!#REF!</definedName>
    <definedName name="Arr_UW_TaxDepn">'[20]Static Assumptions'!$F$248</definedName>
    <definedName name="ARREGLO1">#REF!</definedName>
    <definedName name="ARREGLO12">#REF!</definedName>
    <definedName name="ARREGLO2">#REF!</definedName>
    <definedName name="ARREGLO3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s">#REF!</definedName>
    <definedName name="asasas" hidden="1">#REF!</definedName>
    <definedName name="asasasas">'[39]Energía campo 1'!#REF!</definedName>
    <definedName name="ASD" hidden="1">#REF!</definedName>
    <definedName name="ASDA" hidden="1">{"'장비'!$A$3:$M$12"}</definedName>
    <definedName name="as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SDFGH" hidden="1">{#N/A,#N/A,FALSE,"CCTV"}</definedName>
    <definedName name="asdfw">asdfw</definedName>
    <definedName name="asfas" hidden="1">{#N/A,#N/A,FALSE,"표지목차"}</definedName>
    <definedName name="ASFG" hidden="1">#REF!</definedName>
    <definedName name="ASG" hidden="1">#REF!</definedName>
    <definedName name="ASSOCIATE_NAME">'[40]INFORMATION SHEET'!$B$24</definedName>
    <definedName name="ASTM" hidden="1">'[41]HYDROTEST DIAGRAM'!$A$6:$Y$13</definedName>
    <definedName name="at_comparison_month">#REF!</definedName>
    <definedName name="at_comparison_year">#REF!</definedName>
    <definedName name="at_current_month">#REF!</definedName>
    <definedName name="at_current_year">#REF!</definedName>
    <definedName name="at_previous_month">#REF!</definedName>
    <definedName name="AUDZAR">'[42]2023 Budget IS - RCW '!$B$116</definedName>
    <definedName name="Availability_Sensitivity">[20]Sensitivities!$F$8</definedName>
    <definedName name="AvailabilityEnd">[43]Assumptions!$F$29</definedName>
    <definedName name="AvailabilityPeriod">[29]Assumptions!$F$28</definedName>
    <definedName name="AvailDate1">'[32]Static Assumptions'!$F$307</definedName>
    <definedName name="AvailFactor1">'[20]Static Assumptions'!$F$318</definedName>
    <definedName name="AvailFactor2">'[20]Static Assumptions'!$F$319</definedName>
    <definedName name="AvailFactor3">'[20]Static Assumptions'!$F$320</definedName>
    <definedName name="AvailFactor4">'[20]Static Assumptions'!$F$321</definedName>
    <definedName name="AvailFactorCons">[29]Assumptions!$F$183</definedName>
    <definedName name="AvailFactorOps">[29]Assumptions!$F$184</definedName>
    <definedName name="AvgPostTaxSnrDSCR">'[20]Debt '!$F$351</definedName>
    <definedName name="AvgPostTaxSubDSCR">'[20]Debt '!$F$356</definedName>
    <definedName name="AvgPostTaxSubLLCR">'[20]Debt '!$F$371</definedName>
    <definedName name="AvgPostTaxTotDSCR">'[20]Debt '!$F$361</definedName>
    <definedName name="AvPORTS.AUD.Table">'[44]1.  GIF'!#REF!</definedName>
    <definedName name="AvPORTS.GAP">'[44]1.  GIF'!#REF!</definedName>
    <definedName name="AvPORTS.Inv.AUD">'[44]1.  GIF'!#REF!</definedName>
    <definedName name="BalSheet">#REF!</definedName>
    <definedName name="Bank_Costs">[29]Assumptions!$F$430</definedName>
    <definedName name="BankCosts">'[20]Static Assumptions'!$F$533</definedName>
    <definedName name="BankGuaranteeCost">'[20]Static Assumptions'!$F$749</definedName>
    <definedName name="BankGuaranteeFee">'[20]Static Assumptions'!$F$748</definedName>
    <definedName name="BAR_SUP">#REF!</definedName>
    <definedName name="BARNES" hidden="1">'[45]HYDROTEST DIAGRAM'!$A$6:$Y$13</definedName>
    <definedName name="BAS" hidden="1">'[46]HYDROTEST DIAGRAM'!$R$6:$R$12</definedName>
    <definedName name="BASE">[28]Dbase!$B$788</definedName>
    <definedName name="Base_Case">[29]Assumptions!$F$4</definedName>
    <definedName name="Base_Date">[29]Assumptions!$F$22</definedName>
    <definedName name="Base_Rate">[29]Assumptions!$F$391</definedName>
    <definedName name="Base_Year">[47]Assumptions!$F$21</definedName>
    <definedName name="BaseDate_CPIIndValue">[29]Assumptions!$F$67</definedName>
    <definedName name="BaseDate_PPIIndValue">[29]Assumptions!$F$68</definedName>
    <definedName name="BaseEnergyRate">'[20]Static Assumptions'!$F$268</definedName>
    <definedName name="BaseEnergyRateCons">'[20]Static Assumptions'!$F$270</definedName>
    <definedName name="BaseIRRCalc">[29]Assumptions!$F$55</definedName>
    <definedName name="BaseRate">'[20]Static Assumptions'!$F$523</definedName>
    <definedName name="BaseRateOps">'[20]Static Assumptions'!$F$524</definedName>
    <definedName name="BaseRateOps2">'[32]Static Assumptions'!$F$469</definedName>
    <definedName name="BaseRateOpsEnd">'[32]Static Assumptions'!$F$470</definedName>
    <definedName name="Batch10Comm">'[20]Static Assumptions'!$F$367</definedName>
    <definedName name="Batch10Practical">'[20]Static Assumptions'!$F$394</definedName>
    <definedName name="Batch11Comm">'[20]Static Assumptions'!$F$368</definedName>
    <definedName name="Batch11Practical">'[20]Static Assumptions'!$F$395</definedName>
    <definedName name="Batch12Comm">'[20]Static Assumptions'!$F$369</definedName>
    <definedName name="Batch12Practical">'[20]Static Assumptions'!$F$396</definedName>
    <definedName name="Batch13Comm">'[20]Static Assumptions'!$F$370</definedName>
    <definedName name="Batch13Practical">'[20]Static Assumptions'!$F$397</definedName>
    <definedName name="Batch14Comm">'[20]Static Assumptions'!$F$371</definedName>
    <definedName name="Batch14Practical">'[20]Static Assumptions'!$F$398</definedName>
    <definedName name="Batch15Comm">'[20]Static Assumptions'!$F$372</definedName>
    <definedName name="Batch15Practical">'[20]Static Assumptions'!$F$399</definedName>
    <definedName name="Batch16Comm">'[20]Static Assumptions'!$F$373</definedName>
    <definedName name="Batch16Practical">'[20]Static Assumptions'!$F$400</definedName>
    <definedName name="Batch17Comm">'[20]Static Assumptions'!$F$374</definedName>
    <definedName name="Batch17Practical">'[20]Static Assumptions'!$F$401</definedName>
    <definedName name="Batch18Comm">'[20]Static Assumptions'!$F$375</definedName>
    <definedName name="Batch18Practical">'[20]Static Assumptions'!$F$402</definedName>
    <definedName name="Batch19Comm">'[20]Static Assumptions'!$F$376</definedName>
    <definedName name="Batch19Practical">'[20]Static Assumptions'!$F$403</definedName>
    <definedName name="Batch1Comm">'[20]Static Assumptions'!$F$358</definedName>
    <definedName name="Batch1Practical">'[20]Static Assumptions'!$F$385</definedName>
    <definedName name="Batch20Comm">'[20]Static Assumptions'!$F$377</definedName>
    <definedName name="Batch20Practical">'[20]Static Assumptions'!$F$404</definedName>
    <definedName name="Batch21Comm">'[20]Static Assumptions'!$F$378</definedName>
    <definedName name="Batch21Practical">'[20]Static Assumptions'!$F$405</definedName>
    <definedName name="Batch22Comm">'[20]Static Assumptions'!$F$379</definedName>
    <definedName name="Batch22Practical">'[20]Static Assumptions'!$F$406</definedName>
    <definedName name="Batch23Comm">'[20]Static Assumptions'!$F$380</definedName>
    <definedName name="Batch23Practical">'[20]Static Assumptions'!$F$407</definedName>
    <definedName name="Batch24Comm">'[20]Static Assumptions'!$F$381</definedName>
    <definedName name="Batch24Practical">'[20]Static Assumptions'!$F$408</definedName>
    <definedName name="Batch25Comm">'[20]Static Assumptions'!$F$382</definedName>
    <definedName name="Batch25Practical">'[20]Static Assumptions'!$F$409</definedName>
    <definedName name="Batch2Comm">'[20]Static Assumptions'!$F$359</definedName>
    <definedName name="Batch2Practical">'[20]Static Assumptions'!$F$386</definedName>
    <definedName name="Batch3Comm">'[20]Static Assumptions'!$F$360</definedName>
    <definedName name="Batch3Practical">'[20]Static Assumptions'!$F$387</definedName>
    <definedName name="Batch4Comm">'[20]Static Assumptions'!$F$361</definedName>
    <definedName name="Batch4Practical">'[20]Static Assumptions'!$F$388</definedName>
    <definedName name="Batch5Comm">'[20]Static Assumptions'!$F$362</definedName>
    <definedName name="Batch5Practical">'[20]Static Assumptions'!$F$389</definedName>
    <definedName name="Batch6Comm">'[20]Static Assumptions'!$F$363</definedName>
    <definedName name="Batch6Practical">'[20]Static Assumptions'!$F$390</definedName>
    <definedName name="Batch7Comm">'[20]Static Assumptions'!$F$364</definedName>
    <definedName name="Batch7Practical">'[20]Static Assumptions'!$F$391</definedName>
    <definedName name="Batch8Comm">'[20]Static Assumptions'!$F$365</definedName>
    <definedName name="Batch8Practical">'[20]Static Assumptions'!$F$392</definedName>
    <definedName name="Batch9Comm">'[20]Static Assumptions'!$F$366</definedName>
    <definedName name="Batch9Practical">'[20]Static Assumptions'!$F$393</definedName>
    <definedName name="bb" hidden="1">{"'장비'!$A$3:$M$12"}</definedName>
    <definedName name="bbb" hidden="1">{"Drawing&amp;Homo.result",#N/A,FALSE,"Greco Hom. and BOM"}</definedName>
    <definedName name="bbbee_procurement.c">'[48]Commitment as per submission'!$D$82</definedName>
    <definedName name="bbbee_procurement.cons">'[49]Commitment as per submission'!$D$128</definedName>
    <definedName name="bbbee_procurement.o">'[48]Commitment as per submission'!$E$82</definedName>
    <definedName name="BBH_Achieved_IRR">[50]BBBEE_Mo!$C$66</definedName>
    <definedName name="BBH_IRR_Target">'[36]BBBEE Funding'!$C$72</definedName>
    <definedName name="BBH_LoanTenor_Paste">'[36]BBBEE Funding'!$C$75</definedName>
    <definedName name="BC">#REF!</definedName>
    <definedName name="BD" hidden="1">[51]analysis!#REF!</definedName>
    <definedName name="BDown_key">[25]Param!$B$89</definedName>
    <definedName name="BE" hidden="1">[51]analysis!#REF!</definedName>
    <definedName name="BE_Services">'[32]Static Assumptions'!$F$435</definedName>
    <definedName name="BEE_AmortEnd">'[20]Static Assumptions'!$F$207</definedName>
    <definedName name="BEE_AmortOption">'[20]Static Assumptions'!#REF!</definedName>
    <definedName name="BEE_Amt">'[20]Static Assumptions'!#REF!</definedName>
    <definedName name="BEE_AvailEndDate">'[20]Static Assumptions'!#REF!</definedName>
    <definedName name="BEE_Base_Int">'[20]Static Assumptions'!#REF!</definedName>
    <definedName name="BEE_CommitFee">'[20]Static Assumptions'!#REF!</definedName>
    <definedName name="BEE_Drawdown">'[20]Static Assumptions'!$F$196</definedName>
    <definedName name="BEE_EndofIntGrace">'[20]Static Assumptions'!$F$203</definedName>
    <definedName name="BEE_IntOnlyEnd">'[20]Static Assumptions'!$F$205</definedName>
    <definedName name="BEE_Level" localSheetId="1">[52]Procurement!$N$2:$N$10</definedName>
    <definedName name="BEE_Level">[53]Procurement!$N$2:$N$10</definedName>
    <definedName name="BEE_Margin">'[20]Static Assumptions'!#REF!</definedName>
    <definedName name="BEE_Per">'[20]Static Assumptions'!#REF!</definedName>
    <definedName name="BEE_Split">'[36]Static Assumptions'!$F$210</definedName>
    <definedName name="BEE_Stake">'[20]Static Assumptions'!$F$197</definedName>
    <definedName name="BEE_UWArr">'[20]Static Assumptions'!#REF!</definedName>
    <definedName name="Bench" hidden="1">{#N/A,#N/A,FALSE,"USCORE";#N/A,#N/A,FALSE,"GSNA";#N/A,#N/A,FALSE,"ERNIE";#N/A,#N/A,FALSE,"DAVID";#N/A,#N/A,FALSE,"RON";#N/A,#N/A,FALSE,"CIP YTD (USCORE)";#N/A,#N/A,FALSE,"GRAPH (USCORE)";#N/A,#N/A,FALSE,"CIP YTD (GSNA)";#N/A,#N/A,FALSE,"GRAPH (GSNA)"}</definedName>
    <definedName name="BENTABLE">#REF!</definedName>
    <definedName name="BERT" hidden="1">'[54]HYDROTEST DIAGRAM'!$A$6:$Y$13</definedName>
    <definedName name="bfbfdhfdhdfgh" hidden="1">{#N/A,#N/A,FALSE,"CCTV"}</definedName>
    <definedName name="BG" hidden="1">[51]analysis!#REF!</definedName>
    <definedName name="BG_Del" hidden="1">15</definedName>
    <definedName name="BG_Ins" hidden="1">4</definedName>
    <definedName name="BG_Mod" hidden="1">6</definedName>
    <definedName name="BH" hidden="1">[51]analysis!#REF!</definedName>
    <definedName name="bidder_name" localSheetId="1">'[55]Commitment as per IA'!$C$6</definedName>
    <definedName name="bidder_name">'[48]Commitment as per submission'!$C$6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nary" localSheetId="1">[56]Key!$D$2:$D$3</definedName>
    <definedName name="Binary">#REF!</definedName>
    <definedName name="Bird_Bat">'[20]Static Assumptions'!$F$465</definedName>
    <definedName name="BJ" hidden="1">[51]analysis!#REF!</definedName>
    <definedName name="black_citizens.c">'[48]Commitment as per submission'!$D$22</definedName>
    <definedName name="black_citizens.cons">'[49]Commitment as per submission'!$D$22</definedName>
    <definedName name="black_citizens.o">'[48]Commitment as per submission'!$E$22</definedName>
    <definedName name="black_enterprise_procurement.cons">'[49]Commitment as per submission'!$D$129</definedName>
    <definedName name="black_females.c">'[48]Commitment as per submission'!$D$68</definedName>
    <definedName name="black_females.o">'[48]Commitment as per submission'!$E$68</definedName>
    <definedName name="black_males.c">'[48]Commitment as per submission'!$D$67</definedName>
    <definedName name="black_males.o">'[48]Commitment as per submission'!$E$67</definedName>
    <definedName name="black_people_local_communities">'[48]Commitment as per submission'!$D$55</definedName>
    <definedName name="black_people_seller">'[48]Commitment as per submission'!$D$54</definedName>
    <definedName name="Blue_Hedge">[34]StaticAssum!$F$925</definedName>
    <definedName name="BM" hidden="1">{#N/A,#N/A,FALSE,"CCTV"}</definedName>
    <definedName name="bm예비용" hidden="1">{#N/A,#N/A,FALSE,"CCTV"}</definedName>
    <definedName name="BNMH" hidden="1">{#N/A,#N/A,FALSE,"CCTV"}</definedName>
    <definedName name="bnn" hidden="1">{"Drawing&amp;Homo.result",#N/A,FALSE,"Greco Hom. and BOM"}</definedName>
    <definedName name="bob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BOIL">[28]Heads!$B$15:$W$17</definedName>
    <definedName name="bond_curve">df_curve</definedName>
    <definedName name="BoQ_Sum_AG">#REF!</definedName>
    <definedName name="BOR_P3">#REF!</definedName>
    <definedName name="BOR_P5">#REF!</definedName>
    <definedName name="BORDER1">#REF!</definedName>
    <definedName name="BORDER2">#REF!</definedName>
    <definedName name="BPAGE">#REF!</definedName>
    <definedName name="BQ">#REF!</definedName>
    <definedName name="budget">#REF!</definedName>
    <definedName name="BY_DRWG">#REF!</definedName>
    <definedName name="BY_SPL">#REF!</definedName>
    <definedName name="cable" hidden="1">'[57]2,000'!#REF!</definedName>
    <definedName name="call2">[58]Assumptions!$G$7</definedName>
    <definedName name="call2ita1">[58]Assumptions!$H$7</definedName>
    <definedName name="calldate">[58]Assumptions!$F$7</definedName>
    <definedName name="CAMBIO_1">[28]Note!$H$68</definedName>
    <definedName name="CAMBIO_2">[28]Note!$H$70</definedName>
    <definedName name="Cap_Upfront_Cost">[30]TimedAssum!$C$658</definedName>
    <definedName name="Capex">'[20]Static Assumptions'!$F$83</definedName>
    <definedName name="Capex_Scen">'[20]Static Assumptions'!$F$12</definedName>
    <definedName name="Capex_Sensitivity">[20]Sensitivities!$F$4</definedName>
    <definedName name="CapexCont_Perc">[29]Assumptions!$F$137</definedName>
    <definedName name="CapexContingency">[29]Assumptions!$F$136</definedName>
    <definedName name="CapexRevPercentage">'[20]Static Assumptions'!$F$273</definedName>
    <definedName name="CapFac_Sensitivity">[36]Sensitivities!$F$14</definedName>
    <definedName name="CapFactor">'[20]Static Assumptions'!$F$307</definedName>
    <definedName name="CapRedemptionDAte">[29]Assumptions!$F$574</definedName>
    <definedName name="CapRedemptionRestr">[29]Assumptions!$F$573</definedName>
    <definedName name="CARE" hidden="1">'[54]HYDROTEST DIAGRAM'!$A$6:$Y$13</definedName>
    <definedName name="CARL" hidden="1">{#N/A,#N/A,FALSE,"CCTV"}</definedName>
    <definedName name="CARL1" hidden="1">{#N/A,#N/A,FALSE,"CCTV"}</definedName>
    <definedName name="CARL2" hidden="1">{#N/A,#N/A,FALSE,"CCTV"}</definedName>
    <definedName name="CASE" hidden="1">'[46]HYDROTEST DIAGRAM'!$A$6:$Y$13</definedName>
    <definedName name="Cash.Performance">#REF!</definedName>
    <definedName name="Cash_Margin">[29]Assumptions!$F$390</definedName>
    <definedName name="cashfl" hidden="1">{#N/A,#N/A,TRUE,"Cover";#N/A,#N/A,TRUE,"Conts";#N/A,#N/A,TRUE,"VOS";#N/A,#N/A,TRUE,"Warrington";#N/A,#N/A,TRUE,"Widnes"}</definedName>
    <definedName name="cashita1page1">#REF!</definedName>
    <definedName name="cashita1page2">#REF!</definedName>
    <definedName name="cashita1page3">#REF!</definedName>
    <definedName name="cashita2page1">#REF!</definedName>
    <definedName name="cashita2page2">#REF!</definedName>
    <definedName name="CashPercentage">'[20]Static Assumptions'!$F$276</definedName>
    <definedName name="CashSweep">[29]Assumptions!$F$486</definedName>
    <definedName name="CashSweepAmount">[29]Assumptions!$F$487</definedName>
    <definedName name="CB_CURR">[28]Note!$C$101</definedName>
    <definedName name="CB_EXCH">[28]Note!$C$102</definedName>
    <definedName name="CB_INPUT_1">[28]Dbase!$AZ$4:$AZ$7</definedName>
    <definedName name="CB_INPUT_2">[28]Note!$C$105:$C$107</definedName>
    <definedName name="CB_LINK_1">[28]Dbase!$BB$3</definedName>
    <definedName name="CB_LINK_2">[28]Note!$C$100</definedName>
    <definedName name="cc">'[39]Energía campo 1'!#REF!</definedName>
    <definedName name="CCC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P">[59]INDIRECT!$AW$4</definedName>
    <definedName name="CCOM">[28]Heads!$B$63:$W$65</definedName>
    <definedName name="CCR" hidden="1">{#N/A,#N/A,TRUE,"Cover";#N/A,#N/A,TRUE,"Conts";#N/A,#N/A,TRUE,"VOS";#N/A,#N/A,TRUE,"Warrington";#N/A,#N/A,TRUE,"Widnes"}</definedName>
    <definedName name="CDMEscalation">'[20]Static Assumptions'!$F$295</definedName>
    <definedName name="CDMEscStart">'[20]Static Assumptions'!$F$296</definedName>
    <definedName name="CDMPrice">'[20]Static Assumptions'!$F$294</definedName>
    <definedName name="CDMRevSwitch">'[20]Static Assumptions'!$F$293</definedName>
    <definedName name="CERDuration">[29]Assumptions!$F$223</definedName>
    <definedName name="CEREndDate">[29]Assumptions!$F$224</definedName>
    <definedName name="CERPrice">[29]Assumptions!$F$226</definedName>
    <definedName name="CERRevStart">[29]Assumptions!$F$222</definedName>
    <definedName name="CERSold">'[20]Static Assumptions'!$F$298</definedName>
    <definedName name="CERSoldDong">[29]Assumptions!$F$219</definedName>
    <definedName name="Certs">[60]Validations!$K$2:$K$3</definedName>
    <definedName name="CEUCA.Cashflows">#REF!</definedName>
    <definedName name="CEUCA.Counter">#REF!</definedName>
    <definedName name="CEUCA.Dates">#REF!</definedName>
    <definedName name="CFADSub_Diff">'[61]FM-Operating Assumptions'!#REF!</definedName>
    <definedName name="CFADSub_DiffSum">'[61]FM-Operating Assumptions'!#REF!</definedName>
    <definedName name="CFADSub_pasted">'[61]FM-Operating Assumptions'!#REF!</definedName>
    <definedName name="CFADSub_Target">'[61]FM-Operating Assumptions'!#REF!</definedName>
    <definedName name="CFT_09">[28]Tables!$B$24:$Q$25</definedName>
    <definedName name="CIPES_Locator_13">#REF!</definedName>
    <definedName name="CIPES_Locator_13_data">#REF!</definedName>
    <definedName name="CIPES_Locator_14">#REF!</definedName>
    <definedName name="CIPES_Locator_14_data">#REF!</definedName>
    <definedName name="CIPES_Locator_19">#REF!</definedName>
    <definedName name="CIPES_Locator_19_data">#REF!</definedName>
    <definedName name="CIPES_Locator_20">#REF!</definedName>
    <definedName name="CIPES_Locator_20_data">#REF!</definedName>
    <definedName name="CIPES_Locator_21">#REF!</definedName>
    <definedName name="CIPES_Locator_21_data">#REF!</definedName>
    <definedName name="citizens.c">'[48]Commitment as per submission'!$D$21</definedName>
    <definedName name="citizens.cons">'[49]Commitment as per submission'!$D$21</definedName>
    <definedName name="citizens.o">'[48]Commitment as per submission'!$E$21</definedName>
    <definedName name="civil2" hidden="1">{"'장비'!$A$3:$M$12"}</definedName>
    <definedName name="CivilBoP">[29]Assumptions!$F$285</definedName>
    <definedName name="Client" localSheetId="1">[56]Key!#REF!</definedName>
    <definedName name="Client">'[37]Summary Costo h'!$H$4</definedName>
    <definedName name="COA" hidden="1">{"MONTHPLAN",#N/A,FALSE,"DETAIL REPORT";"MONTHPRIOR",#N/A,FALSE,"DETAIL REPORT";"YTDPLAN",#N/A,FALSE,"DETAIL REPORT";"YTDPRIOR",#N/A,FALSE,"DETAIL REPORT"}</definedName>
    <definedName name="COD_CLS">'[28]Page 2'!$BL$13:$BL$57</definedName>
    <definedName name="COD_Debt">'[20]Static Assumptions'!$F$578</definedName>
    <definedName name="COD_Equity">'[20]Static Assumptions'!$F$580</definedName>
    <definedName name="COD_SEL">'[28]Page 2'!$BL$12</definedName>
    <definedName name="COD_SubDebt">'[20]Static Assumptions'!$F$579</definedName>
    <definedName name="COD_TOT">'[28]Page 2'!$BL$59</definedName>
    <definedName name="COL_7S">[28]Dbase!$AI$5</definedName>
    <definedName name="COL_7T">[28]Dbase!$AI$6</definedName>
    <definedName name="CommBenefitsOps">[29]Assumptions!$F$302</definedName>
    <definedName name="CommDelay_Sensitivity">[36]Sensitivities!$F$13</definedName>
    <definedName name="Comp_period">#REF!</definedName>
    <definedName name="Comp_year">#REF!</definedName>
    <definedName name="Company">'[62]Data Sheet'!$B$8</definedName>
    <definedName name="comparison_period">#REF!</definedName>
    <definedName name="comparison_year">#REF!</definedName>
    <definedName name="compliance">'[63]Dropdown List Data'!$B$3:$B$8</definedName>
    <definedName name="Cons_equip" hidden="1">{"'장비'!$A$3:$M$12"}</definedName>
    <definedName name="CONSOL">#REF!</definedName>
    <definedName name="ConstrBase_Rate">[29]Assumptions!$F$392</definedName>
    <definedName name="ConstrDelay_Sensitivity">[20]Sensitivities!$F$12</definedName>
    <definedName name="ConstrMezz_BaseRate">[29]Assumptions!$F$536</definedName>
    <definedName name="Construction_Sensitivity">[29]Sensitivities!$F$13</definedName>
    <definedName name="ConstructionEnd">'[20]Static Assumptions'!$F$48</definedName>
    <definedName name="ConstructionPeriod">[29]Assumptions!$F$27</definedName>
    <definedName name="ConstructionStart">'[20]Static Assumptions'!$F$46</definedName>
    <definedName name="CONTRACT_NO">'[33]INFORMATION SHEET'!$B$14</definedName>
    <definedName name="CONTRACT_TITLE">'[33]INFORMATION SHEET'!$B$13</definedName>
    <definedName name="Contract_Type">#REF!</definedName>
    <definedName name="contracted_capacity" localSheetId="1">'[55]Commitment as per IA'!$C$9</definedName>
    <definedName name="contracted_capacity">'[48]Commitment as per submission'!$C$9</definedName>
    <definedName name="ContractedDiscountRate">'[32]Static Assumptions'!$F$163</definedName>
    <definedName name="Contractor" localSheetId="1">[56]Key!$B$2:$B$10</definedName>
    <definedName name="Contractor">#REF!</definedName>
    <definedName name="CONTRACTOR_BUILDING_NAME">'[33]INFORMATION SHEET'!$B$31</definedName>
    <definedName name="CONTRACTOR_CITY">'[33]INFORMATION SHEET'!$B$34</definedName>
    <definedName name="CONTRACTOR_CODE">'[33]INFORMATION SHEET'!$B$35</definedName>
    <definedName name="CONTRACTOR_CONTACT_NAME">'[33]INFORMATION SHEET'!$B$28</definedName>
    <definedName name="CONTRACTOR_CONTACT_TITLE">'[33]INFORMATION SHEET'!$B$29</definedName>
    <definedName name="CONTRACTOR_COUNTRY">'[33]INFORMATION SHEET'!$B$36</definedName>
    <definedName name="CONTRACTOR_LETTER_DATE">'[33]INFORMATION SHEET'!$B$7</definedName>
    <definedName name="CONTRACTOR_NAME">'[33]INFORMATION SHEET'!$B$30</definedName>
    <definedName name="CONTRACTOR_STREET">'[33]INFORMATION SHEET'!$B$32</definedName>
    <definedName name="CONTRACTOR_SUBURB">'[33]INFORMATION SHEET'!$B$33</definedName>
    <definedName name="contributor_status">[64]lu!$A$2:$A$10</definedName>
    <definedName name="Cookhouse">#REF!</definedName>
    <definedName name="COOL">[28]Heads!$B$27:$W$29</definedName>
    <definedName name="copin" hidden="1">{#N/A,#N/A,TRUE,"RESUMEN ECON.";#N/A,#N/A,TRUE,"Costos de R.H.";#N/A,#N/A,TRUE,"COSTO HW";#N/A,#N/A,TRUE,"CUADROS";#N/A,#N/A,TRUE,"SCADA´s";#N/A,#N/A,TRUE,"PRECIOS EQUIPOS"}</definedName>
    <definedName name="copon" hidden="1">{#N/A,#N/A,FALSE,"RESUMEN ECON.";#N/A,#N/A,FALSE,"Costos de R.H.";#N/A,#N/A,FALSE,"COSTO HW";#N/A,#N/A,FALSE,"CUADROS";#N/A,#N/A,FALSE,"SCADA´s";#N/A,#N/A,FALSE,"PRECIOS EQUIPOS"}</definedName>
    <definedName name="Corporate_Income_Tax_Reduction_Date">[35]TimedAssum!$D$544</definedName>
    <definedName name="CorpTaxRate">'[20]Static Assumptions'!$F$227</definedName>
    <definedName name="Corrected" hidden="1">#REF!</definedName>
    <definedName name="cost" hidden="1">{#N/A,#N/A,FALSE,"FUM"}</definedName>
    <definedName name="CostCentreInfo">#REF!</definedName>
    <definedName name="COSTE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CountryMOZ">"MOZ"</definedName>
    <definedName name="CountryRSA">"RSA"</definedName>
    <definedName name="cover1">#REF!</definedName>
    <definedName name="cover10">#REF!</definedName>
    <definedName name="cover11">#REF!</definedName>
    <definedName name="COVER12">#REF!</definedName>
    <definedName name="cover13">#REF!</definedName>
    <definedName name="cover14">#REF!</definedName>
    <definedName name="cover2">#REF!</definedName>
    <definedName name="cover3">#REF!</definedName>
    <definedName name="cover4">#REF!</definedName>
    <definedName name="cover5">#REF!</definedName>
    <definedName name="cover6">#REF!</definedName>
    <definedName name="COVER7">#REF!</definedName>
    <definedName name="cover8">#REF!</definedName>
    <definedName name="cover9">#REF!</definedName>
    <definedName name="cp">#REF!</definedName>
    <definedName name="CPAGE">#REF!</definedName>
    <definedName name="CPC">#REF!</definedName>
    <definedName name="CPI">0.052</definedName>
    <definedName name="CPI_21">1.04</definedName>
    <definedName name="CPI_CrMarg1">[29]Assumptions!$F$447</definedName>
    <definedName name="CPI_CrMarg2">[29]Assumptions!$F$448</definedName>
    <definedName name="CPI_CrMarg3">[29]Assumptions!$F$449</definedName>
    <definedName name="CPI_CrMarg4">[29]Assumptions!$F$450</definedName>
    <definedName name="CPI_DSCR">'[65]Lender Sensitivities'!$F$10</definedName>
    <definedName name="CPI_DSCR_SW">'[65]Lender Sensitivities'!$I$10</definedName>
    <definedName name="CPI_ENERGY">0.043</definedName>
    <definedName name="CPI_Linked">'[20]Static Assumptions'!$F$266</definedName>
    <definedName name="CPI_LLCR">'[65]Lender Sensitivities'!$F$11</definedName>
    <definedName name="CPI_LLCR_SW">'[65]Lender Sensitivities'!$I$11</definedName>
    <definedName name="CPI_LT">'[20]Static Assumptions'!$F$685</definedName>
    <definedName name="CPI_OFFICE">0.08</definedName>
    <definedName name="CPI_Rate">[29]Assumptions!$F$70</definedName>
    <definedName name="CPI_Ref_DD">[34]StaticAssum!$F$907</definedName>
    <definedName name="CPI_Ref_Fee">[34]StaticAssum!$F$890</definedName>
    <definedName name="CPI_Ref_MD">[34]StaticAssum!$F$909</definedName>
    <definedName name="CPI_Ref_N">[34]StaticAssum!$F$915</definedName>
    <definedName name="CPI_Ref_Q">[34]StaticAssum!$F$798</definedName>
    <definedName name="CPI_Ref_RR">[34]StaticAssum!$F$901</definedName>
    <definedName name="CPI_Refi">[35]StaticAssum!$F$667</definedName>
    <definedName name="CPI_ST">'[20]Static Assumptions'!$F$684</definedName>
    <definedName name="CPILinked_Amort">[29]Assumptions!$F$515</definedName>
    <definedName name="CPILinked_AmortEnd">[29]Assumptions!$F$525</definedName>
    <definedName name="CPILinked_ArrUndFee">[29]Assumptions!$F$505</definedName>
    <definedName name="CPILinked_BaseRate">[29]Assumptions!$F$503</definedName>
    <definedName name="CPILinked_CommFee">[29]Assumptions!$F$507</definedName>
    <definedName name="CPIlinked_ConstMargin">[29]Assumptions!$F$508</definedName>
    <definedName name="CPILinked_DebtSplit">[29]Assumptions!$F$381</definedName>
    <definedName name="CPILinked_Drawdown">[29]Assumptions!$F$498</definedName>
    <definedName name="CPILinked_IntCapEnd">[29]Assumptions!$F$520</definedName>
    <definedName name="CPILinked_IntCapPeriod">[29]Assumptions!$F$519</definedName>
    <definedName name="CPILinked_IntOnlyEnd">[29]Assumptions!$F$522</definedName>
    <definedName name="CPILinked_Tail_Period">[29]Assumptions!$F$523</definedName>
    <definedName name="CPILinked_TargetDSCR">[29]Assumptions!$F$516</definedName>
    <definedName name="CPUM">[28]Heads!$B$55:$W$57</definedName>
    <definedName name="_xlnm.Criteria" localSheetId="1">'[66]f95 front'!#REF!</definedName>
    <definedName name="_xlnm.Criteria">#REF!</definedName>
    <definedName name="CRITTER">'[67]EST-013'!#REF!</definedName>
    <definedName name="crsr" hidden="1">[51]analysis!#REF!</definedName>
    <definedName name="crsr1" hidden="1">[51]analysis!#REF!</definedName>
    <definedName name="crsr2" hidden="1">[51]analysis!#REF!</definedName>
    <definedName name="crsr3" hidden="1">[51]analysis!#REF!</definedName>
    <definedName name="CS_01">'[28]Page 2'!$BL$13</definedName>
    <definedName name="CS_02">'[28]Page 2'!$BL$14</definedName>
    <definedName name="CS_03">'[28]Page 2'!$BL$15</definedName>
    <definedName name="CS_04">'[28]Page 2'!$BL$16</definedName>
    <definedName name="CS_05">'[28]Page 2'!$BL$17</definedName>
    <definedName name="CS_06">'[28]Page 2'!$BL$18</definedName>
    <definedName name="CS_07">'[28]Page 2'!$BL$19</definedName>
    <definedName name="CS_08">'[28]Page 2'!$BL$20</definedName>
    <definedName name="CS_09">'[28]Page 2'!$BL$21</definedName>
    <definedName name="CS_10">'[28]Page 2'!$BL$22</definedName>
    <definedName name="CS_11">'[28]Page 2'!$BL$23</definedName>
    <definedName name="CS_12">'[28]Page 2'!$BL$24</definedName>
    <definedName name="CS_13">'[28]Page 2'!$BL$25</definedName>
    <definedName name="CS_14">'[28]Page 2'!$BL$26</definedName>
    <definedName name="CS_15">'[28]Page 2'!$BL$27</definedName>
    <definedName name="CS_16">'[28]Page 2'!$BL$28</definedName>
    <definedName name="CS_17">'[28]Page 2'!$BL$29</definedName>
    <definedName name="CS_18">'[28]Page 2'!$BL$30</definedName>
    <definedName name="CS_19">'[28]Page 2'!$BL$31</definedName>
    <definedName name="CS_20">'[28]Page 2'!$BL$32</definedName>
    <definedName name="CS_21">'[28]Page 2'!$BL$33</definedName>
    <definedName name="CS_22">'[28]Page 2'!$BL$34</definedName>
    <definedName name="CS_23">'[28]Page 2'!$BL$35</definedName>
    <definedName name="CS_24">'[28]Page 2'!$BL$36</definedName>
    <definedName name="CS_25">'[28]Page 2'!$BL$37</definedName>
    <definedName name="CS_26">'[28]Page 2'!$BL$38</definedName>
    <definedName name="CS_27">'[28]Page 2'!$BL$39</definedName>
    <definedName name="CS_28">'[28]Page 2'!$BL$40</definedName>
    <definedName name="CS_29">'[28]Page 2'!$BL$41</definedName>
    <definedName name="CS_30">'[28]Page 2'!$BL$42</definedName>
    <definedName name="CS_31">'[28]Page 2'!$BL$43</definedName>
    <definedName name="CS_32">'[28]Page 2'!$BL$44</definedName>
    <definedName name="CS_33">'[28]Page 2'!$BL$45</definedName>
    <definedName name="CS_34">'[28]Page 2'!$BL$46</definedName>
    <definedName name="CS_35">'[28]Page 2'!$BL$47</definedName>
    <definedName name="CS_36">'[28]Page 2'!$BL$48</definedName>
    <definedName name="CS_37">'[28]Page 2'!$BL$49</definedName>
    <definedName name="CS_38">'[28]Page 2'!$BL$50</definedName>
    <definedName name="CS_39">'[28]Page 2'!$BL$51</definedName>
    <definedName name="CS_40">'[28]Page 2'!$BL$52</definedName>
    <definedName name="CS_41">'[28]Page 2'!$BL$53</definedName>
    <definedName name="CS_42">'[28]Page 2'!$BL$54</definedName>
    <definedName name="CS_43">'[28]Page 2'!$BL$55</definedName>
    <definedName name="CS_44">'[28]Page 2'!$BL$56</definedName>
    <definedName name="CS_45">'[28]Page 2'!$BL$57</definedName>
    <definedName name="csDesignMode">1</definedName>
    <definedName name="Currency">'[62]Data Sheet'!$B$11</definedName>
    <definedName name="Current_Budget">#REF!</definedName>
    <definedName name="CURRENT_CONTRACT_VALUE">'[33]INFORMATION SHEET'!$B$5</definedName>
    <definedName name="current_period">#REF!</definedName>
    <definedName name="Current_Quarter">'[68]ED Database per bidder'!$A$1</definedName>
    <definedName name="Current_Quarter_bbbee_procurement">#REF!</definedName>
    <definedName name="Current_Quarter_bbbee_procurement.o">#REF!</definedName>
    <definedName name="Current_Quarter_bbbee_procurement_seller_comments">#REF!</definedName>
    <definedName name="Current_Quarter_bbbee_procurement_seller_comments.o">#REF!</definedName>
    <definedName name="Current_Quarter_black_citizens">#REF!</definedName>
    <definedName name="Current_Quarter_black_citizens.o">#REF!</definedName>
    <definedName name="Current_Quarter_black_citizens_seller_comments">#REF!</definedName>
    <definedName name="Current_Quarter_black_citizens_seller_comments.o">#REF!</definedName>
    <definedName name="Current_Quarter_black_females">#REF!</definedName>
    <definedName name="Current_Quarter_black_females.o">#REF!</definedName>
    <definedName name="Current_Quarter_black_females_seller_comments">#REF!</definedName>
    <definedName name="Current_Quarter_black_females_seller_comments.o">#REF!</definedName>
    <definedName name="Current_Quarter_black_males">#REF!</definedName>
    <definedName name="Current_Quarter_black_males.o">#REF!</definedName>
    <definedName name="Current_Quarter_black_males_seller_comments">#REF!</definedName>
    <definedName name="Current_Quarter_black_males_seller_comments.o">#REF!</definedName>
    <definedName name="Current_Quarter_citizens">#REF!</definedName>
    <definedName name="Current_Quarter_citizens.o">#REF!</definedName>
    <definedName name="Current_Quarter_citizens_seller_comments">#REF!</definedName>
    <definedName name="Current_Quarter_citizens_seller_comments.o">#REF!</definedName>
    <definedName name="Current_Quarter_diasbled_procurement">#REF!</definedName>
    <definedName name="Current_Quarter_diasbled_procurement.o">#REF!</definedName>
    <definedName name="Current_Quarter_diasbled_procurement_seller_comments">#REF!</definedName>
    <definedName name="Current_Quarter_diasbled_procurement_seller_comments.o">#REF!</definedName>
    <definedName name="Current_Quarter_disabled_employees">#REF!</definedName>
    <definedName name="Current_Quarter_disabled_employees.o">#REF!</definedName>
    <definedName name="Current_Quarter_disabled_employees_seller_comments">#REF!</definedName>
    <definedName name="Current_Quarter_disabled_employees_seller_comments.o">#REF!</definedName>
    <definedName name="Current_Quarter_employees_rural_areas">#REF!</definedName>
    <definedName name="Current_Quarter_employees_rural_areas.o">#REF!</definedName>
    <definedName name="Current_Quarter_employees_rural_areas_seller_comments">#REF!</definedName>
    <definedName name="Current_Quarter_employees_rural_areas_seller_comments.o">#REF!</definedName>
    <definedName name="Current_Quarter_enterprise_development_contributions">#REF!</definedName>
    <definedName name="Current_Quarter_enterprise_development_contributions.o">#REF!</definedName>
    <definedName name="Current_Quarter_enterprise_development_contributions_local_community">#REF!</definedName>
    <definedName name="Current_Quarter_enterprise_development_contributions_local_community.o">#REF!</definedName>
    <definedName name="Current_Quarter_enterprise_development_contributions_local_community_seller_comments">#REF!</definedName>
    <definedName name="Current_Quarter_enterprise_development_contributions_local_community_seller_comments.o">#REF!</definedName>
    <definedName name="Current_Quarter_enterprise_development_contributions_other">#REF!</definedName>
    <definedName name="Current_Quarter_enterprise_development_contributions_other.o">#REF!</definedName>
    <definedName name="Current_Quarter_enterprise_development_contributions_other_seller_comments">#REF!</definedName>
    <definedName name="Current_Quarter_enterprise_development_contributions_other_seller_comments.o">#REF!</definedName>
    <definedName name="Current_Quarter_enterprise_development_contributions_province">#REF!</definedName>
    <definedName name="Current_Quarter_enterprise_development_contributions_province.o">#REF!</definedName>
    <definedName name="Current_Quarter_enterprise_development_contributions_province_seller_comments">#REF!</definedName>
    <definedName name="Current_Quarter_enterprise_development_contributions_province_seller_comments.o">#REF!</definedName>
    <definedName name="Current_Quarter_enterprise_development_contributions_RSA">#REF!</definedName>
    <definedName name="Current_Quarter_enterprise_development_contributions_RSA.o">#REF!</definedName>
    <definedName name="Current_Quarter_enterprise_development_contributions_RSA_seller_comments">#REF!</definedName>
    <definedName name="Current_Quarter_enterprise_development_contributions_RSA_seller_comments.o">#REF!</definedName>
    <definedName name="Current_Quarter_enterprise_development_contributions_seller_comments">#REF!</definedName>
    <definedName name="Current_Quarter_enterprise_development_contributions_seller_comments.o">#REF!</definedName>
    <definedName name="Current_Quarter_interns">#REF!</definedName>
    <definedName name="Current_Quarter_interns.o">#REF!</definedName>
    <definedName name="Current_Quarter_interns_seller_comments">#REF!</definedName>
    <definedName name="Current_Quarter_interns_seller_comments.o">#REF!</definedName>
    <definedName name="Current_Quarter_interns_youth">#REF!</definedName>
    <definedName name="Current_Quarter_interns_youth.o">#REF!</definedName>
    <definedName name="Current_Quarter_interns_youth_seller_comments">#REF!</definedName>
    <definedName name="Current_Quarter_interns_youth_seller_comments.o">#REF!</definedName>
    <definedName name="Current_Quarter_local_communities">#REF!</definedName>
    <definedName name="Current_Quarter_local_communities.o">#REF!</definedName>
    <definedName name="Current_Quarter_local_communities_seller_comments">#REF!</definedName>
    <definedName name="Current_Quarter_local_communities_seller_comments.o">#REF!</definedName>
    <definedName name="Current_Quarter_local_content">#REF!</definedName>
    <definedName name="Current_Quarter_local_content.o">#REF!</definedName>
    <definedName name="Current_Quarter_local_content_seller_comments">#REF!</definedName>
    <definedName name="Current_Quarter_local_content_seller_comments.o">#REF!</definedName>
    <definedName name="Current_Quarter_project_value">#REF!</definedName>
    <definedName name="Current_Quarter_project_value.o">#REF!</definedName>
    <definedName name="Current_Quarter_project_value_seller_comments">#REF!</definedName>
    <definedName name="Current_Quarter_project_value_seller_comments.o">#REF!</definedName>
    <definedName name="Current_Quarter_qse_and_eme_procurement">#REF!</definedName>
    <definedName name="Current_Quarter_qse_and_eme_procurement.o">#REF!</definedName>
    <definedName name="Current_Quarter_qse_and_eme_procurement_seller_comments">#REF!</definedName>
    <definedName name="Current_Quarter_qse_and_eme_procurement_seller_comments.o">#REF!</definedName>
    <definedName name="Current_Quarter_shareholding_black_people">#REF!</definedName>
    <definedName name="Current_Quarter_shareholding_black_people.o">#REF!</definedName>
    <definedName name="Current_Quarter_shareholding_black_people_seller_comments">#REF!</definedName>
    <definedName name="Current_Quarter_shareholding_black_people_seller_comments.o">#REF!</definedName>
    <definedName name="Current_Quarter_shareholding_epc">#REF!</definedName>
    <definedName name="Current_Quarter_shareholding_epc.o">#REF!</definedName>
    <definedName name="Current_Quarter_shareholding_epc_seller_comments">#REF!</definedName>
    <definedName name="Current_Quarter_shareholding_epc_seller_comments.o">#REF!</definedName>
    <definedName name="Current_Quarter_shareholding_local_communities">#REF!</definedName>
    <definedName name="Current_Quarter_shareholding_local_communities.o">#REF!</definedName>
    <definedName name="Current_Quarter_shareholding_local_communities_seller_comments">#REF!</definedName>
    <definedName name="Current_Quarter_shareholding_local_communities_seller_comments.o">#REF!</definedName>
    <definedName name="Current_Quarter_shareholding_operations">#REF!</definedName>
    <definedName name="Current_Quarter_shareholding_operations.o">#REF!</definedName>
    <definedName name="Current_Quarter_shareholding_operations_seller_comments">#REF!</definedName>
    <definedName name="Current_Quarter_shareholding_operations_seller_comments.o">#REF!</definedName>
    <definedName name="Current_Quarter_skilled_black_people">#REF!</definedName>
    <definedName name="Current_Quarter_skilled_black_people.o">#REF!</definedName>
    <definedName name="Current_Quarter_skilled_black_people_seller_comments">#REF!</definedName>
    <definedName name="Current_Quarter_skilled_black_people_seller_comments.o">#REF!</definedName>
    <definedName name="Current_Quarter_skilled_employees">#REF!</definedName>
    <definedName name="Current_Quarter_skilled_employees.o">#REF!</definedName>
    <definedName name="Current_Quarter_skilled_employees_seller_comments">#REF!</definedName>
    <definedName name="Current_Quarter_skilled_employees_seller_comments.o">#REF!</definedName>
    <definedName name="Current_Quarter_socio_economic_development_contributions">#REF!</definedName>
    <definedName name="Current_Quarter_socio_economic_development_contributions.o">#REF!</definedName>
    <definedName name="Current_Quarter_socio_economic_development_contributions_local_community">#REF!</definedName>
    <definedName name="Current_Quarter_socio_economic_development_contributions_local_community.o">#REF!</definedName>
    <definedName name="Current_Quarter_socio_economic_development_contributions_local_community_seller_comments">#REF!</definedName>
    <definedName name="Current_Quarter_socio_economic_development_contributions_local_community_seller_comments.o">#REF!</definedName>
    <definedName name="Current_Quarter_socio_economic_development_contributions_other">#REF!</definedName>
    <definedName name="Current_Quarter_socio_economic_development_contributions_other.o">#REF!</definedName>
    <definedName name="Current_Quarter_socio_economic_development_contributions_other_seller_comments">#REF!</definedName>
    <definedName name="Current_Quarter_socio_economic_development_contributions_other_seller_comments.o">#REF!</definedName>
    <definedName name="Current_Quarter_socio_economic_development_contributions_province">#REF!</definedName>
    <definedName name="Current_Quarter_socio_economic_development_contributions_province.o">#REF!</definedName>
    <definedName name="Current_Quarter_socio_economic_development_contributions_province_seller_comments">#REF!</definedName>
    <definedName name="Current_Quarter_socio_economic_development_contributions_province_seller_comments.o">#REF!</definedName>
    <definedName name="Current_Quarter_socio_economic_development_contributions_RSA">#REF!</definedName>
    <definedName name="Current_Quarter_socio_economic_development_contributions_RSA.o">#REF!</definedName>
    <definedName name="Current_Quarter_socio_economic_development_contributions_RSA_seller_comments">#REF!</definedName>
    <definedName name="Current_Quarter_socio_economic_development_contributions_RSA_seller_comments.o">#REF!</definedName>
    <definedName name="Current_Quarter_socio_economic_development_contributions_seller_comments">#REF!</definedName>
    <definedName name="Current_Quarter_socio_economic_development_contributions_seller_comments.o">#REF!</definedName>
    <definedName name="Current_Quarter_top_management">#REF!</definedName>
    <definedName name="Current_Quarter_top_management.o">#REF!</definedName>
    <definedName name="Current_Quarter_top_management_seller_comments">#REF!</definedName>
    <definedName name="Current_Quarter_top_management_seller_comments.o">#REF!</definedName>
    <definedName name="Current_Quarter_total_jobs">#REF!</definedName>
    <definedName name="Current_Quarter_total_jobs.o">#REF!</definedName>
    <definedName name="Current_Quarter_total_jobs_seller_comments">#REF!</definedName>
    <definedName name="Current_Quarter_total_jobs_seller_comments.o">#REF!</definedName>
    <definedName name="Current_Quarter_total_procurement">#REF!</definedName>
    <definedName name="Current_Quarter_total_procurement.o">#REF!</definedName>
    <definedName name="Current_Quarter_total_procurement_seller_comments">#REF!</definedName>
    <definedName name="Current_Quarter_total_procurement_seller_comments.o">#REF!</definedName>
    <definedName name="Current_Quarter_total_revenue">#REF!</definedName>
    <definedName name="Current_Quarter_total_revenue.o">#REF!</definedName>
    <definedName name="Current_Quarter_total_revenue_seller_comments">#REF!</definedName>
    <definedName name="Current_Quarter_total_revenue_seller_comments.o">#REF!</definedName>
    <definedName name="Current_Quarter_women_employees">#REF!</definedName>
    <definedName name="Current_Quarter_women_employees.o">#REF!</definedName>
    <definedName name="Current_Quarter_women_employees_seller_comments">#REF!</definedName>
    <definedName name="Current_Quarter_women_employees_seller_comments.o">#REF!</definedName>
    <definedName name="Current_Quarter_women_owned_vendor_procurement">#REF!</definedName>
    <definedName name="Current_Quarter_women_owned_vendor_procurement.o">#REF!</definedName>
    <definedName name="Current_Quarter_women_owned_vendor_procurement_seller_comments">#REF!</definedName>
    <definedName name="Current_Quarter_women_owned_vendor_procurement_seller_comments.o">#REF!</definedName>
    <definedName name="Current_Quarter_women_procurement">#REF!</definedName>
    <definedName name="Current_Quarter_women_procurement.o">#REF!</definedName>
    <definedName name="Current_Quarter_women_procurement_seller_comments">#REF!</definedName>
    <definedName name="Current_Quarter_women_procurement_seller_comments.o">#REF!</definedName>
    <definedName name="Current_Quarter_youth_employees">#REF!</definedName>
    <definedName name="Current_Quarter_youth_employees.o">#REF!</definedName>
    <definedName name="Current_Quarter_youth_employees_seller_comments">#REF!</definedName>
    <definedName name="Current_Quarter_youth_employees_seller_comments.o">#REF!</definedName>
    <definedName name="Current_Quarter_youth_procurement">#REF!</definedName>
    <definedName name="Current_Quarter_youth_procurement.o">#REF!</definedName>
    <definedName name="Current_Quarter_youth_procurement_seller_comments">#REF!</definedName>
    <definedName name="Current_Quarter_youth_procurement_seller_comments.o">#REF!</definedName>
    <definedName name="current_year">#REF!</definedName>
    <definedName name="CURVA">[28]Tables!$C$32</definedName>
    <definedName name="CustDimCount">[69]Control!$B$21</definedName>
    <definedName name="d" hidden="1">#REF!</definedName>
    <definedName name="D3FO">#REF!</definedName>
    <definedName name="da" hidden="1">{"'장비'!$A$3:$M$12"}</definedName>
    <definedName name="DAADDADFDFFFDAFDFDSAFDFDSFDS" hidden="1">{#N/A,#N/A,FALSE,"CCTV"}</definedName>
    <definedName name="DailyOutput">'[20]Static Assumptions'!$F$315</definedName>
    <definedName name="DailyOutputP90">'[20]Static Assumptions'!$F$316</definedName>
    <definedName name="danjiaw">[70]材料!$D$6</definedName>
    <definedName name="DASAFD" hidden="1">[6]FitOutConfCentre!#REF!</definedName>
    <definedName name="data">#REF!</definedName>
    <definedName name="DATA_DATE">#REF!</definedName>
    <definedName name="DATA_DATE1">#REF!</definedName>
    <definedName name="_xlnm.Database" localSheetId="1">'[66]f95 front'!#REF!</definedName>
    <definedName name="_xlnm.Database">#REF!</definedName>
    <definedName name="DatatoExport">#REF!</definedName>
    <definedName name="DatatoExporttoAccess">#REF!</definedName>
    <definedName name="DataType">[71]DataTypes!$A$2:$A$8</definedName>
    <definedName name="Date">#REF!</definedName>
    <definedName name="Dates">[48]List!$O$2:$O$145</definedName>
    <definedName name="Dates_Construction">[72]List!$M$2:$M$110</definedName>
    <definedName name="Dates_Operations">[68]List!$N$2:$N$110</definedName>
    <definedName name="Dates_quarterly">[49]List!$I$2:$I$189</definedName>
    <definedName name="Dates_quarterly_begin">[49]List!$J$2:$J$189</definedName>
    <definedName name="Dates2">[48]List!$P$2:$P$145</definedName>
    <definedName name="DayHours">[29]Assumptions!$F$51</definedName>
    <definedName name="Days">[29]Assumptions!$F$54</definedName>
    <definedName name="DaysInYear">[29]Assumptions!$F$52</definedName>
    <definedName name="DaysYear">'[32]Static Assumptions'!$F$28</definedName>
    <definedName name="DBSA_AmortEnd">'[32]Static Assumptions'!$F$196</definedName>
    <definedName name="DBSA_AmortOption">'[32]Static Assumptions'!$F$188</definedName>
    <definedName name="DBSA_Amt">'[32]Static Assumptions'!$F$180</definedName>
    <definedName name="DBSA_AvailEndDate">'[32]Static Assumptions'!$F$181</definedName>
    <definedName name="DBSA_CommitFee">'[32]Static Assumptions'!$F$185</definedName>
    <definedName name="DBSA_Drawdown">'[32]Static Assumptions'!$F$177</definedName>
    <definedName name="DBSA_EndofIntGrace">'[32]Static Assumptions'!$F$191</definedName>
    <definedName name="DBSA_IntOnlyEnd">'[32]Static Assumptions'!$F$193</definedName>
    <definedName name="DBSA_Margin">'[32]Static Assumptions'!$F$183</definedName>
    <definedName name="DBSA_Per">'[32]Static Assumptions'!$F$187</definedName>
    <definedName name="DBSA_Stake">'[32]Static Assumptions'!$F$178</definedName>
    <definedName name="DBSA_UWArr">'[32]Static Assumptions'!$F$184</definedName>
    <definedName name="DCT.Cashflows">[38]DCT!#REF!</definedName>
    <definedName name="dd">#REF!</definedName>
    <definedName name="ddd" hidden="1">{#N/A,#N/A,TRUE,"RESUMEN ECON.";#N/A,#N/A,TRUE,"Costos de R.H.";#N/A,#N/A,TRUE,"COSTO HW";#N/A,#N/A,TRUE,"CUADROS";#N/A,#N/A,TRUE,"SCADA´s";#N/A,#N/A,TRUE,"PRECIOS EQUIPOS"}</definedName>
    <definedName name="dddd">#REF!</definedName>
    <definedName name="ddddd">#REF!</definedName>
    <definedName name="dddf" hidden="1">{"'장비'!$A$3:$M$12"}</definedName>
    <definedName name="DDFD" hidden="1">{#N/A,#N/A,FALSE,"CCTV"}</definedName>
    <definedName name="Debt">'[20]Static Assumptions'!$F$511</definedName>
    <definedName name="Debt_Formula">'[20]Static Assumptions'!$F$512</definedName>
    <definedName name="Debt_Split">[29]Assumptions!$F$388</definedName>
    <definedName name="DebtRatio">[29]Assumptions!$F$318</definedName>
    <definedName name="DEP">#REF!</definedName>
    <definedName name="Departments">#REF!</definedName>
    <definedName name="DepositRate">'[20]Static Assumptions'!$F$223</definedName>
    <definedName name="detail1">#REF!</definedName>
    <definedName name="detail2">#REF!</definedName>
    <definedName name="detail3">#REF!</definedName>
    <definedName name="detail4">#REF!</definedName>
    <definedName name="detail5">#REF!</definedName>
    <definedName name="detail6">#REF!</definedName>
    <definedName name="detail7">#REF!</definedName>
    <definedName name="Detroit.AUD.Table">'[44]1.  GIF'!#REF!</definedName>
    <definedName name="Detroit.Inv.AUD">'[44]1.  GIF'!#REF!</definedName>
    <definedName name="Detroit.Windsor.Tunnel.GAP.">'[44]1.  GIF'!#REF!</definedName>
    <definedName name="DevFee_Per">'[20]Static Assumptions'!$F$62</definedName>
    <definedName name="DevFeeAmt">'[20]Static Assumptions'!$F$63</definedName>
    <definedName name="DevFeeDate">'[20]Static Assumptions'!$F$61</definedName>
    <definedName name="dfaf" hidden="1">{"'장비'!$A$3:$M$12"}</definedName>
    <definedName name="d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dfdf" hidden="1">{"'장비'!$A$3:$M$12"}</definedName>
    <definedName name="dffd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hsdldsjfksjfklsd" hidden="1">{"Drawing&amp;Homo.result",#N/A,FALSE,"Greco Hom. and BOM"}</definedName>
    <definedName name="DFS">#REF!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gjgj" hidden="1">{#N/A,#N/A,FALSE,"CCTV"}</definedName>
    <definedName name="di">#REF!</definedName>
    <definedName name="di_x_li_1">'[73]Dati Caricati'!$Y$7:$Y$109</definedName>
    <definedName name="di_x_li_2">'[73]Dati Caricati'!$Y$113:$Y$335</definedName>
    <definedName name="di_x_li_3">'[73]Dati Caricati'!$Y$339:$Y$362</definedName>
    <definedName name="di_x_li_4">'[73]Dati Caricati'!$Y$366:$Y$441</definedName>
    <definedName name="di_x_li_5">'[73]Dati Caricati'!$Y$445:$Y$449</definedName>
    <definedName name="di_x_li_6">'[73]Dati Caricati'!$Y$453:$Y$467</definedName>
    <definedName name="DIAMOND" hidden="1">{"'장비'!$A$3:$M$12"}</definedName>
    <definedName name="Dir_FC_ExpLab">#REF!</definedName>
    <definedName name="Dir_FC_LocalLab">#REF!</definedName>
    <definedName name="Dir_FC_Spare">#REF!</definedName>
    <definedName name="Dir_LC_ClearCost">#REF!</definedName>
    <definedName name="Dir_LC_ConsMat">#REF!</definedName>
    <definedName name="Dir_LC_CustDuty">#REF!</definedName>
    <definedName name="Dir_LC_EquipTransp">#REF!</definedName>
    <definedName name="Dir_LC_ExpLab">#REF!</definedName>
    <definedName name="Dir_LC_LocalLab">#REF!</definedName>
    <definedName name="Dir_LC_Spare">#REF!</definedName>
    <definedName name="DirectHours">#REF!</definedName>
    <definedName name="DirectLabor" hidden="1">{#N/A,#N/A,FALSE,"CCTV"}</definedName>
    <definedName name="DirectLobor" hidden="1">{#N/A,#N/A,FALSE,"CCTV"}</definedName>
    <definedName name="disabled_employees.cons">'[49]Commitment as per submission'!$D$29</definedName>
    <definedName name="DisbLockup">'[20]Static Assumptions'!$F$175</definedName>
    <definedName name="DisbPaymPeriod">'[20]Static Assumptions'!$F$176</definedName>
    <definedName name="DisbPaymPeriod_Post_Refi">[35]StaticAssum!$F$145</definedName>
    <definedName name="DISC">#REF!</definedName>
    <definedName name="DISP">#REF!</definedName>
    <definedName name="Distri" hidden="1">{"","","'Curves'!$V$3","'Curves'!$W$3","","","","","",""}</definedName>
    <definedName name="Distribution">#REF!</definedName>
    <definedName name="Div_ShdCapRed">[29]Assumptions!$F$11</definedName>
    <definedName name="DividendRate">[29]Assumptions!$F$565</definedName>
    <definedName name="DL" hidden="1">{#N/A,#N/A,FALSE,"이정표"}</definedName>
    <definedName name="DLC">[60]DLC!$B$2:$B$178</definedName>
    <definedName name="DOC">#REF!</definedName>
    <definedName name="DOC_Title">#REF!</definedName>
    <definedName name="DoE_CPIRate">[29]Assumptions!$F$69</definedName>
    <definedName name="DoEDevFees">[29]Assumptions!$F$152</definedName>
    <definedName name="DoEGain_CALC">[50]REFI!$D$320</definedName>
    <definedName name="dp">#REF!</definedName>
    <definedName name="DPAGE">#REF!</definedName>
    <definedName name="Dpt">#REF!</definedName>
    <definedName name="DR" hidden="1">#REF!</definedName>
    <definedName name="DRAWING">#REF!</definedName>
    <definedName name="DRIV">[28]Heads!$B$71:$W$73</definedName>
    <definedName name="DRM" hidden="1">{"'장비'!$A$3:$M$12"}</definedName>
    <definedName name="DSCR_Lockup">[29]Assumptions!$F$331</definedName>
    <definedName name="DSLC">#REF!</definedName>
    <definedName name="DSRA_CF_Diff">'[20]Operating Assumptions'!$F$262:$KY$262</definedName>
    <definedName name="DSRA_CF_DiffSum">'[20]Operating Assumptions'!$F$263</definedName>
    <definedName name="DSRA_Pasted">'[32]Operating Assumptions'!$F$194:$KY$194</definedName>
    <definedName name="DSRA_SubDebt">'[20]Static Assumptions'!$F$550</definedName>
    <definedName name="DSRA_Target">#REF!</definedName>
    <definedName name="DSRAMonths">'[20]Static Assumptions'!$F$548</definedName>
    <definedName name="DSRATargetBal">'[20]Static Assumptions'!$F$554</definedName>
    <definedName name="DSRF_CD">[35]StaticAssum!$F$833</definedName>
    <definedName name="DSRF_CommitmentFee">[74]Assumptions!$F$424</definedName>
    <definedName name="DSRF_Cover_Months">[65]StaticAssum!$F$436</definedName>
    <definedName name="DSRF_Date">[74]Assumptions!$F$419</definedName>
    <definedName name="DSRF_Diff">'[61]FM-Operating Assumptions'!#REF!</definedName>
    <definedName name="DSRF_DiffSum">'[61]FM-Operating Assumptions'!#REF!</definedName>
    <definedName name="DSRF_Facility_Fee">[35]StaticAssum!$F$838</definedName>
    <definedName name="DSRF_FacilityAmount">[74]Assumptions!$F$421</definedName>
    <definedName name="DSRF_Initial_Margin">[75]StaticAssum!$F$842</definedName>
    <definedName name="DSRF_Margin_Ops">'[36]Static Assumptions'!$F$564</definedName>
    <definedName name="DSRF_MD">[35]StaticAssum!$F$834</definedName>
    <definedName name="DSRF_Pasted">'[61]FM-Operating Assumptions'!#REF!</definedName>
    <definedName name="DSRF_Periodic_Fee">[35]StaticAssum!$F$840</definedName>
    <definedName name="DSRF_Release">[35]Debt_Mo!$F$355:$KG$355</definedName>
    <definedName name="DSRF_Renewal_Period">[74]Assumptions!$F$427</definedName>
    <definedName name="DSRF_Renewal_Period_Q">[65]StaticAssum!$F$446</definedName>
    <definedName name="DSRF_Service_Interval">[65]StaticAssum!$F$447</definedName>
    <definedName name="DSRF_Size_M">[35]StaticAssum!$F$829</definedName>
    <definedName name="DSRF_Switch">[74]Assumptions!$F$418</definedName>
    <definedName name="DSRF_Target">'[61]FM-Operating Assumptions'!#REF!</definedName>
    <definedName name="DSRFBankCosts">'[36]Static Assumptions'!$F$566</definedName>
    <definedName name="DSRFLiquidityCosts">'[36]Static Assumptions'!$F$565</definedName>
    <definedName name="DSRFMargin_Ops">[74]Assumptions!$F$425</definedName>
    <definedName name="DSRFMargin_Ops_2">[65]StaticAssum!$F$443</definedName>
    <definedName name="DSS">#REF!</definedName>
    <definedName name="DUET.Cashflows">#REF!</definedName>
    <definedName name="DUET.Counter">#REF!</definedName>
    <definedName name="DUET.Dates">#REF!</definedName>
    <definedName name="DURATION">#REF!</definedName>
    <definedName name="duration_of_construction_period">#REF!</definedName>
    <definedName name="durcant">#REF!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WG">#REF!</definedName>
    <definedName name="DWG_FOR_ALL_UNITS">#REF!</definedName>
    <definedName name="DWGGG">#REF!</definedName>
    <definedName name="DWGGGG">#REF!</definedName>
    <definedName name="DWGGGGGGGG">#REF!</definedName>
    <definedName name="DWPRICE" hidden="1">[25]Quantity!#REF!</definedName>
    <definedName name="DXI_B_1">'[73]Dati Caricati'!$L$7:$L$109</definedName>
    <definedName name="DXI_B_2">'[73]Dati Caricati'!$L$113:$L$335</definedName>
    <definedName name="DXI_B_3">'[73]Dati Caricati'!$L$339:$L$362</definedName>
    <definedName name="DXI_B_4">'[73]Dati Caricati'!$L$366:$L$441</definedName>
    <definedName name="DXI_B_5">'[73]Dati Caricati'!$L$445:$L$449</definedName>
    <definedName name="DXI_B_6">'[73]Dati Caricati'!$L$453:$L$467</definedName>
    <definedName name="DXI_F_1">'[73]Dati Caricati'!$M$7:$M$109</definedName>
    <definedName name="DXI_F_2">'[73]Dati Caricati'!$M$113:$M$335</definedName>
    <definedName name="DXI_F_3">'[73]Dati Caricati'!$M$339:$M$362</definedName>
    <definedName name="DXI_F_4">'[73]Dati Caricati'!$M$366:$M$441</definedName>
    <definedName name="DXI_F_5">'[73]Dati Caricati'!$M$445:$M$449</definedName>
    <definedName name="DXI_F_6">'[73]Dati Caricati'!$M$453:$M$467</definedName>
    <definedName name="e">[27]CODIFICATION!$A$1:$C$223</definedName>
    <definedName name="E_Dates">[65]Equity_Q!$G$4:$DI$4</definedName>
    <definedName name="EarlyOperatingDate">'[20]Static Assumptions'!$F$279</definedName>
    <definedName name="EarlyOpsPeriod">[29]Assumptions!$F$32</definedName>
    <definedName name="EarlyOpsRate">[29]Assumptions!$F$165</definedName>
    <definedName name="EarlyOpTariff_Perc">[65]StaticAssum!$F$164</definedName>
    <definedName name="ED" hidden="1">{#N/A,#N/A,FALSE,"CCTV"}</definedName>
    <definedName name="ED.Target">'[64]Obligations per Technology'!$AE$6:$AL$22</definedName>
    <definedName name="ED.Threshold">'[64]Obligations per Technology'!$V$6:$AC$22</definedName>
    <definedName name="ed_sub_element_1">#REF!</definedName>
    <definedName name="ed_sub_element_10">#REF!</definedName>
    <definedName name="ed_sub_element_11">#REF!</definedName>
    <definedName name="ed_sub_element_12">#REF!</definedName>
    <definedName name="ed_sub_element_13">#REF!</definedName>
    <definedName name="ed_sub_element_14">#REF!</definedName>
    <definedName name="ed_sub_element_15">#REF!</definedName>
    <definedName name="ed_sub_element_16">#REF!</definedName>
    <definedName name="ed_sub_element_17">#REF!</definedName>
    <definedName name="ed_sub_element_18">#REF!</definedName>
    <definedName name="ed_sub_element_2">#REF!</definedName>
    <definedName name="ed_sub_element_3">#REF!</definedName>
    <definedName name="ed_sub_element_4">#REF!</definedName>
    <definedName name="ed_sub_element_5">#REF!</definedName>
    <definedName name="ed_sub_element_6">#REF!</definedName>
    <definedName name="ed_sub_element_7">#REF!</definedName>
    <definedName name="ed_sub_element_8">#REF!</definedName>
    <definedName name="ed_sub_element_9">#REF!</definedName>
    <definedName name="ED_Users">[71]!Table16[Full_Name]</definedName>
    <definedName name="EE" hidden="1">{"'장비'!$A$3:$M$12"}</definedName>
    <definedName name="EEEE" hidden="1">{#N/A,#N/A,FALSE,"CCTV"}</definedName>
    <definedName name="eeeeeeeeeeeeee" hidden="1">{#N/A,#N/A,FALSE,"RESUMEN ECON.";#N/A,#N/A,FALSE,"Costos de R.H.";#N/A,#N/A,FALSE,"COSTO HW";#N/A,#N/A,FALSE,"CUADROS";#N/A,#N/A,FALSE,"SCADA´s";#N/A,#N/A,FALSE,"PRECIOS EQUIPOS"}</definedName>
    <definedName name="EI_PARM_BudgetIDs">""</definedName>
    <definedName name="EI_PARM_BudgetIDs_1">"2011 BUDGET"</definedName>
    <definedName name="EI_PARM_BudgetIDs_2">""</definedName>
    <definedName name="EI_PARM_CompanyDB">"UMO"</definedName>
    <definedName name="EI_PARM_CompanyDB_1">"UMO"</definedName>
    <definedName name="EI_PARM_CompanyDB_2">"REISA"</definedName>
    <definedName name="EI_PARM_CurrentCoDbs">"UMO"</definedName>
    <definedName name="EI_PARM_CurrentCoDbs_1">"UMO"</definedName>
    <definedName name="EI_PARM_CurrentCoDbs_2">"REISA"</definedName>
    <definedName name="EI_PARM_CurrentFinYears">"2008,2009,2010,2011,2012,2013,2014,2015,2016,2017,2018,2019,2020,2021"</definedName>
    <definedName name="EI_PARM_CurrentFinYears_1">"2008,2009,2010,2011,2012,2013"</definedName>
    <definedName name="EI_PARM_CurrentFinYears_1_1">"2008,2009,2010,2011,2012,2013"</definedName>
    <definedName name="EI_PARM_CurrentFinYears_1_2">"2008,2009,2010,2011,2012,2013,2014,2015"</definedName>
    <definedName name="EI_PARM_CurrentFinYears_2">"2011,2012,2013,2014,2015,2016,2017,2018,2019"</definedName>
    <definedName name="EI_PARM_UseEntity">"FALSE"</definedName>
    <definedName name="EIForm">"frmEISetupMain"</definedName>
    <definedName name="Ele" hidden="1">{"'Break down'!$A$4"}</definedName>
    <definedName name="ElectricalBoP">[29]Assumptions!$F$284</definedName>
    <definedName name="ElectricalBoPStart">[29]Assumptions!$F$283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M" hidden="1">#REF!</definedName>
    <definedName name="EmissionIntensity">'[20]Static Assumptions'!$F$297</definedName>
    <definedName name="Employer_Building_Name">'[40]INFORMATION SHEET'!$B$49</definedName>
    <definedName name="Employer_Contact_Title">'[40]INFORMATION SHEET'!$B$43</definedName>
    <definedName name="EMPLOYER_NAME">'[33]INFORMATION SHEET'!$B$37</definedName>
    <definedName name="Employer_Physical_Address_City">'[40]INFORMATION SHEET'!$B$52</definedName>
    <definedName name="Employer_Physical_Address_Country">'[40]INFORMATION SHEET'!$B$54</definedName>
    <definedName name="Employer_Physical_Address_Postal_Code">'[40]INFORMATION SHEET'!$B$53</definedName>
    <definedName name="EMPLOYER_POSTAL_ADDRESS">'[33]INFORMATION SHEET'!$B$38</definedName>
    <definedName name="Employer_Street_Address">'[40]INFORMATION SHEET'!$B$50</definedName>
    <definedName name="Employer_Suburb">'[40]INFORMATION SHEET'!$B$51</definedName>
    <definedName name="END_COS_FC">#REF!</definedName>
    <definedName name="END_COS_SUP">#REF!</definedName>
    <definedName name="End_Date">[65]Equity_Q!$DI$4</definedName>
    <definedName name="END_EX_COSS">#REF!</definedName>
    <definedName name="END_EX_PAYFC">#REF!</definedName>
    <definedName name="END_EX_PAYLC">#REF!</definedName>
    <definedName name="END_EX_PAYS">#REF!</definedName>
    <definedName name="END_PAY_FC">#REF!</definedName>
    <definedName name="END_PAY_LC">#REF!</definedName>
    <definedName name="END_PAY_SUP">#REF!</definedName>
    <definedName name="ENDDATE">#REF!</definedName>
    <definedName name="EnergyYieldP50">[29]Assumptions!$F$172</definedName>
    <definedName name="EnergyYieldP90">[29]Assumptions!$F$173</definedName>
    <definedName name="Eng_costs_FC">#REF!</definedName>
    <definedName name="Eng_costs_LC">#REF!</definedName>
    <definedName name="EntDev_Contrib">'[20]Static Assumptions'!$F$455</definedName>
    <definedName name="EnterpDevCosts">[29]Assumptions!$F$303</definedName>
    <definedName name="enterprise_development_contributions.o">'[48]Commitment as per submission'!$E$104</definedName>
    <definedName name="enterprise_development_contributions_local_community.o">'[48]Commitment as per submission'!$E$100</definedName>
    <definedName name="enterprise_development_contributions_other.o">'[48]Commitment as per submission'!$E$103</definedName>
    <definedName name="enterprise_development_contributions_province.o">'[48]Commitment as per submission'!$E$101</definedName>
    <definedName name="enterprise_development_contributions_RSA.o">'[48]Commitment as per submission'!$E$102</definedName>
    <definedName name="Entities">'[76]Global Values'!$C$14:$C$20</definedName>
    <definedName name="EntityTable">'[76]Global Values'!#REF!</definedName>
    <definedName name="EntLookup">#REF!</definedName>
    <definedName name="EPAGE">#REF!</definedName>
    <definedName name="EPC">#REF!</definedName>
    <definedName name="epc_contractor">'[48]Commitment as per submission'!$D$56</definedName>
    <definedName name="EPC_Sensitivity">[20]Sensitivities!$F$3</definedName>
    <definedName name="EPCM_BUILDING_NAME">'[33]INFORMATION SHEET'!$B$22</definedName>
    <definedName name="EPCM_CITY">'[33]INFORMATION SHEET'!$B$25</definedName>
    <definedName name="EPCM_CODE">'[33]INFORMATION SHEET'!$B$26</definedName>
    <definedName name="EPCM_CONTACT_NAME">'[33]INFORMATION SHEET'!$B$19</definedName>
    <definedName name="EPCM_COUNTRY">'[33]INFORMATION SHEET'!$B$27</definedName>
    <definedName name="EPCM_EMPLOYER_LETTER_DATE">'[40]INFORMATION SHEET'!$B$6</definedName>
    <definedName name="EPCM_LETTER_DATE">'[33]INFORMATION SHEET'!$B$6</definedName>
    <definedName name="EPCM_NAME">'[33]INFORMATION SHEET'!$B$21</definedName>
    <definedName name="EPCM_STREET">'[33]INFORMATION SHEET'!$B$23</definedName>
    <definedName name="EPCM_SUBURB">'[33]INFORMATION SHEET'!$B$24</definedName>
    <definedName name="Equity">'[20]Static Assumptions'!$F$519</definedName>
    <definedName name="Equity_CF">[35]Equity_Mo!$F$225:$KY$225</definedName>
    <definedName name="Equity_CF_Final">[35]Equity_Mo!$KY$225</definedName>
    <definedName name="Equity_CFs">[65]Equity_Q!$G$270:$DI$270</definedName>
    <definedName name="Equity_Date_Final">[35]Equity_Mo!$KY$4</definedName>
    <definedName name="Equity_Dates">[35]Equity_Mo!$F$4:$KY$4</definedName>
    <definedName name="Equity_Final">[65]Equity_Q!$DI$270</definedName>
    <definedName name="Equity_Formula">'[20]Static Assumptions'!$F$520</definedName>
    <definedName name="Equity_perc">'[20]Static Assumptions'!$F$563</definedName>
    <definedName name="Equity_Split">[29]Assumptions!$F$386</definedName>
    <definedName name="EquityDistnPerc">'[20]Static Assumptions'!$F$214</definedName>
    <definedName name="EquityFunded">[29]Assumptions!$F$348</definedName>
    <definedName name="EquityInjecPer">'[20]Static Assumptions'!$F$171</definedName>
    <definedName name="EquityLimit">[29]Assumptions!$F$325</definedName>
    <definedName name="EquityRevPercentage">'[20]Static Assumptions'!$F$272</definedName>
    <definedName name="EquityTiming">[29]Assumptions!$F$326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ect_FC">#REF!</definedName>
    <definedName name="Erect_LC">#REF!</definedName>
    <definedName name="erect_ttl">#REF!</definedName>
    <definedName name="ERS">#REF!</definedName>
    <definedName name="ert" hidden="1">{"'장비'!$A$3:$M$12"}</definedName>
    <definedName name="erty" hidden="1">{"'장비'!$A$3:$M$12"}</definedName>
    <definedName name="ES">[77]Report!#REF!</definedName>
    <definedName name="ESA">[77]Report!#REF!</definedName>
    <definedName name="Escalation">#REF!</definedName>
    <definedName name="estimateb" hidden="1">{#N/A,#N/A,TRUE,"Cover";#N/A,#N/A,TRUE,"Conts";#N/A,#N/A,TRUE,"VOS";#N/A,#N/A,TRUE,"Warrington";#N/A,#N/A,TRUE,"Widnes"}</definedName>
    <definedName name="ESTIMATOR">[28]Note!$C$11</definedName>
    <definedName name="EUR">'[37]Summary Costo h'!$N$7</definedName>
    <definedName name="EuroLabIndex">[29]Assumptions!$F$73</definedName>
    <definedName name="EuroProdIndex">[29]Assumptions!$F$72</definedName>
    <definedName name="EXCH">[28]Heads!$B$43:$W$45</definedName>
    <definedName name="Exchange_rate">[69]Control!$B$20</definedName>
    <definedName name="Exchange_Rate_BalanceSheet">#REF!</definedName>
    <definedName name="Exchange_Rate_ProfitAndLoss">#REF!</definedName>
    <definedName name="ExchangeRate">'[20]Static Assumptions'!$F$79</definedName>
    <definedName name="ExchangeRate_USD">'[32]Static Assumptions'!$F$76</definedName>
    <definedName name="ExchangeRateSwitch">'[20]Static Assumptions'!$F$80</definedName>
    <definedName name="ExchRateDep">[29]Assumptions!$F$590</definedName>
    <definedName name="ExchRateDepEuro">'[20]Static Assumptions'!$F$285</definedName>
    <definedName name="ExchRateDepOps">[29]Assumptions!$F$589</definedName>
    <definedName name="ExchRateDepUS">'[20]Static Assumptions'!$F$284</definedName>
    <definedName name="eXCLUSIONS" hidden="1">{#N/A,#N/A,TRUE,"Cover";#N/A,#N/A,TRUE,"Conts";#N/A,#N/A,TRUE,"VOS";#N/A,#N/A,TRUE,"Warrington";#N/A,#N/A,TRUE,"Widnes"}</definedName>
    <definedName name="exe_black_females.cons">'[49]Commitment as per submission'!$D$88</definedName>
    <definedName name="exe_black_males.cons">'[49]Commitment as per submission'!$D$87</definedName>
    <definedName name="exe_management.cons">'[49]Commitment as per submission'!$D$85</definedName>
    <definedName name="EXP_COS">#REF!</definedName>
    <definedName name="EXP_PAY">#REF!</definedName>
    <definedName name="EXPAFC">#REF!</definedName>
    <definedName name="EXPALC">#REF!</definedName>
    <definedName name="EXPOS">#REF!</definedName>
    <definedName name="EXTIM2">#REF!</definedName>
    <definedName name="EXTIM3">#REF!</definedName>
    <definedName name="EXTIM4">#REF!</definedName>
    <definedName name="_xlnm.Extract" localSheetId="1">'[66]f95 front'!#REF!</definedName>
    <definedName name="_xlnm.Extract">#REF!</definedName>
    <definedName name="eyteyt" hidden="1">{#N/A,#N/A,FALSE,"CCTV"}</definedName>
    <definedName name="F" localSheetId="1">[1]CSD_CHRG!#REF!</definedName>
    <definedName name="F">[27]CODIFICATION!$A$1:$C$223</definedName>
    <definedName name="FACFC">#REF!</definedName>
    <definedName name="FACLC">#REF!</definedName>
    <definedName name="FACS">#REF!</definedName>
    <definedName name="FASE">#REF!</definedName>
    <definedName name="FC">#REF!</definedName>
    <definedName name="FC_Draw">'[20]Static Assumptions'!$F$702</definedName>
    <definedName name="FC_Draw_formula">'[20]Static Assumptions'!$F$701</definedName>
    <definedName name="FC_draw_live">'[32]Static Assumptions'!$F$657</definedName>
    <definedName name="FC_IRR">[65]StaticAssum!$F$541</definedName>
    <definedName name="FC_LC_Rate">#REF!</definedName>
    <definedName name="FC_SC">#REF!</definedName>
    <definedName name="fd">#REF!</definedName>
    <definedName name="fddfhdfhdgh" hidden="1">{#N/A,#N/A,FALSE,"CCTV"}</definedName>
    <definedName name="fdf" hidden="1">{#N/A,#N/A,FALSE,"CCTV"}</definedName>
    <definedName name="FDFDF" hidden="1">{#N/A,#N/A,FALSE,"CCTV"}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EE" hidden="1">#REF!</definedName>
    <definedName name="feeder">[78]Data!$J$12:$L$13</definedName>
    <definedName name="fees" hidden="1">{#N/A,#N/A,FALSE,"FUM"}</definedName>
    <definedName name="fees_1" hidden="1">{#N/A,#N/A,FALSE,"FUM"}</definedName>
    <definedName name="fees_1_1" hidden="1">{#N/A,#N/A,FALSE,"FUM"}</definedName>
    <definedName name="fees_1_1_1" hidden="1">{#N/A,#N/A,FALSE,"FUM"}</definedName>
    <definedName name="fees_1_1_2" hidden="1">{#N/A,#N/A,FALSE,"FUM"}</definedName>
    <definedName name="fees_1_2" hidden="1">{#N/A,#N/A,FALSE,"FUM"}</definedName>
    <definedName name="fees_1_3" hidden="1">{#N/A,#N/A,FALSE,"FUM"}</definedName>
    <definedName name="fees_2" hidden="1">{#N/A,#N/A,FALSE,"FUM"}</definedName>
    <definedName name="fees_3" hidden="1">{#N/A,#N/A,FALSE,"FUM"}</definedName>
    <definedName name="ff" hidden="1">#REF!</definedName>
    <definedName name="FFC">'[79]Static Assumptions'!$F$773</definedName>
    <definedName name="fff" hidden="1">{"Drawing&amp;Homo.result",#N/A,FALSE,"Greco Hom. and BOM"}</definedName>
    <definedName name="ffff" hidden="1">{"'장비'!$A$3:$M$12"}</definedName>
    <definedName name="ffffff" hidden="1">{#N/A,#N/A,FALSE,"CCTV"}</definedName>
    <definedName name="fffffffg" hidden="1">{"'장비'!$A$3:$M$12"}</definedName>
    <definedName name="ffgfg" hidden="1">{"'장비'!$A$3:$M$12"}</definedName>
    <definedName name="ffnew" hidden="1">{"'Leading KPI'!$A$1:$P$33","'Leading KPI'!$A$1:$P$33"}</definedName>
    <definedName name="FG" hidden="1">{"'장비'!$A$3:$M$12"}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F" hidden="1">{#N/A,#N/A,FALSE,"CCTV"}</definedName>
    <definedName name="fg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g">#REF!</definedName>
    <definedName name="fgg" hidden="1">{"'장비'!$A$3:$M$12"}</definedName>
    <definedName name="fggf">#REF!</definedName>
    <definedName name="fghdgh">#REF!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hgjfghfghgf" hidden="1">{#N/A,#N/A,FALSE,"CCTV"}</definedName>
    <definedName name="FIBA">[28]Dbase!$AQ$5</definedName>
    <definedName name="ficha" hidden="1">{#N/A,#N/A,FALSE,"RESUMEN ECON.";#N/A,#N/A,FALSE,"Costos de R.H.";#N/A,#N/A,FALSE,"COSTO HW";#N/A,#N/A,FALSE,"CUADROS";#N/A,#N/A,FALSE,"SCADA´s";#N/A,#N/A,FALSE,"PRECIOS EQUIPOS"}</definedName>
    <definedName name="FinAdvFee">[29]Assumptions!$F$142</definedName>
    <definedName name="FinAdvFeeDate">[29]Assumptions!$F$143</definedName>
    <definedName name="FinalTaxPmt_Mo">[50]StaticAssum!$F$236</definedName>
    <definedName name="FinClose">'[20]Static Assumptions'!$F$44</definedName>
    <definedName name="FinClose_Docs">'[20]Static Assumptions'!$F$74</definedName>
    <definedName name="FinClose_Docs_Date">'[20]Static Assumptions'!$F$75</definedName>
    <definedName name="FinClose_Sensitivity">[32]Sensitivities!$F$12</definedName>
    <definedName name="FITE">[28]Dbase!$AN$5</definedName>
    <definedName name="FixedEnergyRate">[29]Assumptions!$F$163</definedName>
    <definedName name="FLAR">[28]Heads!$B$23:$W$25</definedName>
    <definedName name="FOB_FC_Other">#REF!</definedName>
    <definedName name="FOB_LC_Main">#REF!</definedName>
    <definedName name="FOB_LC_Other">#REF!</definedName>
    <definedName name="FOCO">[28]Dbase!$B$778</definedName>
    <definedName name="FOCO_1">[28]Heads!$B$129:$BJ$129</definedName>
    <definedName name="FOCO_10">[28]Heads!$B$147:$BJ$147</definedName>
    <definedName name="FOCO_11">[28]Heads!$B$149:$BJ$149</definedName>
    <definedName name="FOCO_12">[28]Heads!$B$151:$BJ$151</definedName>
    <definedName name="FOCO_13">[28]Heads!$B$153:$BJ$153</definedName>
    <definedName name="FOCO_14">[28]Heads!$B$155:$BJ$155</definedName>
    <definedName name="FOCO_15">[28]Heads!$B$157:$BJ$157</definedName>
    <definedName name="FOCO_16">[28]Heads!$B$159:$BJ$159</definedName>
    <definedName name="FOCO_17">[28]Heads!$B$161:$BJ$161</definedName>
    <definedName name="FOCO_18">[28]Heads!$B$163:$BJ$163</definedName>
    <definedName name="FOCO_19">[28]Heads!$B$165:$BJ$165</definedName>
    <definedName name="FOCO_2">[28]Heads!$B$131:$BJ$131</definedName>
    <definedName name="FOCO_3">[28]Heads!$B$133:$BJ$133</definedName>
    <definedName name="FOCO_4">[28]Heads!$B$135:$BJ$135</definedName>
    <definedName name="FOCO_5">[28]Heads!$B$137:$BJ$137</definedName>
    <definedName name="FOCO_6">[28]Heads!$B$139:$BJ$139</definedName>
    <definedName name="FOCO_7">[28]Heads!$B$141:$BJ$141</definedName>
    <definedName name="FOCO_8">[28]Heads!$B$143:$BJ$143</definedName>
    <definedName name="FOCO_9">[28]Heads!$B$145:$BJ$145</definedName>
    <definedName name="FOR" hidden="1">{#N/A,#N/A,FALSE,"CCTV"}</definedName>
    <definedName name="forecastita2">#REF!</definedName>
    <definedName name="forecastitagroup">#REF!</definedName>
    <definedName name="Forex_Sensitivity">[20]Sensitivities!$F$5</definedName>
    <definedName name="Forex2_Sensitivity">[32]Sensitivities!$F$6</definedName>
    <definedName name="FORMAT" hidden="1">{#N/A,#N/A,FALSE,"CCTV"}</definedName>
    <definedName name="Formula_Fin_Adv_Fee">[29]Assumptions!$F$145</definedName>
    <definedName name="Formula_TC">'[20]Static Assumptions'!$F$107</definedName>
    <definedName name="Formula_TechAdv_Fee">[29]Assumptions!$F$149</definedName>
    <definedName name="Formula_TotalFee">'[20]Static Assumptions'!$F$26</definedName>
    <definedName name="Forward_SDSCR">[65]Ratios_Q!$G$29:$DI$29</definedName>
    <definedName name="FreeCarryAllocation">'[20]Static Assumptions'!$F$218</definedName>
    <definedName name="FreeCarrySwitch">'[20]Static Assumptions'!$F$217</definedName>
    <definedName name="fsdf" hidden="1">#REF!</definedName>
    <definedName name="fsfsd" hidden="1">{#N/A,#N/A,TRUE,"RESUMEN ECON.";#N/A,#N/A,TRUE,"Costos de R.H.";#N/A,#N/A,TRUE,"COSTO HW";#N/A,#N/A,TRUE,"CUADROS";#N/A,#N/A,TRUE,"SCADA´s";#N/A,#N/A,TRUE,"PRECIOS EQUIPOS"}</definedName>
    <definedName name="Full_Name">[80]!Table13[[#All],[Full_Name]]</definedName>
    <definedName name="Full_PartialSwitch">[29]Assumptions!$F$10</definedName>
    <definedName name="FundFees">#REF!</definedName>
    <definedName name="FURN">[28]Heads!$B$11:$W$13</definedName>
    <definedName name="FX_Rate">#REF!</definedName>
    <definedName name="G" hidden="1">'[81]INPUT DATA OF SCHEDULE'!#REF!</definedName>
    <definedName name="GD" hidden="1">{#N/A,#N/A,FALSE,"CCTV"}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en_Ass_Scen">'[20]Static Assumptions'!$F$10</definedName>
    <definedName name="Gender">[56]Key!$E$2:$E$3</definedName>
    <definedName name="General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GeneralExp">'[32]Static Assumptions'!$F$425</definedName>
    <definedName name="GenResTrans_In_Diff">'[61]FM-Operating Assumptions'!#REF!</definedName>
    <definedName name="GenResTrans_In_DiffSum">'[61]FM-Operating Assumptions'!#REF!</definedName>
    <definedName name="GenResTrans_In_Pasted">'[61]FM-Operating Assumptions'!#REF!</definedName>
    <definedName name="GenResTrans_in_Target">'[61]FM-Operating Assumptions'!#REF!</definedName>
    <definedName name="GenResTrans_Out_Diff">'[61]FM-Operating Assumptions'!#REF!</definedName>
    <definedName name="GenResTrans_Out_DiffSum">'[61]FM-Operating Assumptions'!#REF!</definedName>
    <definedName name="GenResTrans_Out_Pasted">'[61]FM-Operating Assumptions'!#REF!</definedName>
    <definedName name="GenResTrans_Out_Target">'[61]FM-Operating Assumptions'!#REF!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jgfh" hidden="1">{#N/A,#N/A,FALSE,"CCTV"}</definedName>
    <definedName name="gfjgfhfg" hidden="1">{#N/A,#N/A,FALSE,"CCTV"}</definedName>
    <definedName name="gg" hidden="1">{"'장비'!$A$3:$M$12"}</definedName>
    <definedName name="ggg">ggg</definedName>
    <definedName name="gggg" hidden="1">{"'장비'!$A$3:$M$12"}</definedName>
    <definedName name="ggggg" hidden="1">{"'장비'!$A$3:$M$12"}</definedName>
    <definedName name="gh" hidden="1">{"'장비'!$A$3:$M$12"}</definedName>
    <definedName name="GHGCosts">'[20]Static Assumptions'!$F$469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j" hidden="1">[6]FitOutConfCentre!#REF!</definedName>
    <definedName name="ghjfggtyhrtfyh" hidden="1">{#N/A,#N/A,TRUE,"RESUMEN ECON.";#N/A,#N/A,TRUE,"Costos de R.H.";#N/A,#N/A,TRUE,"COSTO HW";#N/A,#N/A,TRUE,"CUADROS";#N/A,#N/A,TRUE,"SCADA´s";#N/A,#N/A,TRUE,"PRECIOS EQUIPOS"}</definedName>
    <definedName name="ghujkghj" hidden="1">{#N/A,#N/A,FALSE,"RESUMEN ECON.";#N/A,#N/A,FALSE,"Costos de R.H.";#N/A,#N/A,FALSE,"COSTO HW";#N/A,#N/A,FALSE,"CUADROS";#N/A,#N/A,FALSE,"SCADA´s";#N/A,#N/A,FALSE,"PRECIOS EQUIPOS"}</definedName>
    <definedName name="GIF.AUD.Hedged.Info.Table">'[44]1.  GIF'!#REF!</definedName>
    <definedName name="GIF.AUD.Info.Table">'[44]1.  GIF'!#REF!</definedName>
    <definedName name="GIF.AUD.Table">'[44]1.  GIF'!#REF!</definedName>
    <definedName name="GIF.Cashflows">[38]GIF!#REF!</definedName>
    <definedName name="GIF.Valuation.Date">'[44]1.  GIF'!#REF!</definedName>
    <definedName name="GIF_II">'[44] 18. GIF2'!#REF!</definedName>
    <definedName name="GIF2.Cashflows">[38]GIF2!#REF!</definedName>
    <definedName name="glita1bank">#REF!</definedName>
    <definedName name="glita1bills">#REF!</definedName>
    <definedName name="glita1hills">#REF!</definedName>
    <definedName name="glita1m5subdebt">#REF!</definedName>
    <definedName name="glita1tclshares">#REF!</definedName>
    <definedName name="glita2bank">#REF!</definedName>
    <definedName name="glita2bills">#REF!</definedName>
    <definedName name="glita2m5shares">#REF!</definedName>
    <definedName name="gmo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oods_value">#REF!</definedName>
    <definedName name="GOTO_04">[28]Curves!$D$4</definedName>
    <definedName name="GOTO_07">[28]Curves!$D$19</definedName>
    <definedName name="GOTO_09">[28]Curves!$D$34</definedName>
    <definedName name="GOTO_11">[28]Curves!$D$49</definedName>
    <definedName name="GQ_SPVOps">'[20]Static Assumptions'!$F$463</definedName>
    <definedName name="GQ_Switch">'[20]Static Assumptions'!$F$221</definedName>
    <definedName name="Gr_FC_OceanFr">#REF!</definedName>
    <definedName name="GRAReduction_Switch">[74]Assumptions!$F$434</definedName>
    <definedName name="GRAReductionBalance">[74]Assumptions!$F$435</definedName>
    <definedName name="GRAReductionBaseIndex">[74]Assumptions!$F$436</definedName>
    <definedName name="GRUP">#REF!</definedName>
    <definedName name="GuarantorFee">'[20]Static Assumptions'!$F$471</definedName>
    <definedName name="GUARD" hidden="1">'[46]HYDROTEST DIAGRAM'!$R$6:$R$12</definedName>
    <definedName name="h" hidden="1">'[81]INPUT DATA OF SCHEDULE'!#REF!</definedName>
    <definedName name="ha" hidden="1">{"Drawing&amp;Homo.result",#N/A,FALSE,"Greco Hom. and BOM"}</definedName>
    <definedName name="HCF.Cashflows">[38]HCF!#REF!</definedName>
    <definedName name="Headcount" hidden="1">{"'Leading KPI'!$A$1:$P$33","'Leading KPI'!$A$1:$P$33"}</definedName>
    <definedName name="headcount2" hidden="1">{"'Leading KPI'!$A$1:$P$33","'Leading KPI'!$A$1:$P$33"}</definedName>
    <definedName name="HeadcountNew" hidden="1">{"'Leading KPI'!$A$1:$P$33","'Leading KPI'!$A$1:$P$33"}</definedName>
    <definedName name="heat">[78]Data!$J$6:$L$6</definedName>
    <definedName name="Hedge_Break_Costs_Switch">[35]StaticAssum!$F$739</definedName>
    <definedName name="Hedge_Cost_3">[65]StaticAssum!$F$510</definedName>
    <definedName name="Hedge_End_Date">[65]TimedAssum!$E$615</definedName>
    <definedName name="Hedge_Removal_Switch">[35]StaticAssum!$F$737</definedName>
    <definedName name="HedgeFee">'[32]Static Assumptions'!$F$90</definedName>
    <definedName name="HedgingCost">'[32]Static Assumptions'!$F$91</definedName>
    <definedName name="HEMO">#REF!</definedName>
    <definedName name="hfdgfdg" hidden="1">{#N/A,#N/A,FALSE,"CCTV"}</definedName>
    <definedName name="hfjhhjj" hidden="1">{#N/A,#N/A,FALSE,"CCTV"}</definedName>
    <definedName name="hgjfgh" hidden="1">{#N/A,#N/A,FALSE,"CCTV"}</definedName>
    <definedName name="hgjgfhgh" hidden="1">{#N/A,#N/A,FALSE,"CCTV"}</definedName>
    <definedName name="hh" hidden="1">{"'장비'!$A$3:$M$12"}</definedName>
    <definedName name="hhh" hidden="1">{"'장비'!$A$3:$M$12"}</definedName>
    <definedName name="hhhhhh" hidden="1">{"Drawing&amp;Homo.result",#N/A,FALSE,"Greco Hom. and BOM"}</definedName>
    <definedName name="hjhhjkhkyiy" hidden="1">{#N/A,#N/A,TRUE,"RESUMEN ECON.";#N/A,#N/A,TRUE,"Costos de R.H.";#N/A,#N/A,TRUE,"COSTO HW";#N/A,#N/A,TRUE,"CUADROS";#N/A,#N/A,TRUE,"SCADA´s";#N/A,#N/A,TRUE,"PRECIOS EQUIPOS"}</definedName>
    <definedName name="HLY.Cashflows">#REF!</definedName>
    <definedName name="HLY.Counter">#REF!</definedName>
    <definedName name="HLY.Dates">#REF!</definedName>
    <definedName name="HOME">#REF!</definedName>
    <definedName name="HRZ.Cashflows">#REF!</definedName>
    <definedName name="HRZ.Counter">#REF!</definedName>
    <definedName name="HRZ.Dates">#REF!</definedName>
    <definedName name="HTML" hidden="1">{"'장비'!$A$3:$M$12"}</definedName>
    <definedName name="HTML_CodePage" hidden="1">949</definedName>
    <definedName name="HTML_Control" hidden="1">{"'장비'!$A$3:$M$12"}</definedName>
    <definedName name="HTML_ControlNew" hidden="1">{"'Leading KPI'!$A$1:$P$33","'Leading KPI'!$A$1:$P$33"}</definedName>
    <definedName name="HTML_Description" hidden="1">""</definedName>
    <definedName name="HTML_Email" hidden="1">""</definedName>
    <definedName name="HTML_Header" hidden="1">"장비"</definedName>
    <definedName name="HTML_LastUpdate" hidden="1">"97-08-05"</definedName>
    <definedName name="HTML_LineAfter" hidden="1">FALSE</definedName>
    <definedName name="HTML_LineBefore" hidden="1">FALSE</definedName>
    <definedName name="HTML_Name" hidden="1">"이진화"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"가산동미라보"</definedName>
    <definedName name="HTML1" hidden="1">{"'장비'!$A$3:$M$12"}</definedName>
    <definedName name="HubHeight">[29]Assumptions!$F$189</definedName>
    <definedName name="Hurdle.Rate">'[44]1.  GIF'!#REF!</definedName>
    <definedName name="HYIDT.Cashflows">#REF!</definedName>
    <definedName name="HYIDT.Counter">#REF!</definedName>
    <definedName name="HYIDT.Dates">#REF!</definedName>
    <definedName name="I">[27]CODIFICATION!$A$1:$C$223</definedName>
    <definedName name="IDC_sw">'[32]Static Assumptions'!$F$549</definedName>
    <definedName name="iil_Locator_1_data">#REF!</definedName>
    <definedName name="iil_Locator_10_data">'[82]Index data'!$R$23:$AE$25</definedName>
    <definedName name="iil_Locator_11_data">'[82]Index data'!$R$31:$AE$33</definedName>
    <definedName name="iil_Locator_12_data">'[82]Cape Joint Ret Bal'!$F$51:$S$53</definedName>
    <definedName name="iil_Locator_13_data">'[82]Cape Joint Ret Bal'!$F$56:$I$59</definedName>
    <definedName name="iil_Locator_14_data">'[82]Index data'!$R$38:$AE$40</definedName>
    <definedName name="iil_Locator_15_data">'[82]Cape Joint Ret Bal'!$F$62:$J$63</definedName>
    <definedName name="iil_Locator_16_data">'[82]Index data'!$R$44:$AE$46</definedName>
    <definedName name="iil_Locator_17_data">#REF!</definedName>
    <definedName name="iil_Locator_18_data">'[83]Cape Joint Retirement Bond'!$A$2:$N$4</definedName>
    <definedName name="iil_Locator_19_data">'[84]Post Office'!$A$2:$Z$13</definedName>
    <definedName name="iil_Locator_2_data">#REF!</definedName>
    <definedName name="iil_Locator_3_data">#REF!</definedName>
    <definedName name="iil_Locator_4_data">#REF!</definedName>
    <definedName name="iil_Locator_5_data">#REF!</definedName>
    <definedName name="iil_Locator_6_data">'[82]Index data'!$G$2:$M$83</definedName>
    <definedName name="iil_Locator_7_data">[82]IPES!$I$5:$O$6</definedName>
    <definedName name="iil_Locator_8_data">[82]Sheet1!$F$2:$H$3</definedName>
    <definedName name="iil_Locator_9_data">'[82]Cape Joint Ret Bal'!$F$40:$S$43</definedName>
    <definedName name="iiouolkll" hidden="1">{#N/A,#N/A,FALSE,"CCTV"}</definedName>
    <definedName name="IMP04_A1">[28]Curves!$H$4</definedName>
    <definedName name="IMP04_A10">[28]Curves!$H$13</definedName>
    <definedName name="IMP04_A11">[28]Curves!$H$14</definedName>
    <definedName name="IMP04_A12">[28]Curves!$H$15</definedName>
    <definedName name="IMP04_A2">[28]Curves!$H$5</definedName>
    <definedName name="IMP04_A3">[28]Curves!$H$6</definedName>
    <definedName name="IMP04_A4">[28]Curves!$H$7</definedName>
    <definedName name="IMP04_A5">[28]Curves!$H$8</definedName>
    <definedName name="IMP04_A6">[28]Curves!$H$9</definedName>
    <definedName name="IMP04_A7">[28]Curves!$H$10</definedName>
    <definedName name="IMP04_A8">[28]Curves!$H$11</definedName>
    <definedName name="IMP04_A9">[28]Curves!$H$12</definedName>
    <definedName name="IMP04_B1">[28]Curves!$I$4</definedName>
    <definedName name="IMP04_B10">[28]Curves!$I$13</definedName>
    <definedName name="IMP04_B11">[28]Curves!$I$14</definedName>
    <definedName name="IMP04_B12">[28]Curves!$I$15</definedName>
    <definedName name="IMP04_B2">[28]Curves!$I$5</definedName>
    <definedName name="IMP04_B3">[28]Curves!$I$6</definedName>
    <definedName name="IMP04_B4">[28]Curves!$I$7</definedName>
    <definedName name="IMP04_B5">[28]Curves!$I$8</definedName>
    <definedName name="IMP04_B6">[28]Curves!$I$9</definedName>
    <definedName name="IMP04_B7">[28]Curves!$I$10</definedName>
    <definedName name="IMP04_B8">[28]Curves!$I$11</definedName>
    <definedName name="IMP04_B9">[28]Curves!$I$12</definedName>
    <definedName name="IMP04_C1">[28]Curves!$J$4</definedName>
    <definedName name="IMP04_C10">[28]Curves!$J$13</definedName>
    <definedName name="IMP04_C11">[28]Curves!$J$14</definedName>
    <definedName name="IMP04_C12">[28]Curves!$J$15</definedName>
    <definedName name="IMP04_C2">[28]Curves!$J$5</definedName>
    <definedName name="IMP04_C3">[28]Curves!$J$6</definedName>
    <definedName name="IMP04_C4">[28]Curves!$J$7</definedName>
    <definedName name="IMP04_C5">[28]Curves!$J$8</definedName>
    <definedName name="IMP04_C6">[28]Curves!$J$9</definedName>
    <definedName name="IMP04_C7">[28]Curves!$J$10</definedName>
    <definedName name="IMP04_C8">[28]Curves!$J$11</definedName>
    <definedName name="IMP04_C9">[28]Curves!$J$12</definedName>
    <definedName name="IMP04_D1">[28]Curves!$E$4</definedName>
    <definedName name="IMP04_D10">[28]Curves!$E$13</definedName>
    <definedName name="IMP04_D11">[28]Curves!$E$14</definedName>
    <definedName name="IMP04_D12">[28]Curves!$E$15</definedName>
    <definedName name="IMP04_D2">[28]Curves!$E$5</definedName>
    <definedName name="IMP04_D3">[28]Curves!$E$6</definedName>
    <definedName name="IMP04_D4">[28]Curves!$E$7</definedName>
    <definedName name="IMP04_D5">[28]Curves!$E$8</definedName>
    <definedName name="IMP04_D6">[28]Curves!$E$9</definedName>
    <definedName name="IMP04_D7">[28]Curves!$E$10</definedName>
    <definedName name="IMP04_D8">[28]Curves!$E$11</definedName>
    <definedName name="IMP04_D9">[28]Curves!$E$12</definedName>
    <definedName name="IMP07_A1">[28]Curves!$H$19</definedName>
    <definedName name="IMP07_A10">[28]Curves!$H$28</definedName>
    <definedName name="IMP07_A11">[28]Curves!$H$29</definedName>
    <definedName name="IMP07_A12">[28]Curves!$H$30</definedName>
    <definedName name="IMP07_A2">[28]Curves!$H$20</definedName>
    <definedName name="IMP07_A3">[28]Curves!$H$21</definedName>
    <definedName name="IMP07_A4">[28]Curves!$H$22</definedName>
    <definedName name="IMP07_A5">[28]Curves!$H$23</definedName>
    <definedName name="IMP07_A6">[28]Curves!$H$24</definedName>
    <definedName name="IMP07_A7">[28]Curves!$H$25</definedName>
    <definedName name="IMP07_A8">[28]Curves!$H$26</definedName>
    <definedName name="IMP07_A9">[28]Curves!$H$27</definedName>
    <definedName name="IMP07_B1">[28]Curves!$I$19</definedName>
    <definedName name="IMP07_B10">[28]Curves!$I$28</definedName>
    <definedName name="IMP07_B11">[28]Curves!$I$29</definedName>
    <definedName name="IMP07_B12">[28]Curves!$I$30</definedName>
    <definedName name="IMP07_B2">[28]Curves!$I$20</definedName>
    <definedName name="IMP07_B3">[28]Curves!$I$21</definedName>
    <definedName name="IMP07_B4">[28]Curves!$I$22</definedName>
    <definedName name="IMP07_B5">[28]Curves!$I$23</definedName>
    <definedName name="IMP07_B6">[28]Curves!$I$24</definedName>
    <definedName name="IMP07_B7">[28]Curves!$I$25</definedName>
    <definedName name="IMP07_B8">[28]Curves!$I$26</definedName>
    <definedName name="IMP07_B9">[28]Curves!$I$27</definedName>
    <definedName name="IMP07_C1">[28]Curves!$J$19</definedName>
    <definedName name="IMP07_C10">[28]Curves!$J$28</definedName>
    <definedName name="IMP07_C11">[28]Curves!$J$29</definedName>
    <definedName name="IMP07_C12">[28]Curves!$J$30</definedName>
    <definedName name="IMP07_C2">[28]Curves!$J$20</definedName>
    <definedName name="IMP07_C3">[28]Curves!$J$21</definedName>
    <definedName name="IMP07_C4">[28]Curves!$J$22</definedName>
    <definedName name="IMP07_C5">[28]Curves!$J$23</definedName>
    <definedName name="IMP07_C6">[28]Curves!$J$24</definedName>
    <definedName name="IMP07_C7">[28]Curves!$J$25</definedName>
    <definedName name="IMP07_C8">[28]Curves!$J$26</definedName>
    <definedName name="IMP07_C9">[28]Curves!$J$27</definedName>
    <definedName name="IMP07_D1">[28]Curves!$E$19</definedName>
    <definedName name="IMP07_D10">[28]Curves!$E$28</definedName>
    <definedName name="IMP07_D11">[28]Curves!$E$29</definedName>
    <definedName name="IMP07_D12">[28]Curves!$E$30</definedName>
    <definedName name="IMP07_D2">[28]Curves!$E$20</definedName>
    <definedName name="IMP07_D3">[28]Curves!$E$21</definedName>
    <definedName name="IMP07_D4">[28]Curves!$E$22</definedName>
    <definedName name="IMP07_D5">[28]Curves!$E$23</definedName>
    <definedName name="IMP07_D6">[28]Curves!$E$24</definedName>
    <definedName name="IMP07_D7">[28]Curves!$E$25</definedName>
    <definedName name="IMP07_D8">[28]Curves!$E$26</definedName>
    <definedName name="IMP07_D9">[28]Curves!$E$27</definedName>
    <definedName name="IMP09_A1">[28]Curves!$H$34</definedName>
    <definedName name="IMP09_A10">[28]Curves!$H$43</definedName>
    <definedName name="IMP09_A11">[28]Curves!$H$44</definedName>
    <definedName name="IMP09_A12">[28]Curves!$H$45</definedName>
    <definedName name="IMP09_A2">[28]Curves!$H$35</definedName>
    <definedName name="IMP09_A3">[28]Curves!$H$36</definedName>
    <definedName name="IMP09_A4">[28]Curves!$H$37</definedName>
    <definedName name="IMP09_A5">[28]Curves!$H$38</definedName>
    <definedName name="IMP09_A6">[28]Curves!$H$39</definedName>
    <definedName name="IMP09_A7">[28]Curves!$H$40</definedName>
    <definedName name="IMP09_A8">[28]Curves!$H$41</definedName>
    <definedName name="IMP09_A9">[28]Curves!$H$42</definedName>
    <definedName name="IMP09_B1">[28]Curves!$I$34</definedName>
    <definedName name="IMP09_B10">[28]Curves!$I$43</definedName>
    <definedName name="IMP09_B11">[28]Curves!$I$44</definedName>
    <definedName name="IMP09_B12">[28]Curves!$I$45</definedName>
    <definedName name="IMP09_B2">[28]Curves!$I$35</definedName>
    <definedName name="IMP09_B3">[28]Curves!$I$36</definedName>
    <definedName name="IMP09_B4">[28]Curves!$I$37</definedName>
    <definedName name="IMP09_B5">[28]Curves!$I$38</definedName>
    <definedName name="IMP09_B6">[28]Curves!$I$39</definedName>
    <definedName name="IMP09_B7">[28]Curves!$I$40</definedName>
    <definedName name="IMP09_B8">[28]Curves!$I$41</definedName>
    <definedName name="IMP09_B9">[28]Curves!$I$42</definedName>
    <definedName name="IMP09_C1">[28]Curves!$J$34</definedName>
    <definedName name="IMP09_C10">[28]Curves!$J$43</definedName>
    <definedName name="IMP09_C11">[28]Curves!$J$44</definedName>
    <definedName name="IMP09_C12">[28]Curves!$J$45</definedName>
    <definedName name="IMP09_C2">[28]Curves!$J$35</definedName>
    <definedName name="IMP09_C3">[28]Curves!$J$36</definedName>
    <definedName name="IMP09_C4">[28]Curves!$J$37</definedName>
    <definedName name="IMP09_C5">[28]Curves!$J$38</definedName>
    <definedName name="IMP09_C6">[28]Curves!$J$39</definedName>
    <definedName name="IMP09_C7">[28]Curves!$J$40</definedName>
    <definedName name="IMP09_C8">[28]Curves!$J$41</definedName>
    <definedName name="IMP09_C9">[28]Curves!$J$42</definedName>
    <definedName name="IMP09_D1">[28]Curves!$E$34</definedName>
    <definedName name="IMP09_D10">[28]Curves!$E$43</definedName>
    <definedName name="IMP09_D11">[28]Curves!$E$44</definedName>
    <definedName name="IMP09_D12">[28]Curves!$E$45</definedName>
    <definedName name="IMP09_D2">[28]Curves!$E$35</definedName>
    <definedName name="IMP09_D3">[28]Curves!$E$36</definedName>
    <definedName name="IMP09_D4">[28]Curves!$E$37</definedName>
    <definedName name="IMP09_D5">[28]Curves!$E$38</definedName>
    <definedName name="IMP09_D6">[28]Curves!$E$39</definedName>
    <definedName name="IMP09_D7">[28]Curves!$E$40</definedName>
    <definedName name="IMP09_D8">[28]Curves!$E$41</definedName>
    <definedName name="IMP09_D9">[28]Curves!$E$42</definedName>
    <definedName name="IMP11_A1">[28]Curves!$H$49</definedName>
    <definedName name="IMP11_A10">[28]Curves!$H$58</definedName>
    <definedName name="IMP11_A11">[28]Curves!$H$59</definedName>
    <definedName name="IMP11_A12">[28]Curves!$H$60</definedName>
    <definedName name="IMP11_A2">[28]Curves!$H$50</definedName>
    <definedName name="IMP11_A3">[28]Curves!$H$51</definedName>
    <definedName name="IMP11_A4">[28]Curves!$H$52</definedName>
    <definedName name="IMP11_A5">[28]Curves!$H$53</definedName>
    <definedName name="IMP11_A6">[28]Curves!$H$54</definedName>
    <definedName name="IMP11_A7">[28]Curves!$H$55</definedName>
    <definedName name="IMP11_A8">[28]Curves!$H$56</definedName>
    <definedName name="IMP11_A9">[28]Curves!$H$57</definedName>
    <definedName name="IMP11_B1">[28]Curves!$I$49</definedName>
    <definedName name="IMP11_B10">[28]Curves!$I$58</definedName>
    <definedName name="IMP11_B11">[28]Curves!$I$59</definedName>
    <definedName name="IMP11_B12">[28]Curves!$I$60</definedName>
    <definedName name="IMP11_B2">[28]Curves!$I$50</definedName>
    <definedName name="IMP11_B3">[28]Curves!$I$51</definedName>
    <definedName name="IMP11_B4">[28]Curves!$I$52</definedName>
    <definedName name="IMP11_B5">[28]Curves!$I$53</definedName>
    <definedName name="IMP11_B6">[28]Curves!$I$54</definedName>
    <definedName name="IMP11_B7">[28]Curves!$I$55</definedName>
    <definedName name="IMP11_B8">[28]Curves!$I$56</definedName>
    <definedName name="IMP11_B9">[28]Curves!$I$57</definedName>
    <definedName name="IMP11_C1">[28]Curves!$J$49</definedName>
    <definedName name="IMP11_C10">[28]Curves!$J$58</definedName>
    <definedName name="IMP11_C11">[28]Curves!$J$59</definedName>
    <definedName name="IMP11_C12">[28]Curves!$J$60</definedName>
    <definedName name="IMP11_C2">[28]Curves!$J$50</definedName>
    <definedName name="IMP11_C3">[28]Curves!$J$51</definedName>
    <definedName name="IMP11_C4">[28]Curves!$J$52</definedName>
    <definedName name="IMP11_C5">[28]Curves!$J$53</definedName>
    <definedName name="IMP11_C6">[28]Curves!$J$54</definedName>
    <definedName name="IMP11_C7">[28]Curves!$J$55</definedName>
    <definedName name="IMP11_C8">[28]Curves!$J$56</definedName>
    <definedName name="IMP11_C9">[28]Curves!$J$57</definedName>
    <definedName name="IMP11_D1">[28]Curves!$E$49</definedName>
    <definedName name="IMP11_D10">[28]Curves!$E$58</definedName>
    <definedName name="IMP11_D11">[28]Curves!$E$59</definedName>
    <definedName name="IMP11_D12">[28]Curves!$E$60</definedName>
    <definedName name="IMP11_D2">[28]Curves!$E$50</definedName>
    <definedName name="IMP11_D3">[28]Curves!$E$51</definedName>
    <definedName name="IMP11_D4">[28]Curves!$E$52</definedName>
    <definedName name="IMP11_D5">[28]Curves!$E$53</definedName>
    <definedName name="IMP11_D6">[28]Curves!$E$54</definedName>
    <definedName name="IMP11_D7">[28]Curves!$E$55</definedName>
    <definedName name="IMP11_D8">[28]Curves!$E$56</definedName>
    <definedName name="IMP11_D9">[28]Curves!$E$57</definedName>
    <definedName name="inCapacity">#REF!</definedName>
    <definedName name="IncrDividend">[29]Assumptions!$F$566</definedName>
    <definedName name="Increase_Gearing">[34]StaticAssum!$F$759</definedName>
    <definedName name="Increase_Gearing_Switch">[35]StaticAssum!$F$729</definedName>
    <definedName name="Ind">1</definedName>
    <definedName name="Ind_FC_Food">#REF!</definedName>
    <definedName name="Ind_FC_LocalLab">#REF!</definedName>
    <definedName name="Ind_FC_OceanFr">#REF!</definedName>
    <definedName name="Ind_FC_Phone">#REF!</definedName>
    <definedName name="Ind_FC_RentEquip">#REF!</definedName>
    <definedName name="Ind_FC_RentHouse">#REF!</definedName>
    <definedName name="Ind_FC_Spare">#REF!</definedName>
    <definedName name="Ind_FC_Travel">#REF!</definedName>
    <definedName name="Ind_LC_ClearCost">#REF!</definedName>
    <definedName name="Ind_LC_ConsMat">#REF!</definedName>
    <definedName name="Ind_LC_CustDuty">#REF!</definedName>
    <definedName name="Ind_LC_EquipDepr">#REF!</definedName>
    <definedName name="Ind_LC_EquipTransp">#REF!</definedName>
    <definedName name="Ind_LC_ExpLab">#REF!</definedName>
    <definedName name="Ind_LC_Food">#REF!</definedName>
    <definedName name="Ind_LC_LocalLab">#REF!</definedName>
    <definedName name="Ind_LC_Phone">#REF!</definedName>
    <definedName name="Ind_LC_RentEquip">#REF!</definedName>
    <definedName name="Ind_LC_RentHouse">#REF!</definedName>
    <definedName name="Ind_LC_Spare">#REF!</definedName>
    <definedName name="Ind_LC_Travel">#REF!</definedName>
    <definedName name="IndepCertifier">[29]Assumptions!$F$313</definedName>
    <definedName name="Indexation_Start_Date">'[20]Static Assumptions'!$F$681</definedName>
    <definedName name="IndirectHours">#REF!</definedName>
    <definedName name="InflationIndex_Switch">'[20]Static Assumptions'!$F$678</definedName>
    <definedName name="InflationLT_Start_Date">'[20]Static Assumptions'!$F$688</definedName>
    <definedName name="inLegalPerson">#REF!</definedName>
    <definedName name="inMonth" localSheetId="1">'[85]General Inputs'!$D$9</definedName>
    <definedName name="inMonth">'[86]General Inputs'!$D$9</definedName>
    <definedName name="INPUT_04">[28]Curves!$A$1</definedName>
    <definedName name="INPUT_07">[28]Curves!$A$16</definedName>
    <definedName name="INPUT_09">[28]Curves!$A$31</definedName>
    <definedName name="INPUT_11">[28]Curves!$A$46</definedName>
    <definedName name="inSigDate">#REF!</definedName>
    <definedName name="Insurance">'[20]Static Assumptions'!$F$467</definedName>
    <definedName name="Insurance_Cons">'[32]Static Assumptions'!$F$437</definedName>
    <definedName name="InsuranceCons">[29]Assumptions!$F$298</definedName>
    <definedName name="inSwitch">#REF!</definedName>
    <definedName name="Int_Sensitivity">[20]Sensitivities!$F$6</definedName>
    <definedName name="Interest_LC">#REF!</definedName>
    <definedName name="interest_on_adv">#REF!</definedName>
    <definedName name="Interest_Rate_MEI">[87]Assumptions!$B$4</definedName>
    <definedName name="interest_wth_adv">#REF!</definedName>
    <definedName name="IntHedging_Cost">[29]Assumptions!$F$398</definedName>
    <definedName name="Invoice">#REF!</definedName>
    <definedName name="invoice_number">#REF!</definedName>
    <definedName name="inYear" localSheetId="1">'[85]General Inputs'!$D$8</definedName>
    <definedName name="inYear">'[86]General Inputs'!$D$8</definedName>
    <definedName name="IPAGE">#REF!</definedName>
    <definedName name="ipp_id" localSheetId="1">'[55]Commitment as per IA'!$C$5</definedName>
    <definedName name="ipp_id">'[48]Commitment as per submission'!$C$5</definedName>
    <definedName name="IPPID" localSheetId="1">[56]Key!$A$2:$A$8</definedName>
    <definedName name="IPPID">'[88]Appendix 5'!$B$6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41017.3920023148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R">[29]Equity!$G$94</definedName>
    <definedName name="IRR.Start.Date">#REF!</definedName>
    <definedName name="IRRValuationDate">'[20]Static Assumptions'!$F$19</definedName>
    <definedName name="ita1cashint">[58]Investments!$E$40:$AJ$40</definedName>
    <definedName name="ita1dist">[58]Taxation!$E$63:$AJ$63</definedName>
    <definedName name="italoandraw">[58]Debt!$E$37:$AJ$37</definedName>
    <definedName name="italoanint">[58]Debt!$E$38:$AJ$38</definedName>
    <definedName name="item_name">#REF!</definedName>
    <definedName name="JC_People_ED">#REF!</definedName>
    <definedName name="jgflkja" hidden="1">{"DIV_COEF (DIVISAS-COEF.)",#N/A,TRUE,"DIVISAS-COEF.";"ECART PRIX PIEZAS",#N/A,TRUE,"PIEZAS";"ECART PRIX PIEZAS ACU",#N/A,TRUE,"PIEZAS";"CA_POR_DIVISAS (PIEZAS)",#N/A,TRUE,"PIEZAS";"efectivos",#N/A,TRUE,"EFECTIVOS";"REPORTIN",#N/A,TRUE,"REPORTIN";"efectivos acu",#N/A,TRUE,"EFECTIVOS"}</definedName>
    <definedName name="j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hhh" hidden="1">{#N/A,#N/A,FALSE,"CCTV"}</definedName>
    <definedName name="jhkghjkl" hidden="1">{#N/A,#N/A,FALSE,"RESUMEN ECON.";#N/A,#N/A,FALSE,"Costos de R.H.";#N/A,#N/A,FALSE,"COSTO HW";#N/A,#N/A,FALSE,"CUADROS";#N/A,#N/A,FALSE,"SCADA´s";#N/A,#N/A,FALSE,"PRECIOS EQUIPOS"}</definedName>
    <definedName name="JIBAR_CrMarg2">[29]Assumptions!$F$442</definedName>
    <definedName name="JIBAR_CrMarg3">[29]Assumptions!$F$443</definedName>
    <definedName name="JIBAR_CrMarg4">[29]Assumptions!$F$444</definedName>
    <definedName name="JIBAR_DebtSplit">[29]Assumptions!$F$380</definedName>
    <definedName name="JIBAR_DSCR">'[65]Lender Sensitivities'!$F$13</definedName>
    <definedName name="JIBAR_DSCR_SW">'[65]Lender Sensitivities'!$I$13</definedName>
    <definedName name="JIBAR_Init_Fee_INV">[34]StaticAssum!#REF!</definedName>
    <definedName name="JIBAR_LLCR">'[65]Lender Sensitivities'!$F$14</definedName>
    <definedName name="JIBAR_LLCR_SW">'[65]Lender Sensitivities'!$I$14</definedName>
    <definedName name="JIBAR_Ref_Fee">[34]StaticAssum!$F$862</definedName>
    <definedName name="JIBAR_Ref_Q">[34]StaticAssum!$F$797</definedName>
    <definedName name="JIBAR_Refi_DRAW">[34]StaticAssum!$F$872</definedName>
    <definedName name="JIBAR_Refi_MAT">[34]StaticAssum!$F$874</definedName>
    <definedName name="JIBAR_Step_Date">[35]StaticAssum!$F$860</definedName>
    <definedName name="JIBARTExtn">[65]StaticAssum!$F$503</definedName>
    <definedName name="jijhiu" hidden="1">{#N/A,#N/A,FALSE,"Narrativa";#N/A,#N/A,FALSE,"Continuazione";#N/A,#N/A,FALSE,"Situazione Generale";#N/A,#N/A,FALSE,"Costi e Qualità";#N/A,#N/A,FALSE,"Personale e Mezzi";#N/A,#N/A,FALSE,"Subappalti ";#N/A,#N/A,FALSE,"Ingegneria e Materiali";#N/A,#N/A,FALSE,"Allegati"}</definedName>
    <definedName name="jjj" hidden="1">{"'장비'!$A$3:$M$12"}</definedName>
    <definedName name="JJY">JJY</definedName>
    <definedName name="JK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E" hidden="1">{#N/A,#N/A,FALSE,"CCTV"}</definedName>
    <definedName name="jku" hidden="1">{"Drawing&amp;Homo.result",#N/A,FALSE,"Greco Hom. and BOM"}</definedName>
    <definedName name="JULIET" hidden="1">'[45]HYDROTEST DIAGRAM'!$R$6:$R$12</definedName>
    <definedName name="jxxs">[89]cl!$F$427</definedName>
    <definedName name="k" localSheetId="1">#REF!</definedName>
    <definedName name="K">[27]CODIFICATION!$A$1:$C$223</definedName>
    <definedName name="K_Vend_FC_OS">#REF!</definedName>
    <definedName name="K_Vend_FC_SC">#REF!</definedName>
    <definedName name="K_Vend_LC_DirInd">#REF!</definedName>
    <definedName name="K_Vend_LC_MS">#REF!</definedName>
    <definedName name="K_Vend_LC_OS">#REF!</definedName>
    <definedName name="K_Vend_LC_SC">#REF!</definedName>
    <definedName name="K_Vend_Loc_MS">#REF!</definedName>
    <definedName name="K_Vend_Loc_OS">#REF!</definedName>
    <definedName name="K_Vend_Loc_SC">#REF!</definedName>
    <definedName name="KARIM">#REF!</definedName>
    <definedName name="kco">'[90]OIL SYST DATA SHTS'!#REF!</definedName>
    <definedName name="KDJU" hidden="1">{"'장비'!$A$3:$M$12"}</definedName>
    <definedName name="kghlgh" hidden="1">{#N/A,#N/A,FALSE,"CCTV"}</definedName>
    <definedName name="KIEFparticipts">[91]Participants!$A$3:$A$10</definedName>
    <definedName name="kiulil" hidden="1">{#N/A,#N/A,FALSE,"CCTV"}</definedName>
    <definedName name="KJ">[27]CODIFICATION!$A$1:$C$223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hlh" hidden="1">{#N/A,#N/A,FALSE,"CCTV"}</definedName>
    <definedName name="kjhljhk" hidden="1">{#N/A,#N/A,FALSE,"CCTV"}</definedName>
    <definedName name="kjkgh" hidden="1">{"'장비'!$A$3:$M$12"}</definedName>
    <definedName name="kkk">kkk</definedName>
    <definedName name="kkkkk" hidden="1">{"Drawing&amp;Homo.result",#N/A,FALSE,"Greco Hom. and BOM"}</definedName>
    <definedName name="kkkkkkkkk" hidden="1">{"Drawing&amp;Homo.result",#N/A,FALSE,"Greco Hom. and BOM"}</definedName>
    <definedName name="KRIF.Cashflows">#REF!</definedName>
    <definedName name="KRIF.Counter">#REF!</definedName>
    <definedName name="KRIF.Dates">#REF!</definedName>
    <definedName name="ktgfhjfghjfghj" hidden="1">{#N/A,#N/A,FALSE,"RESUMEN ECON.";#N/A,#N/A,FALSE,"Costos de R.H.";#N/A,#N/A,FALSE,"COSTO HW";#N/A,#N/A,FALSE,"CUADROS";#N/A,#N/A,FALSE,"SCADA´s";#N/A,#N/A,FALSE,"PRECIOS EQUIPOS"}</definedName>
    <definedName name="KZT">'[37]Summary Costo h'!$N$8</definedName>
    <definedName name="L">[1]CSD_CHRG!#REF!</definedName>
    <definedName name="Labor" hidden="1">{#N/A,#N/A,FALSE,"CCTV"}</definedName>
    <definedName name="LabourPortion">[29]Assumptions!$F$78</definedName>
    <definedName name="LACO">[28]Dbase!$B$790</definedName>
    <definedName name="LACO_1">[28]Heads!$B$89:$W$89</definedName>
    <definedName name="LACO_10">[28]Heads!$B$107:$W$107</definedName>
    <definedName name="LACO_11">[28]Heads!$B$109:$W$109</definedName>
    <definedName name="LACO_12">[28]Heads!$B$111:$W$111</definedName>
    <definedName name="LACO_13">[28]Heads!$B$113:$W$113</definedName>
    <definedName name="LACO_14">[28]Heads!$B$115:$W$115</definedName>
    <definedName name="LACO_15">[28]Heads!$B$117:$W$117</definedName>
    <definedName name="LACO_16">[28]Heads!$B$119:$W$119</definedName>
    <definedName name="LACO_17">[28]Heads!$B$121:$W$121</definedName>
    <definedName name="LACO_18">[28]Heads!$B$123:$W$123</definedName>
    <definedName name="LACO_19">[28]Heads!$B$125:$W$125</definedName>
    <definedName name="LACO_2">[28]Heads!$B$91:$W$91</definedName>
    <definedName name="LACO_3">[28]Heads!$B$93:$W$93</definedName>
    <definedName name="LACO_4">[28]Heads!$B$95:$W$95</definedName>
    <definedName name="LACO_5">[28]Heads!$B$97:$W$97</definedName>
    <definedName name="LACO_6">[28]Heads!$B$99:$W$99</definedName>
    <definedName name="LACO_7">[28]Heads!$B$101:$W$101</definedName>
    <definedName name="LACO_8">[28]Heads!$B$103:$W$103</definedName>
    <definedName name="LACO_9">[28]Heads!$B$105:$W$105</definedName>
    <definedName name="LandBookDepn">[29]Assumptions!$F$654</definedName>
    <definedName name="LandLeaseCons">'[20]Static Assumptions'!$F$451</definedName>
    <definedName name="LandLeaseCons1">'[20]Static Assumptions'!$F$452</definedName>
    <definedName name="LandLeaseCons2">'[20]Static Assumptions'!$F$453</definedName>
    <definedName name="LandLeasePer">'[20]Static Assumptions'!$F$454</definedName>
    <definedName name="LandTaxDepn">[29]Assumptions!$F$642</definedName>
    <definedName name="language">[92]Param!$B$3</definedName>
    <definedName name="lcd_form">#REF!</definedName>
    <definedName name="LCT_AmortEnd">'[32]Static Assumptions'!$F$219</definedName>
    <definedName name="LCT_AmortOption">'[32]Static Assumptions'!$F$211</definedName>
    <definedName name="LCT_Amt">'[32]Static Assumptions'!$F$203</definedName>
    <definedName name="LCT_AvailEndDate">'[32]Static Assumptions'!$F$204</definedName>
    <definedName name="LCT_CommitFee">'[32]Static Assumptions'!$F$208</definedName>
    <definedName name="LCT_Drawdown">'[32]Static Assumptions'!$F$201</definedName>
    <definedName name="LCT_EndofIntGrace">'[32]Static Assumptions'!$F$214</definedName>
    <definedName name="LCT_IntOnlyEnd">'[32]Static Assumptions'!$F$216</definedName>
    <definedName name="LCT_Margin">'[32]Static Assumptions'!$F$206</definedName>
    <definedName name="LCT_Per">'[32]Static Assumptions'!$F$210</definedName>
    <definedName name="LCT_Stake">'[32]Static Assumptions'!$F$202</definedName>
    <definedName name="LCT_UWArr">'[32]Static Assumptions'!$F$207</definedName>
    <definedName name="Lenders_IndepCertifier">[29]Assumptions!$F$314</definedName>
    <definedName name="LendersEng">'[20]Static Assumptions'!$F$458</definedName>
    <definedName name="LendersEngOps">'[20]Static Assumptions'!$F$459</definedName>
    <definedName name="level" hidden="1">{"'장비'!$A$3:$M$12"}</definedName>
    <definedName name="level1" hidden="1">{"'장비'!$A$3:$M$12"}</definedName>
    <definedName name="Levels" localSheetId="1">[56]Key!$G$2:$G$10</definedName>
    <definedName name="Levels">[93]Key!$J$2:$J$30</definedName>
    <definedName name="light">[78]Data!$J$10:$L$10</definedName>
    <definedName name="limcount" hidden="1">1</definedName>
    <definedName name="Line_type">#REF!</definedName>
    <definedName name="LiqProps">[94]Settings!$C$22:$C$66</definedName>
    <definedName name="Liquidity_Premium">[29]Assumptions!$F$431</definedName>
    <definedName name="Liquidity_PremPref">[29]Assumptions!$F$432</definedName>
    <definedName name="LiquidityCosts">'[20]Static Assumptions'!$F$535</definedName>
    <definedName name="listdate">[58]Assumptions!$F$6</definedName>
    <definedName name="ljkㅏㅎ" hidden="1">{#N/A,#N/A,FALSE,"2~8번"}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klhlkjl" hidden="1">{#N/A,#N/A,FALSE,"CCTV"}</definedName>
    <definedName name="lklio" hidden="1">{"Drawing&amp;Homo.result",#N/A,FALSE,"Greco Hom. and BOM"}</definedName>
    <definedName name="l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CR_Lockup">[29]Assumptions!$F$332</definedName>
    <definedName name="lll" hidden="1">{#N/A,#N/A,FALSE,"RESUMEN ECON.";#N/A,#N/A,FALSE,"Costos de R.H.";#N/A,#N/A,FALSE,"COSTO HW";#N/A,#N/A,FALSE,"CUADROS";#N/A,#N/A,FALSE,"SCADA´s";#N/A,#N/A,FALSE,"PRECIOS EQUIPOS"}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lllll" hidden="1">#REF!</definedName>
    <definedName name="LO" hidden="1">'[81]INPUT DATA OF SCHEDULE'!#REF!</definedName>
    <definedName name="local_communities.c">'[48]Commitment as per submission'!$D$25</definedName>
    <definedName name="local_communities.cons">'[49]Commitment as per submission'!$D$26</definedName>
    <definedName name="local_communities.o">'[48]Commitment as per submission'!$E$25</definedName>
    <definedName name="local_content.c">'[48]Commitment as per submission'!$D$42</definedName>
    <definedName name="local_content.cons">'[49]Commitment as per submission'!$D$50</definedName>
    <definedName name="local_content.o">'[48]Commitment as per submission'!$E$42</definedName>
    <definedName name="local_designated_comp.cons">'[49]Commitment as per submission'!$D$52</definedName>
    <definedName name="LocalComm">[29]Assumptions!$F$336</definedName>
    <definedName name="LocalEquitFunding">[29]Assumptions!$F$347</definedName>
    <definedName name="location" localSheetId="1">'[55]Commitment as per IA'!$C$10</definedName>
    <definedName name="location">'[95]Commitment as per IA'!$C$10</definedName>
    <definedName name="Long_Term_Output">'[20]Static Assumptions'!$F$312</definedName>
    <definedName name="Long_Term_OutputP90">'[20]Static Assumptions'!$F$313</definedName>
    <definedName name="LOOK_01">[28]Dbase!$AH$780</definedName>
    <definedName name="LOOK_27">[28]Dbase!$AI$780</definedName>
    <definedName name="LOOK_DATA">[28]Dbase!$B$13:$AB$778</definedName>
    <definedName name="LOOKUP_1">[28]Dbase!$AY$4:$AZ$7</definedName>
    <definedName name="LOOKUP_2">[28]Note!$C$96:$E$98</definedName>
    <definedName name="LOOKUP_C10_Descriptions">#REF!</definedName>
    <definedName name="LOOKUP_C10_Descriptions_ONLY">[96]Deliverables!$H$5:$H$95</definedName>
    <definedName name="LOOKUP_Contract_Type">#REF!</definedName>
    <definedName name="luido" hidden="1">{"Drawing&amp;Homo.result",#N/A,FALSE,"Greco Hom. and BOM"}</definedName>
    <definedName name="LYD">'[97]Summary Costo h'!$K$5</definedName>
    <definedName name="m2acqprice">[58]Investments!$E$10:$AJ$10</definedName>
    <definedName name="m2loanint">[58]Debt!$E$48:$AJ$48</definedName>
    <definedName name="m2loanrepay">[58]Debt!$E$47:$AJ$47</definedName>
    <definedName name="m2upfront">[58]Investments!$E$9:$AJ$9</definedName>
    <definedName name="m5subcoupon">[58]Debt!$E$11:$AJ$11</definedName>
    <definedName name="m5subdebtcost">[58]Debt!$E$9:$AJ$9</definedName>
    <definedName name="MacBankFileKeyCodeRange">'[98]Macq bank file original'!#REF!</definedName>
    <definedName name="MACO_09">[28]Curves!$B$67:$I$114</definedName>
    <definedName name="macq1repay">[58]Debt!$E$18:$AJ$18</definedName>
    <definedName name="macqloan1draw">[58]Debt!$E$16:$AJ$16</definedName>
    <definedName name="Macro1">#N/A</definedName>
    <definedName name="Macwell" hidden="1">{"","","'Curves'!$W$7","'Curves'!$X$7","","","","","",""}</definedName>
    <definedName name="MAG.Cashflows">[38]MAG!#REF!</definedName>
    <definedName name="Maintenanc" hidden="1">{"'ID(2)'!$E$1:$N$4"}</definedName>
    <definedName name="Managers_Fee_jun_97">#REF!</definedName>
    <definedName name="MAP.Cashflows">#REF!</definedName>
    <definedName name="MAP.Counter">#REF!</definedName>
    <definedName name="MAP.Dates">#REF!</definedName>
    <definedName name="Margin_Sensitivity">[20]Sensitivities!$F$7</definedName>
    <definedName name="MAST" hidden="1">'[46]HYDROTEST DIAGRAM'!$R$6:$R$12</definedName>
    <definedName name="MASTER" hidden="1">'[46]HYDROTEST DIAGRAM'!$A$6:$Y$13</definedName>
    <definedName name="Master_Refinance_Switch">[65]StaticAssum!$F$466</definedName>
    <definedName name="MASVT">[28]Tables!$C$2:$AA$14</definedName>
    <definedName name="MAT_1">'[73]Dati Caricati'!$B$7:$B$109</definedName>
    <definedName name="MAT_2">'[73]Dati Caricati'!$B$113:$B$335</definedName>
    <definedName name="MAT_3">'[73]Dati Caricati'!$B$339:$B$362</definedName>
    <definedName name="MAT_4">'[73]Dati Caricati'!$B$366:$B$441</definedName>
    <definedName name="MAT_5">'[73]Dati Caricati'!$B$445:$B$449</definedName>
    <definedName name="MAT_6">'[73]Dati Caricati'!$B$453:$B$467</definedName>
    <definedName name="MAZPA.Cashflows">#REF!</definedName>
    <definedName name="MAZPA.Counter">#REF!</definedName>
    <definedName name="MAZPA.Dates">#REF!</definedName>
    <definedName name="MCAG.Cashflows">#REF!</definedName>
    <definedName name="MCAG.Counter">#REF!</definedName>
    <definedName name="MCAG.Dates">#REF!</definedName>
    <definedName name="Mcc">[37]Eqpt!$AW$22:$AY$36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G.Cashflows">#REF!</definedName>
    <definedName name="MCG.Counter">#REF!</definedName>
    <definedName name="MCG.Dates">#REF!</definedName>
    <definedName name="MEAP.Cashflows">[38]MEAP!#REF!</definedName>
    <definedName name="mechR1">#REF!</definedName>
    <definedName name="MEI_Establishment_fees">[99]Assumptions!$B$61</definedName>
    <definedName name="MEI_Standby_facility_fees">[99]Assumptions!$B$58</definedName>
    <definedName name="MEIF.Cashflows">[38]MEIF!#REF!</definedName>
    <definedName name="MEIL">[22]PL!#REF!</definedName>
    <definedName name="MEIL_Stats">[22]PL!#REF!</definedName>
    <definedName name="MENU1">#REF!</definedName>
    <definedName name="MEPSIndex">[29]Assumptions!$F$74</definedName>
    <definedName name="MES0">#REF!</definedName>
    <definedName name="MES0_1">#REF!</definedName>
    <definedName name="MES0_2">#REF!</definedName>
    <definedName name="MES10_1">#REF!</definedName>
    <definedName name="MES10_2">#REF!</definedName>
    <definedName name="MES20_1">#REF!</definedName>
    <definedName name="MES20_2">#REF!</definedName>
    <definedName name="MES40_1">#REF!</definedName>
    <definedName name="MES40_2">#REF!</definedName>
    <definedName name="MESES">#REF!</definedName>
    <definedName name="MessageNA">"na"</definedName>
    <definedName name="Mezz_Ref_Fee">[34]StaticAssum!$F$928</definedName>
    <definedName name="Mezz_Ref_Q">[34]StaticAssum!$F$800</definedName>
    <definedName name="MF_Con_Feb">#REF!</definedName>
    <definedName name="MF_Con_Jan">#REF!</definedName>
    <definedName name="MFD.Cashflows">#REF!</definedName>
    <definedName name="MFD.Counter">#REF!</definedName>
    <definedName name="MFD.Dates">#REF!</definedName>
    <definedName name="mfg" hidden="1">{"Drawing&amp;Homo.result",#N/A,FALSE,"Greco Hom. and BOM"}</definedName>
    <definedName name="MFS_FinAdv_Fee">'[20]Static Assumptions'!$F$57</definedName>
    <definedName name="Mgmt">[60]Validations!$F$2:$F$9</definedName>
    <definedName name="MGRP">'[23]pesi-da-iso'!#REF!</definedName>
    <definedName name="MIC.Cashflows">#REF!</definedName>
    <definedName name="MIC.Counter">#REF!</definedName>
    <definedName name="MIC.Dates">#REF!</definedName>
    <definedName name="MIG">#REF!</definedName>
    <definedName name="MIG.Cashflows">#REF!</definedName>
    <definedName name="MIG.Counter">#REF!</definedName>
    <definedName name="MIG.Dates">#REF!</definedName>
    <definedName name="MIG_Stats">[22]PL!#REF!</definedName>
    <definedName name="MIIFL.Cashflows">#REF!</definedName>
    <definedName name="MIIFL.Counter">#REF!</definedName>
    <definedName name="MIIFL.Dates">#REF!</definedName>
    <definedName name="Milestone_Marker">[100]Purple!$C$6</definedName>
    <definedName name="MinArrange_Fee">[29]Assumptions!$F$553</definedName>
    <definedName name="MinFinAdvFee">[29]Assumptions!$F$144</definedName>
    <definedName name="Minimum_CB_Post_Refinance">[35]StaticAssum!$F$715</definedName>
    <definedName name="MinPostTaxLLCR">'[20]Debt '!$F$365</definedName>
    <definedName name="MinPostTaxSnrDSCR">'[20]Debt '!$F$350</definedName>
    <definedName name="MinPostTaxTotDSCR">'[20]Debt '!$F$360</definedName>
    <definedName name="MinPostTaxTotLLCR">[32]Debt!$F$392</definedName>
    <definedName name="MinPostTaxTotPLCR">[32]Debt!$F$402</definedName>
    <definedName name="MinReturn">[29]Assumptions!$F$340</definedName>
    <definedName name="MISC">[28]Heads!$B$75:$W$77</definedName>
    <definedName name="miscpy" hidden="1">{"page1",#N/A,FALSE,"Taean 1&amp;2";"page2",#N/A,FALSE,"Taean 1&amp;2"}</definedName>
    <definedName name="MIXE">[28]Heads!$B$83:$W$85</definedName>
    <definedName name="MKIF.Cashflows">#REF!</definedName>
    <definedName name="MKIF.Counter">#REF!</definedName>
    <definedName name="MKIF.Dates">#REF!</definedName>
    <definedName name="MLA_DebtSplit">'[20]Static Assumptions'!$F$558</definedName>
    <definedName name="MLA_Refi_Balance">[35]Debt_Mo!$F$62:$KG$62</definedName>
    <definedName name="mm" hidden="1">{"'장비'!$A$3:$M$12"}</definedName>
    <definedName name="MMG.Cashflows">#REF!</definedName>
    <definedName name="MMG.Counter">#REF!</definedName>
    <definedName name="MMG.Dates">#REF!</definedName>
    <definedName name="mmm" hidden="1">{"'장비'!$A$3:$M$12"}</definedName>
    <definedName name="mmmm" hidden="1">{"'장비'!$A$3:$M$12"}</definedName>
    <definedName name="mmmmm" hidden="1">#REF!</definedName>
    <definedName name="MMRA_Facility_Switch">[35]StaticAssum!$F$721</definedName>
    <definedName name="MMRA_Per">'[20]Static Assumptions'!$F$497</definedName>
    <definedName name="MMRA_Switch">[35]StaticAssum!$F$719</definedName>
    <definedName name="MMRA_Target">'[20]Static Assumptions'!$F$498</definedName>
    <definedName name="MN" hidden="1">'[81]INPUT DATA OF SCHEDULE'!#REF!</definedName>
    <definedName name="MngtAdminCostsCons">[29]Assumptions!$F$295</definedName>
    <definedName name="MngtAdminCostsOps">[29]Assumptions!$F$296</definedName>
    <definedName name="mns" hidden="1">#REF!</definedName>
    <definedName name="ModelEndDate">'[20]Static Assumptions'!$F$41</definedName>
    <definedName name="ModelSwitch">'[20]Static Assumptions'!$F$302</definedName>
    <definedName name="ModelTitle">#REF!</definedName>
    <definedName name="ModuleCapacity">'[32]Static Assumptions'!$F$341</definedName>
    <definedName name="ModulePerBatch">'[32]Static Assumptions'!$F$344</definedName>
    <definedName name="ModulesInstalled">'[32]Static Assumptions'!$F$340</definedName>
    <definedName name="Monnaie">'[101]1-Project Data'!$C$56:$C$57</definedName>
    <definedName name="Monthend">#REF!</definedName>
    <definedName name="Months">#REF!</definedName>
    <definedName name="MonthsInYear">[29]Assumptions!$F$50</definedName>
    <definedName name="motor2">[78]Data!$A$5:$C$34</definedName>
    <definedName name="motor4">[78]Data!$E$5:$G$34</definedName>
    <definedName name="MPLC">#REF!</definedName>
    <definedName name="MPS">#REF!</definedName>
    <definedName name="MPT.Counter">#REF!</definedName>
    <definedName name="MPT.Dates">#REF!</definedName>
    <definedName name="MR">#REF!</definedName>
    <definedName name="MS_FC_FOB_PlMat">#REF!</definedName>
    <definedName name="MS_FC_LocTransp">#REF!</definedName>
    <definedName name="MS_FC_OceanFr">#REF!</definedName>
    <definedName name="MS_LC_FOB_PlMat">#REF!</definedName>
    <definedName name="MS_LC_LocTransp">#REF!</definedName>
    <definedName name="MS_LC_OceanFr">#REF!</definedName>
    <definedName name="MthSheetStartDate">'[102]Static Assumptions'!$F$39</definedName>
    <definedName name="N" hidden="1">{#N/A,#N/A,FALSE,"USCORE";#N/A,#N/A,FALSE,"GSNA";#N/A,#N/A,FALSE,"ERNIE";#N/A,#N/A,FALSE,"DAVID";#N/A,#N/A,FALSE,"RON";#N/A,#N/A,FALSE,"CIP YTD (USCORE)";#N/A,#N/A,FALSE,"GRAPH (USCORE)";#N/A,#N/A,FALSE,"CIP YTD (GSNA)";#N/A,#N/A,FALSE,"GRAPH (GSNA)"}</definedName>
    <definedName name="nab">#REF!</definedName>
    <definedName name="nabil">#REF!</definedName>
    <definedName name="NatureResCons">[29]Assumptions!$F$304</definedName>
    <definedName name="NatureReserve">[29]Assumptions!$F$305</definedName>
    <definedName name="ncmanager">#REF!</definedName>
    <definedName name="ncons">#REF!</definedName>
    <definedName name="ndpl" hidden="1">{"","","'Curves'!$W$11","'Curves'!$X$11","","","","","",""}</definedName>
    <definedName name="ndpl.xls" hidden="1">{"Curves","Chart 2","Curves Graphique 2"}</definedName>
    <definedName name="NERSA_levy">'[20]Static Assumptions'!$F$481</definedName>
    <definedName name="Net_marg">#REF!</definedName>
    <definedName name="Net_Margin_EFC">#REF!</definedName>
    <definedName name="Net_Margin_ELC">#REF!</definedName>
    <definedName name="Net_Margin_Spp">#REF!</definedName>
    <definedName name="new" hidden="1">{"MONTHPLAN",#N/A,FALSE,"DETAIL REPORT";"MONTHPRIOR",#N/A,FALSE,"DETAIL REPORT";"YTDPLAN",#N/A,FALSE,"DETAIL REPORT";"YTDPRIOR",#N/A,FALSE,"DETAIL REPORT"}</definedName>
    <definedName name="NEW_FORM">[28]Dbase!$B$2:$AA$790</definedName>
    <definedName name="new_name">#REF!</definedName>
    <definedName name="NEWB">[28]Tables!$E$87</definedName>
    <definedName name="NEWNAME" hidden="1">{#N/A,#N/A,FALSE,"CCTV"}</definedName>
    <definedName name="newper_tile">'[66]f95 front'!#REF!</definedName>
    <definedName name="NewPPEBookDepn">'[20]Static Assumptions'!$F$257</definedName>
    <definedName name="nkknk" hidden="1">{#N/A,#N/A,FALSE,"CCTV"}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o.of.Days.In.Yr">'[44]1.  GIF'!#REF!</definedName>
    <definedName name="NO_CU">[28]Note!$C$13</definedName>
    <definedName name="NO_ED">[28]Note!$H$66</definedName>
    <definedName name="NO_EX">[28]Note!$F$13</definedName>
    <definedName name="NO_PD1">[28]Note!$C$5</definedName>
    <definedName name="NO_PD2">[28]Note!$C$7</definedName>
    <definedName name="NO_PED">[28]Note!$F$11</definedName>
    <definedName name="NO_PR">[28]Note!$C$9</definedName>
    <definedName name="NO_UN">[28]Note!$F$9</definedName>
    <definedName name="NO_XC">[28]Note!$C$15</definedName>
    <definedName name="NOEQ">[28]Dbase!$C$782</definedName>
    <definedName name="NOEQ_1">[28]Heads!$B$169:$C$174</definedName>
    <definedName name="NOEQ_10">[28]Heads!$B$233:$C$238</definedName>
    <definedName name="NOEQ_11">[28]Heads!$B$240:$C$245</definedName>
    <definedName name="NOEQ_12">[28]Heads!$B$247:$C$252</definedName>
    <definedName name="NOEQ_13">[28]Heads!$B$254:$C$259</definedName>
    <definedName name="NOEQ_14">[28]Heads!$B$261:$C$266</definedName>
    <definedName name="NOEQ_15">[28]Heads!$B$268:$C$273</definedName>
    <definedName name="NOEQ_16">[28]Heads!$B$275:$C$280</definedName>
    <definedName name="NOEQ_17">[28]Heads!$B$282:$C$287</definedName>
    <definedName name="NOEQ_18">[28]Heads!$B$289:$C$294</definedName>
    <definedName name="NOEQ_19">[28]Heads!$B$296:$C$301</definedName>
    <definedName name="NOEQ_2">[28]Heads!$B$176:$C$181</definedName>
    <definedName name="NOEQ_3">[28]Heads!$B$183:$C$188</definedName>
    <definedName name="NOEQ_4">[28]Heads!$B$191:$C$196</definedName>
    <definedName name="NOEQ_5">[28]Heads!$B$198:$C$203</definedName>
    <definedName name="NOEQ_6">[28]Heads!$B$205:$C$210</definedName>
    <definedName name="NOEQ_7">[28]Heads!$B$212:$C$217</definedName>
    <definedName name="NOEQ_8">[28]Heads!$B$219:$C$224</definedName>
    <definedName name="NOEQ_9">[28]Heads!$B$226:$C$231</definedName>
    <definedName name="NominalNPV">[29]Equity!$G$74</definedName>
    <definedName name="NonCPI_Linked">'[20]Static Assumptions'!$F$267</definedName>
    <definedName name="NonDpreDevCosts">[29]Assumptions!$F$651</definedName>
    <definedName name="NonDpreTxnCosts">[29]Assumptions!$F$650</definedName>
    <definedName name="NONE">[69]Control!$B$23</definedName>
    <definedName name="NONE_2">[69]Control!$B$24</definedName>
    <definedName name="NONE_3">[69]Control!$B$25</definedName>
    <definedName name="NOTA_P2">'[28]Page 2'!$C$79</definedName>
    <definedName name="NPVValuationDate">'[20]Static Assumptions'!$F$18</definedName>
    <definedName name="NSA_B_1">'[73]Dati Caricati'!$N$7:$N$109</definedName>
    <definedName name="NSA_B_2">'[73]Dati Caricati'!$N$113:$N$335</definedName>
    <definedName name="NSA_B_3">'[73]Dati Caricati'!$N$339:$N$362</definedName>
    <definedName name="NSA_B_4">'[73]Dati Caricati'!$N$366:$N$441</definedName>
    <definedName name="NSA_B_5">'[73]Dati Caricati'!$N$445:$N$449</definedName>
    <definedName name="NSA_B_6">'[73]Dati Caricati'!$N$453:$N$467</definedName>
    <definedName name="NSA_F_1">'[73]Dati Caricati'!$O$7:$O$109</definedName>
    <definedName name="NSA_F_2">'[73]Dati Caricati'!$O$113:$O$335</definedName>
    <definedName name="NSA_F_3">'[73]Dati Caricati'!$O$339:$O$362</definedName>
    <definedName name="NSA_F_4">'[73]Dati Caricati'!$O$366:$O$441</definedName>
    <definedName name="NSA_F_5">'[73]Dati Caricati'!$O$445:$O$449</definedName>
    <definedName name="NSA_F_6">'[73]Dati Caricati'!$O$453:$O$467</definedName>
    <definedName name="ntpit">#REF!</definedName>
    <definedName name="NumberOfBatches">[29]Assumptions!$F$193</definedName>
    <definedName name="NUMCOL">#REF!</definedName>
    <definedName name="NUMERO">[28]Dbase!$A$1</definedName>
    <definedName name="NvsASD">"V2001-06-30"</definedName>
    <definedName name="NvsAutoDrillOk">"VN"</definedName>
    <definedName name="NvsElapsedTime">0.0011783564768848</definedName>
    <definedName name="NvsElapsedTime_1">0.0011783564768848</definedName>
    <definedName name="NvsEndTime">37097.5158075231</definedName>
    <definedName name="NvsEndTime_1">37097.5158075231</definedName>
    <definedName name="NvsInstSpec">"%,FBASE_CURRENCY,VAUD,FCURRENCY_CD,VAUD,FMB_ORIG_LEDGER,TLEDGERS,NMAIN_LEDGERS,FMB_STR_ENTFUND,TSTRUCTURE2_JUNTR,NITA"</definedName>
    <definedName name="NvsLayoutType">"M3"</definedName>
    <definedName name="nvsPanelEffDt">"V1999-01-01"</definedName>
    <definedName name="NvsPanelSetid">"VJUNTR"</definedName>
    <definedName name="NvsReqBU">"VJUNTR"</definedName>
    <definedName name="NvsReqBUOnly">"VY"</definedName>
    <definedName name="NvsTransLed">"VN"</definedName>
    <definedName name="NvsTreeASD">"V2001-06-30"</definedName>
    <definedName name="NvsValTbl.ACCOUNT">"GL_ACCOUNT_TBL"</definedName>
    <definedName name="NvsValTbl.BASE_CURRENCY">"CURRENCY_CD_TBL"</definedName>
    <definedName name="NvsValTbl.CURRENCY_CD">"CURRENCY_CD_TBL"</definedName>
    <definedName name="NvsValTbl.MB_ACRONYM_TYPE">"XLATTABLE"</definedName>
    <definedName name="NvsValTbl.MB_ACRONYM_VALUE">"MB_ACRONYM_TBL"</definedName>
    <definedName name="NvsValTbl.MB_DIVN_CFLD">"MB_DIVN_TBL"</definedName>
    <definedName name="NvsValTbl.MB_LOC_CFLD">"MB_LOC_TBL"</definedName>
    <definedName name="NvsValTbl.MB_STATENT_CFLD">"MB_STATENT_TBL"</definedName>
    <definedName name="NvsValTbl.MB_SUBAC_CFLD">"MB_SUBAC_TBL"</definedName>
    <definedName name="NvsValTbl.MB_TAX_CFLD">"MB_TAX_TBL"</definedName>
    <definedName name="o" localSheetId="1">#REF!</definedName>
    <definedName name="O">[27]CODIFICATION!$A$1:$C$223</definedName>
    <definedName name="O_MBookDepn">'[20]Static Assumptions'!$F$262</definedName>
    <definedName name="O_MContr_Duration">[29]Assumptions!$F$232</definedName>
    <definedName name="O_MContr_EndDate">[29]Assumptions!$F$233</definedName>
    <definedName name="O_MCostsStartDate">[29]Assumptions!$F$231</definedName>
    <definedName name="O_MReserveInt">'[32]Static Assumptions'!$F$349</definedName>
    <definedName name="O_MReservePercentage">'[20]Static Assumptions'!$F$355</definedName>
    <definedName name="oa" hidden="1">#REF!</definedName>
    <definedName name="ODH" hidden="1">#REF!</definedName>
    <definedName name="OECostsCons">'[20]Static Assumptions'!$F$164</definedName>
    <definedName name="OECostsOps">'[20]Static Assumptions'!$F$464</definedName>
    <definedName name="oililui" hidden="1">{#N/A,#N/A,FALSE,"CCTV"}</definedName>
    <definedName name="okkkkk" hidden="1">{"","","'Curves'!$W$7","'Curves'!$X$7","","","","","",""}</definedName>
    <definedName name="OKNI" hidden="1">'[41]HYDROTEST DIAGRAM'!$A$6:$Y$13</definedName>
    <definedName name="old" hidden="1">{"MONTHPLAN",#N/A,FALSE,"DETAIL REPORT";"MONTHPRIOR",#N/A,FALSE,"DETAIL REPORT";"YTDPLAN",#N/A,FALSE,"DETAIL REPORT";"YTDPRIOR",#N/A,FALSE,"DETAIL REPORT"}</definedName>
    <definedName name="Old_Mutual_Life_Assurance_Company__South_Africa__Limited">[103]Participants!$A$9:$A$16</definedName>
    <definedName name="OLDB">[28]Tables!$E$77</definedName>
    <definedName name="olk" hidden="1">{"Drawing&amp;Homo.result",#N/A,FALSE,"Greco Hom. and BOM"}</definedName>
    <definedName name="Omm" hidden="1">'[15]Rate Analysis'!#REF!</definedName>
    <definedName name="oooooooooo" hidden="1">{"","","'Curves'!$E$55","'Curves'!$F$55","","","","","",""}</definedName>
    <definedName name="OpenCash">'[32]Static Assumptions'!$F$165</definedName>
    <definedName name="OpenDITL">'[20]Static Assumptions'!$F$240</definedName>
    <definedName name="OpenDSRA">'[20]Static Assumptions'!$F$553</definedName>
    <definedName name="OpenFITB">'[20]Static Assumptions'!$F$239</definedName>
    <definedName name="OpenTaxLosses">'[20]Static Assumptions'!$F$237</definedName>
    <definedName name="operations_contractor">'[48]Commitment as per submission'!$E$57</definedName>
    <definedName name="Opex_DSCR">'[65]Lender Sensitivities'!$F$7</definedName>
    <definedName name="Opex_DSCR_SW">'[65]Lender Sensitivities'!$I$7</definedName>
    <definedName name="Opex_LLCR">'[65]Lender Sensitivities'!$F$8</definedName>
    <definedName name="Opex_LLCR_SW">'[65]Lender Sensitivities'!$I$8</definedName>
    <definedName name="OpEx_Sensitivity">[20]Sensitivities!$F$10</definedName>
    <definedName name="OpexContingency">[29]Assumptions!$F$315</definedName>
    <definedName name="OpnEnd">'[20]Static Assumptions'!$F$52</definedName>
    <definedName name="OpnStart">'[20]Static Assumptions'!$F$50</definedName>
    <definedName name="OpsBase_Rate">[29]Assumptions!$F$393</definedName>
    <definedName name="OpsMezz_BaseRate">[29]Assumptions!$F$539</definedName>
    <definedName name="OpsPeriod">[29]Assumptions!$F$34</definedName>
    <definedName name="OREMESE">'[4]C1 (calcolo)'!$Y$2</definedName>
    <definedName name="Org_unit">[69]Control!$B$15</definedName>
    <definedName name="ORIGINAL_CONTRACT_VALUE">'[33]INFORMATION SHEET'!$B$18</definedName>
    <definedName name="OS_LC_FOB_PlMat">#REF!</definedName>
    <definedName name="OS_LC_LocTransp">#REF!</definedName>
    <definedName name="OS_LC_OceanFr">#REF!</definedName>
    <definedName name="Other_Senior_Amort">'[20]Static Assumptions'!$F$627</definedName>
    <definedName name="Other_Senior_AmortEnd">'[20]Static Assumptions'!$F$636</definedName>
    <definedName name="Other_Senior_Amount">'[20]Static Assumptions'!$F$618</definedName>
    <definedName name="Other_Senior_ArrUndFee">'[20]Static Assumptions'!$F$622</definedName>
    <definedName name="Other_Senior_AvailEndDate">'[20]Static Assumptions'!$F$620</definedName>
    <definedName name="Other_Senior_BankCosts">'[20]Static Assumptions'!$F$534</definedName>
    <definedName name="Other_Senior_CommFee">'[20]Static Assumptions'!$F$623</definedName>
    <definedName name="Other_Senior_ConstMargin">'[20]Static Assumptions'!$F$624</definedName>
    <definedName name="Other_Senior_DebtSplit">'[20]Static Assumptions'!$F$559</definedName>
    <definedName name="Other_Senior_Drawdown">'[20]Static Assumptions'!$F$617</definedName>
    <definedName name="Other_Senior_FacLmt">'[20]Static Assumptions'!$F$619</definedName>
    <definedName name="Other_Senior_IntCapEnd">'[20]Static Assumptions'!$F$631</definedName>
    <definedName name="Other_Senior_IntCapPeriod">'[20]Static Assumptions'!$F$630</definedName>
    <definedName name="Other_Senior_IntOnlyEnd">'[20]Static Assumptions'!$F$633</definedName>
    <definedName name="Other_Senior_LiquidityCosts">'[32]Static Assumptions'!$F$478</definedName>
    <definedName name="Other_Senior_OpMargin">'[20]Static Assumptions'!$F$625</definedName>
    <definedName name="Other_Senior_TargetDSCR">'[20]Static Assumptions'!$F$628</definedName>
    <definedName name="OtherFees">[29]Assumptions!$F$155</definedName>
    <definedName name="OtherFeesDate">[29]Assumptions!$F$156</definedName>
    <definedName name="OtherFeesLegTech">[29]Assumptions!$F$153</definedName>
    <definedName name="OtherFeesMngt">[29]Assumptions!$F$154</definedName>
    <definedName name="OtherLiquidityCosts">'[20]Static Assumptions'!$F$536</definedName>
    <definedName name="Output_Comfort_Level">'[20]Static Assumptions'!$F$308</definedName>
    <definedName name="OverallProps">[94]Settings!$A$22:$A$78</definedName>
    <definedName name="Overlay_Quantum">[34]StaticAssum!$F$764</definedName>
    <definedName name="Overlay_Switch">[34]StaticAssum!$F$763</definedName>
    <definedName name="P">'[20]Static Assumptions'!$F$21</definedName>
    <definedName name="p1_18">'[39]Energía campo 1'!#REF!</definedName>
    <definedName name="PACFO">#REF!</definedName>
    <definedName name="PACLC">#REF!</definedName>
    <definedName name="PACS">#REF!</definedName>
    <definedName name="PAFC">#REF!</definedName>
    <definedName name="pag.12">#REF!</definedName>
    <definedName name="PAG_1">#REF!</definedName>
    <definedName name="PAG_2">#REF!</definedName>
    <definedName name="PAG_3">#REF!</definedName>
    <definedName name="PAG_4">#REF!</definedName>
    <definedName name="PAG_5">#REF!</definedName>
    <definedName name="pag_6">#REF!</definedName>
    <definedName name="PAG3.1">#REF!</definedName>
    <definedName name="PAG3.2">#REF!</definedName>
    <definedName name="PAG5.1">#REF!</definedName>
    <definedName name="PAG5.2">#REF!</definedName>
    <definedName name="PAG5.3">#REF!</definedName>
    <definedName name="PALC">#REF!</definedName>
    <definedName name="PANNELLO">#REF!</definedName>
    <definedName name="Partial_IndexPerc">[29]Assumptions!$F$168</definedName>
    <definedName name="Participants">[104]Participants!$A$8:$A$17</definedName>
    <definedName name="PATT">'[23]pesi-da-iso'!#REF!</definedName>
    <definedName name="PAYMENT_CERTIFICATE_NO">'[33]INFORMATION SHEET'!$B$2</definedName>
    <definedName name="PaymentBreakdown" hidden="1">{#N/A,#N/A,FALSE,"CCTV"}</definedName>
    <definedName name="PCAA.AUD.Info.Table">'[44]1.  GIF'!#REF!</definedName>
    <definedName name="PCAA.AUD.Table">'[44]1.  GIF'!#REF!</definedName>
    <definedName name="PCAA.GAP">'[44]1.  GIF'!#REF!</definedName>
    <definedName name="PCAA.Inv.AUD">'[44]1.  GIF'!#REF!</definedName>
    <definedName name="PED_CALC">[28]Dbase!$BH$781</definedName>
    <definedName name="PED_CURR">[28]Dbase!$BH$780</definedName>
    <definedName name="per">#REF!</definedName>
    <definedName name="Performance.Rate">'[44]1.  GIF'!#REF!</definedName>
    <definedName name="Performance_Fees">'[105]Performance Fees'!$E$3:$G$98</definedName>
    <definedName name="Period">'[62]Data Sheet'!$B$16</definedName>
    <definedName name="Period_Title">'[106]Tech - lt, gen, n-t'!$B$2</definedName>
    <definedName name="PeriodPY">[69]Control!$C$18</definedName>
    <definedName name="PERYR">'[107]Loan Data'!$I$18</definedName>
    <definedName name="PET_C_1">'[73]Dati Caricati'!$X$7:$X$109</definedName>
    <definedName name="PET_C_2">'[73]Dati Caricati'!$X$113:$X$335</definedName>
    <definedName name="PET_C_3">'[73]Dati Caricati'!$X$339:$X$362</definedName>
    <definedName name="PET_C_4">'[73]Dati Caricati'!$X$366:$X$441</definedName>
    <definedName name="PET_C_5">'[73]Dati Caricati'!$X$445:$X$449</definedName>
    <definedName name="PET_C_6">'[73]Dati Caricati'!$X$453:$X$467</definedName>
    <definedName name="PET_F_1">'[73]Dati Caricati'!$I$7:$I$109</definedName>
    <definedName name="PET_F_2">'[73]Dati Caricati'!$I$113:$I$335</definedName>
    <definedName name="PET_F_3">'[73]Dati Caricati'!$I$339:$I$362</definedName>
    <definedName name="PET_F_4">'[73]Dati Caricati'!$I$366:$I$441</definedName>
    <definedName name="PET_F_5">'[73]Dati Caricati'!$I$445:$I$449</definedName>
    <definedName name="PET_F_6">'[73]Dati Caricati'!$I$453:$I$467</definedName>
    <definedName name="PET_P_1">'[73]Dati Caricati'!$H$7:$H$109</definedName>
    <definedName name="PET_P_2">'[73]Dati Caricati'!$H$113:$H$335</definedName>
    <definedName name="PET_P_3">'[73]Dati Caricati'!$H$339:$H$362</definedName>
    <definedName name="PET_P_4">'[73]Dati Caricati'!$H$366:$H$441</definedName>
    <definedName name="PET_P_5">'[73]Dati Caricati'!$H$445:$H$449</definedName>
    <definedName name="PET_P_6">'[73]Dati Caricati'!$H$453:$H$467</definedName>
    <definedName name="PET_R_1">'[73]Dati Caricati'!$J$7:$J$109</definedName>
    <definedName name="PET_R_2">'[73]Dati Caricati'!$J$113:$J$335</definedName>
    <definedName name="PET_R_3">'[73]Dati Caricati'!$J$339:$J$362</definedName>
    <definedName name="PET_R_4">'[73]Dati Caricati'!$J$366:$J$441</definedName>
    <definedName name="PET_R_5">'[73]Dati Caricati'!$J$445:$J$449</definedName>
    <definedName name="PET_R_6">'[73]Dati Caricati'!$J$453:$J$467</definedName>
    <definedName name="PET_V_1">'[73]Dati Caricati'!$K$7:$K$109</definedName>
    <definedName name="PET_V_2">'[73]Dati Caricati'!$K$113:$K$335</definedName>
    <definedName name="PET_V_3">'[73]Dati Caricati'!$K$339:$K$362</definedName>
    <definedName name="PET_V_4">'[73]Dati Caricati'!$K$366:$K$441</definedName>
    <definedName name="PET_V_5">'[73]Dati Caricati'!$K$445:$K$449</definedName>
    <definedName name="PET_V_6">'[73]Dati Caricati'!$K$453:$K$467</definedName>
    <definedName name="Phase">#REF!</definedName>
    <definedName name="PKAAA" hidden="1">#REF!</definedName>
    <definedName name="PKBB" hidden="1">#REF!</definedName>
    <definedName name="PKCC" hidden="1">#REF!</definedName>
    <definedName name="pl_ita2">#REF!</definedName>
    <definedName name="pl_itagroup">#REF!</definedName>
    <definedName name="PLAN">#REF!</definedName>
    <definedName name="Pmt_Security">[29]Assumptions!$F$683</definedName>
    <definedName name="PosNetAssetsTest">[50]StaticAssum!$F$177</definedName>
    <definedName name="PosPhases">[94]Settings!$H$4:$H$11</definedName>
    <definedName name="Post_Refi_Min_DSCR">[65]StaticAssum!$F$479</definedName>
    <definedName name="Post_Refi_Min_SLLCR">[65]StaticAssum!$F$481</definedName>
    <definedName name="Post_Refinance_Dates">'[34]Credit Docs'!$AJ$3:$DB$3</definedName>
    <definedName name="PostConstrMonths">[29]Assumptions!$F$23</definedName>
    <definedName name="Power_Sensitivity">[20]Sensitivities!$F$9</definedName>
    <definedName name="PPEBookDepn">'[20]Static Assumptions'!$F$257</definedName>
    <definedName name="PPI">'[20]Static Assumptions'!$F$686</definedName>
    <definedName name="PPI_Rate">[29]Assumptions!$F$71</definedName>
    <definedName name="PPP" hidden="1">{#N/A,#N/A,FALSE,"CCTV"}</definedName>
    <definedName name="PreCloseQuote">[29]Assumptions!$F$592</definedName>
    <definedName name="PrefShare_CrMargin">[29]Assumptions!$F$451</definedName>
    <definedName name="PrefShare_Split">[29]Assumptions!$F$387</definedName>
    <definedName name="PrefTenorSensitivity">[29]Sensitivities!$F$15</definedName>
    <definedName name="Preliminary_and_Generals">#REF!</definedName>
    <definedName name="Previous_Period">#REF!</definedName>
    <definedName name="Previous_Year">#REF!</definedName>
    <definedName name="PriceDiscRate">[29]Assumptions!$F$166</definedName>
    <definedName name="Print">#REF!</definedName>
    <definedName name="_xlnm.Print_Area" localSheetId="0">'TOTAL COMMITMENTS'!$B$1:$H$35</definedName>
    <definedName name="_xlnm.Print_Area">#REF!</definedName>
    <definedName name="Print_Area_MI">#REF!</definedName>
    <definedName name="_xlnm.Print_Titles">#N/A</definedName>
    <definedName name="Prior" hidden="1">{#N/A,#N/A,FALSE,"USCORE";#N/A,#N/A,FALSE,"GSNA";#N/A,#N/A,FALSE,"ERNIE";#N/A,#N/A,FALSE,"DAVID";#N/A,#N/A,FALSE,"RON";#N/A,#N/A,FALSE,"CIP YTD (USCORE)";#N/A,#N/A,FALSE,"GRAPH (USCORE)";#N/A,#N/A,FALSE,"CIP YTD (GSNA)";#N/A,#N/A,FALSE,"GRAPH (GSNA)"}</definedName>
    <definedName name="Prior_yr">[69]Control!$C$17</definedName>
    <definedName name="Prj">'[37]Summary Costo h'!$H$5</definedName>
    <definedName name="PRNS2">'[28]Page 2'!$E$53</definedName>
    <definedName name="ProbabilityFactor">[29]Assumptions!$F$176</definedName>
    <definedName name="Prod_DSCR">'[65]Lender Sensitivities'!$F$4</definedName>
    <definedName name="Prod_DSCR_SW">'[65]Lender Sensitivities'!$I$4</definedName>
    <definedName name="Prod_LLCR">'[65]Lender Sensitivities'!$F$5</definedName>
    <definedName name="Prod_LLCR_SW">'[65]Lender Sensitivities'!$I$5</definedName>
    <definedName name="ProductionPortion">[29]Assumptions!$F$77</definedName>
    <definedName name="Proj_Name">[108]!Table2[Project_Name]</definedName>
    <definedName name="Project_Cost">'[20]Static Assumptions'!$F$86</definedName>
    <definedName name="project_name" localSheetId="1">'[55]Commitment as per IA'!$C$7</definedName>
    <definedName name="project_name">'[48]Commitment as per submission'!$C$7</definedName>
    <definedName name="Project_Start">[100]Purple!$C$5</definedName>
    <definedName name="PROJECT_TITLE">'[33]INFORMATION SHEET'!$B$12</definedName>
    <definedName name="project_value.c">'[48]Commitment as per submission'!$D$41</definedName>
    <definedName name="project_value.cons">'[49]Commitment as per submission'!$D$49</definedName>
    <definedName name="project_value.o">'[48]Commitment as per submission'!$E$41</definedName>
    <definedName name="ProjectionOctober">#REF!</definedName>
    <definedName name="ProjectName">#REF!</definedName>
    <definedName name="PropTaxes">'[20]Static Assumptions'!$F$466</definedName>
    <definedName name="ProvTaxPmt_Mo">[50]StaticAssum!$F$237</definedName>
    <definedName name="PS1P">#REF!</definedName>
    <definedName name="PS1T">#REF!</definedName>
    <definedName name="PS1U">#REF!</definedName>
    <definedName name="PS2P">#REF!</definedName>
    <definedName name="PS2T">#REF!</definedName>
    <definedName name="PS2U">#REF!</definedName>
    <definedName name="PS3P">#REF!</definedName>
    <definedName name="PS3T">#REF!</definedName>
    <definedName name="PS3U">#REF!</definedName>
    <definedName name="PS4P">#REF!</definedName>
    <definedName name="PS4T">#REF!</definedName>
    <definedName name="PS4U">#REF!</definedName>
    <definedName name="PS5P">#REF!</definedName>
    <definedName name="PS5T">#REF!</definedName>
    <definedName name="PS5U">#REF!</definedName>
    <definedName name="PS6P">#REF!</definedName>
    <definedName name="PS6T">#REF!</definedName>
    <definedName name="PS6U">#REF!</definedName>
    <definedName name="PTDATA" hidden="1">{"page1",#N/A,FALSE,"Taean 1&amp;2";"page2",#N/A,FALSE,"Taean 1&amp;2"}</definedName>
    <definedName name="q" hidden="1">{"'장비'!$A$3:$M$12"}</definedName>
    <definedName name="Q_April_June_15_bbbee_procurement">#REF!</definedName>
    <definedName name="Q_April_June_15_black_citizens">#REF!</definedName>
    <definedName name="Q_April_June_15_black_females">#REF!</definedName>
    <definedName name="Q_April_June_15_black_males">#REF!</definedName>
    <definedName name="Q_April_June_15_citizens">#REF!</definedName>
    <definedName name="Q_April_June_15_enterprise_development_contributions">#REF!</definedName>
    <definedName name="Q_April_June_15_enterprise_development_contributions_local_community">#REF!</definedName>
    <definedName name="Q_April_June_15_enterprise_development_contributions_other">#REF!</definedName>
    <definedName name="Q_April_June_15_enterprise_development_contributions_province">#REF!</definedName>
    <definedName name="Q_April_June_15_enterprise_development_contributions_RSA">#REF!</definedName>
    <definedName name="Q_April_June_15_local_communities">#REF!</definedName>
    <definedName name="Q_April_June_15_local_content">#REF!</definedName>
    <definedName name="Q_April_June_15_project_value">#REF!</definedName>
    <definedName name="Q_April_June_15_qse_and_eme_procurement">#REF!</definedName>
    <definedName name="Q_April_June_15_shareholding_black_people">#REF!</definedName>
    <definedName name="Q_April_June_15_shareholding_epc">#REF!</definedName>
    <definedName name="Q_April_June_15_shareholding_local_communities">#REF!</definedName>
    <definedName name="Q_April_June_15_shareholding_operations">#REF!</definedName>
    <definedName name="Q_April_June_15_skilled_black_people">#REF!</definedName>
    <definedName name="Q_April_June_15_skilled_employees">#REF!</definedName>
    <definedName name="Q_April_June_15_socio_economic_development_contributions">#REF!</definedName>
    <definedName name="Q_April_June_15_socio_economic_development_contributions_local_community">#REF!</definedName>
    <definedName name="Q_April_June_15_socio_economic_development_contributions_other">#REF!</definedName>
    <definedName name="Q_April_June_15_socio_economic_development_contributions_province">#REF!</definedName>
    <definedName name="Q_April_June_15_socio_economic_development_contributions_RSA">#REF!</definedName>
    <definedName name="Q_April_June_15_top_management">#REF!</definedName>
    <definedName name="Q_April_June_15_total_jobs">#REF!</definedName>
    <definedName name="Q_April_June_15_total_procurement">#REF!</definedName>
    <definedName name="Q_April_June_15_total_revenue">#REF!</definedName>
    <definedName name="Q_April_June_15_women_owned_vendor_procurement">#REF!</definedName>
    <definedName name="Q_April_June_16_bbbee_procurement">#REF!</definedName>
    <definedName name="Q_April_June_16_black_citizens">#REF!</definedName>
    <definedName name="Q_April_June_16_black_females">#REF!</definedName>
    <definedName name="Q_April_June_16_black_males">#REF!</definedName>
    <definedName name="Q_April_June_16_citizens">#REF!</definedName>
    <definedName name="Q_April_June_16_enterprise_development_contributions">#REF!</definedName>
    <definedName name="Q_April_June_16_enterprise_development_contributions_local_community">#REF!</definedName>
    <definedName name="Q_April_June_16_enterprise_development_contributions_other">#REF!</definedName>
    <definedName name="Q_April_June_16_enterprise_development_contributions_province">#REF!</definedName>
    <definedName name="Q_April_June_16_enterprise_development_contributions_RSA">#REF!</definedName>
    <definedName name="Q_April_June_16_local_communities">#REF!</definedName>
    <definedName name="Q_April_June_16_local_content">#REF!</definedName>
    <definedName name="Q_April_June_16_project_value">#REF!</definedName>
    <definedName name="Q_April_June_16_qse_and_eme_procurement">#REF!</definedName>
    <definedName name="Q_April_June_16_shareholding_black_people">#REF!</definedName>
    <definedName name="Q_April_June_16_shareholding_epc">#REF!</definedName>
    <definedName name="Q_April_June_16_shareholding_local_communities">#REF!</definedName>
    <definedName name="Q_April_June_16_shareholding_operations">#REF!</definedName>
    <definedName name="Q_April_June_16_skilled_black_people">#REF!</definedName>
    <definedName name="Q_April_June_16_skilled_employees">#REF!</definedName>
    <definedName name="Q_April_June_16_socio_economic_development_contributions">#REF!</definedName>
    <definedName name="Q_April_June_16_socio_economic_development_contributions_local_community">#REF!</definedName>
    <definedName name="Q_April_June_16_socio_economic_development_contributions_other">#REF!</definedName>
    <definedName name="Q_April_June_16_socio_economic_development_contributions_province">#REF!</definedName>
    <definedName name="Q_April_June_16_socio_economic_development_contributions_RSA">#REF!</definedName>
    <definedName name="Q_April_June_16_top_management">#REF!</definedName>
    <definedName name="Q_April_June_16_total_jobs">#REF!</definedName>
    <definedName name="Q_April_June_16_total_procurement">#REF!</definedName>
    <definedName name="Q_April_June_16_total_revenue">#REF!</definedName>
    <definedName name="Q_April_June_16_women_owned_vendor_procurement">#REF!</definedName>
    <definedName name="Q_April_June_17_bbbee_procurement">#REF!</definedName>
    <definedName name="Q_April_June_17_black_citizens">#REF!</definedName>
    <definedName name="Q_April_June_17_black_females">#REF!</definedName>
    <definedName name="Q_April_June_17_black_males">#REF!</definedName>
    <definedName name="Q_April_June_17_citizens">#REF!</definedName>
    <definedName name="Q_April_June_17_enterprise_development_contributions">#REF!</definedName>
    <definedName name="Q_April_June_17_enterprise_development_contributions_local_community">#REF!</definedName>
    <definedName name="Q_April_June_17_enterprise_development_contributions_other">#REF!</definedName>
    <definedName name="Q_April_June_17_enterprise_development_contributions_province">#REF!</definedName>
    <definedName name="Q_April_June_17_enterprise_development_contributions_RSA">#REF!</definedName>
    <definedName name="Q_April_June_17_local_communities">#REF!</definedName>
    <definedName name="Q_April_June_17_local_content">#REF!</definedName>
    <definedName name="Q_April_June_17_project_value">#REF!</definedName>
    <definedName name="Q_April_June_17_qse_and_eme_procurement">#REF!</definedName>
    <definedName name="Q_April_June_17_shareholding_black_people">#REF!</definedName>
    <definedName name="Q_April_June_17_shareholding_epc">#REF!</definedName>
    <definedName name="Q_April_June_17_shareholding_local_communities">#REF!</definedName>
    <definedName name="Q_April_June_17_shareholding_operations">#REF!</definedName>
    <definedName name="Q_April_June_17_skilled_black_people">#REF!</definedName>
    <definedName name="Q_April_June_17_skilled_employees">#REF!</definedName>
    <definedName name="Q_April_June_17_socio_economic_development_contributions">#REF!</definedName>
    <definedName name="Q_April_June_17_socio_economic_development_contributions_local_community">#REF!</definedName>
    <definedName name="Q_April_June_17_socio_economic_development_contributions_other">#REF!</definedName>
    <definedName name="Q_April_June_17_socio_economic_development_contributions_province">#REF!</definedName>
    <definedName name="Q_April_June_17_socio_economic_development_contributions_RSA">#REF!</definedName>
    <definedName name="Q_April_June_17_top_management">#REF!</definedName>
    <definedName name="Q_April_June_17_total_jobs">#REF!</definedName>
    <definedName name="Q_April_June_17_total_procurement">#REF!</definedName>
    <definedName name="Q_April_June_17_total_revenue">#REF!</definedName>
    <definedName name="Q_April_June_17_women_owned_vendor_procurement">#REF!</definedName>
    <definedName name="Q_April_June_18_bbbee_procurement">#REF!</definedName>
    <definedName name="Q_April_June_18_black_citizens">#REF!</definedName>
    <definedName name="Q_April_June_18_black_females">#REF!</definedName>
    <definedName name="Q_April_June_18_black_males">#REF!</definedName>
    <definedName name="Q_April_June_18_citizens">#REF!</definedName>
    <definedName name="Q_April_June_18_enterprise_development_contributions">#REF!</definedName>
    <definedName name="Q_April_June_18_enterprise_development_contributions_local_community">#REF!</definedName>
    <definedName name="Q_April_June_18_enterprise_development_contributions_other">#REF!</definedName>
    <definedName name="Q_April_June_18_enterprise_development_contributions_province">#REF!</definedName>
    <definedName name="Q_April_June_18_enterprise_development_contributions_RSA">#REF!</definedName>
    <definedName name="Q_April_June_18_local_communities">#REF!</definedName>
    <definedName name="Q_April_June_18_local_content">#REF!</definedName>
    <definedName name="Q_April_June_18_project_value">#REF!</definedName>
    <definedName name="Q_April_June_18_qse_and_eme_procurement">#REF!</definedName>
    <definedName name="Q_April_June_18_shareholding_black_people">#REF!</definedName>
    <definedName name="Q_April_June_18_shareholding_epc">#REF!</definedName>
    <definedName name="Q_April_June_18_shareholding_local_communities">#REF!</definedName>
    <definedName name="Q_April_June_18_shareholding_operations">#REF!</definedName>
    <definedName name="Q_April_June_18_skilled_black_people">#REF!</definedName>
    <definedName name="Q_April_June_18_skilled_employees">#REF!</definedName>
    <definedName name="Q_April_June_18_socio_economic_development_contributions">#REF!</definedName>
    <definedName name="Q_April_June_18_socio_economic_development_contributions_local_community">#REF!</definedName>
    <definedName name="Q_April_June_18_socio_economic_development_contributions_other">#REF!</definedName>
    <definedName name="Q_April_June_18_socio_economic_development_contributions_province">#REF!</definedName>
    <definedName name="Q_April_June_18_socio_economic_development_contributions_RSA">#REF!</definedName>
    <definedName name="Q_April_June_18_top_management">#REF!</definedName>
    <definedName name="Q_April_June_18_total_jobs">#REF!</definedName>
    <definedName name="Q_April_June_18_total_procurement">#REF!</definedName>
    <definedName name="Q_April_June_18_total_revenue">#REF!</definedName>
    <definedName name="Q_April_June_18_women_owned_vendor_procurement">#REF!</definedName>
    <definedName name="Q_April_June_19_bbbee_procurement">#REF!</definedName>
    <definedName name="Q_April_June_19_black_citizens">#REF!</definedName>
    <definedName name="Q_April_June_19_black_females">#REF!</definedName>
    <definedName name="Q_April_June_19_black_males">#REF!</definedName>
    <definedName name="Q_April_June_19_citizens">#REF!</definedName>
    <definedName name="Q_April_June_19_enterprise_development_contributions">#REF!</definedName>
    <definedName name="Q_April_June_19_enterprise_development_contributions_local_community">#REF!</definedName>
    <definedName name="Q_April_June_19_enterprise_development_contributions_other">#REF!</definedName>
    <definedName name="Q_April_June_19_enterprise_development_contributions_province">#REF!</definedName>
    <definedName name="Q_April_June_19_enterprise_development_contributions_RSA">#REF!</definedName>
    <definedName name="Q_April_June_19_local_communities">#REF!</definedName>
    <definedName name="Q_April_June_19_local_content">#REF!</definedName>
    <definedName name="Q_April_June_19_project_value">#REF!</definedName>
    <definedName name="Q_April_June_19_qse_and_eme_procurement">#REF!</definedName>
    <definedName name="Q_April_June_19_shareholding_black_people">#REF!</definedName>
    <definedName name="Q_April_June_19_shareholding_epc">#REF!</definedName>
    <definedName name="Q_April_June_19_shareholding_local_communities">#REF!</definedName>
    <definedName name="Q_April_June_19_shareholding_operations">#REF!</definedName>
    <definedName name="Q_April_June_19_skilled_black_people">#REF!</definedName>
    <definedName name="Q_April_June_19_skilled_employees">#REF!</definedName>
    <definedName name="Q_April_June_19_socio_economic_development_contributions">#REF!</definedName>
    <definedName name="Q_April_June_19_socio_economic_development_contributions_local_community">#REF!</definedName>
    <definedName name="Q_April_June_19_socio_economic_development_contributions_other">#REF!</definedName>
    <definedName name="Q_April_June_19_socio_economic_development_contributions_province">#REF!</definedName>
    <definedName name="Q_April_June_19_socio_economic_development_contributions_RSA">#REF!</definedName>
    <definedName name="Q_April_June_19_top_management">#REF!</definedName>
    <definedName name="Q_April_June_19_total_jobs">#REF!</definedName>
    <definedName name="Q_April_June_19_total_procurement">#REF!</definedName>
    <definedName name="Q_April_June_19_total_revenue">#REF!</definedName>
    <definedName name="Q_April_June_19_women_owned_vendor_procurement">#REF!</definedName>
    <definedName name="Q_Jan_March_15_bbbee_procurement">#REF!</definedName>
    <definedName name="Q_Jan_March_15_black_citizens">'[109]QO Construction'!$N$23</definedName>
    <definedName name="Q_Jan_March_15_black_females">#REF!</definedName>
    <definedName name="Q_Jan_March_15_black_males">#REF!</definedName>
    <definedName name="Q_Jan_March_15_citizens">'[109]QO Construction'!$N$22</definedName>
    <definedName name="Q_Jan_March_15_enterprise_development_contributions">#REF!</definedName>
    <definedName name="Q_Jan_March_15_enterprise_development_contributions_local_community">#REF!</definedName>
    <definedName name="Q_Jan_March_15_enterprise_development_contributions_other">#REF!</definedName>
    <definedName name="Q_Jan_March_15_enterprise_development_contributions_province">#REF!</definedName>
    <definedName name="Q_Jan_March_15_enterprise_development_contributions_RSA">#REF!</definedName>
    <definedName name="Q_Jan_March_15_local_communities">'[109]QO Construction'!$N$26</definedName>
    <definedName name="Q_Jan_March_15_local_content">#REF!</definedName>
    <definedName name="Q_Jan_March_15_project_value">#REF!</definedName>
    <definedName name="Q_Jan_March_15_qse_and_eme_procurement">#REF!</definedName>
    <definedName name="Q_Jan_March_15_shareholding_black_people">#REF!</definedName>
    <definedName name="Q_Jan_March_15_shareholding_epc">#REF!</definedName>
    <definedName name="Q_Jan_March_15_shareholding_local_communities">#REF!</definedName>
    <definedName name="Q_Jan_March_15_shareholding_operations">#REF!</definedName>
    <definedName name="Q_Jan_March_15_skilled_black_people">'[109]QO Construction'!$N$25</definedName>
    <definedName name="Q_Jan_March_15_skilled_employees">'[109]QO Construction'!$N$24</definedName>
    <definedName name="Q_Jan_March_15_socio_economic_development_contributions">#REF!</definedName>
    <definedName name="Q_Jan_March_15_socio_economic_development_contributions_local_community">#REF!</definedName>
    <definedName name="Q_Jan_March_15_socio_economic_development_contributions_other">#REF!</definedName>
    <definedName name="Q_Jan_March_15_socio_economic_development_contributions_province">#REF!</definedName>
    <definedName name="Q_Jan_March_15_socio_economic_development_contributions_RSA">#REF!</definedName>
    <definedName name="Q_Jan_March_15_top_management">#REF!</definedName>
    <definedName name="Q_Jan_March_15_total_jobs">'[109]QO Construction'!$N$21</definedName>
    <definedName name="Q_Jan_March_15_total_procurement">#REF!</definedName>
    <definedName name="Q_Jan_March_15_total_revenue">#REF!</definedName>
    <definedName name="Q_Jan_March_15_women_owned_vendor_procurement">#REF!</definedName>
    <definedName name="Q_Jan_March_16_bbbee_procurement">#REF!</definedName>
    <definedName name="Q_Jan_March_16_black_citizens">#REF!</definedName>
    <definedName name="Q_Jan_March_16_black_females">#REF!</definedName>
    <definedName name="Q_Jan_March_16_black_males">#REF!</definedName>
    <definedName name="Q_Jan_March_16_citizens">#REF!</definedName>
    <definedName name="Q_Jan_March_16_enterprise_development_contributions">#REF!</definedName>
    <definedName name="Q_Jan_March_16_enterprise_development_contributions_local_community">#REF!</definedName>
    <definedName name="Q_Jan_March_16_enterprise_development_contributions_other">#REF!</definedName>
    <definedName name="Q_Jan_March_16_enterprise_development_contributions_province">#REF!</definedName>
    <definedName name="Q_Jan_March_16_enterprise_development_contributions_RSA">#REF!</definedName>
    <definedName name="Q_Jan_March_16_local_communities">#REF!</definedName>
    <definedName name="Q_Jan_March_16_local_content">#REF!</definedName>
    <definedName name="Q_Jan_March_16_project_value">#REF!</definedName>
    <definedName name="Q_Jan_March_16_qse_and_eme_procurement">#REF!</definedName>
    <definedName name="Q_Jan_March_16_shareholding_black_people">#REF!</definedName>
    <definedName name="Q_Jan_March_16_shareholding_epc">#REF!</definedName>
    <definedName name="Q_Jan_March_16_shareholding_local_communities">#REF!</definedName>
    <definedName name="Q_Jan_March_16_shareholding_operations">#REF!</definedName>
    <definedName name="Q_Jan_March_16_skilled_black_people">#REF!</definedName>
    <definedName name="Q_Jan_March_16_skilled_employees">#REF!</definedName>
    <definedName name="Q_Jan_March_16_socio_economic_development_contributions">#REF!</definedName>
    <definedName name="Q_Jan_March_16_socio_economic_development_contributions_local_community">#REF!</definedName>
    <definedName name="Q_Jan_March_16_socio_economic_development_contributions_other">#REF!</definedName>
    <definedName name="Q_Jan_March_16_socio_economic_development_contributions_province">#REF!</definedName>
    <definedName name="Q_Jan_March_16_socio_economic_development_contributions_RSA">#REF!</definedName>
    <definedName name="Q_Jan_March_16_top_management">#REF!</definedName>
    <definedName name="Q_Jan_March_16_total_jobs">#REF!</definedName>
    <definedName name="Q_Jan_March_16_total_procurement">#REF!</definedName>
    <definedName name="Q_Jan_March_16_total_revenue">#REF!</definedName>
    <definedName name="Q_Jan_March_16_women_owned_vendor_procurement">#REF!</definedName>
    <definedName name="Q_Jan_March_17_bbbee_procurement">#REF!</definedName>
    <definedName name="Q_Jan_March_17_black_citizens">#REF!</definedName>
    <definedName name="Q_Jan_March_17_black_females">#REF!</definedName>
    <definedName name="Q_Jan_March_17_black_males">#REF!</definedName>
    <definedName name="Q_Jan_March_17_citizens">#REF!</definedName>
    <definedName name="Q_Jan_March_17_enterprise_development_contributions">#REF!</definedName>
    <definedName name="Q_Jan_March_17_enterprise_development_contributions_local_community">#REF!</definedName>
    <definedName name="Q_Jan_March_17_enterprise_development_contributions_other">#REF!</definedName>
    <definedName name="Q_Jan_March_17_enterprise_development_contributions_province">#REF!</definedName>
    <definedName name="Q_Jan_March_17_enterprise_development_contributions_RSA">#REF!</definedName>
    <definedName name="Q_Jan_March_17_local_communities">#REF!</definedName>
    <definedName name="Q_Jan_March_17_local_content">#REF!</definedName>
    <definedName name="Q_Jan_March_17_project_value">#REF!</definedName>
    <definedName name="Q_Jan_March_17_qse_and_eme_procurement">#REF!</definedName>
    <definedName name="Q_Jan_March_17_shareholding_black_people">#REF!</definedName>
    <definedName name="Q_Jan_March_17_shareholding_epc">#REF!</definedName>
    <definedName name="Q_Jan_March_17_shareholding_local_communities">#REF!</definedName>
    <definedName name="Q_Jan_March_17_shareholding_operations">#REF!</definedName>
    <definedName name="Q_Jan_March_17_skilled_black_people">#REF!</definedName>
    <definedName name="Q_Jan_March_17_skilled_employees">#REF!</definedName>
    <definedName name="Q_Jan_March_17_socio_economic_development_contributions">#REF!</definedName>
    <definedName name="Q_Jan_March_17_socio_economic_development_contributions_local_community">#REF!</definedName>
    <definedName name="Q_Jan_March_17_socio_economic_development_contributions_other">#REF!</definedName>
    <definedName name="Q_Jan_March_17_socio_economic_development_contributions_province">#REF!</definedName>
    <definedName name="Q_Jan_March_17_socio_economic_development_contributions_RSA">#REF!</definedName>
    <definedName name="Q_Jan_March_17_top_management">#REF!</definedName>
    <definedName name="Q_Jan_March_17_total_jobs">#REF!</definedName>
    <definedName name="Q_Jan_March_17_total_procurement">#REF!</definedName>
    <definedName name="Q_Jan_March_17_total_revenue">#REF!</definedName>
    <definedName name="Q_Jan_March_17_women_owned_vendor_procurement">#REF!</definedName>
    <definedName name="Q_Jan_March_18_bbbee_procurement">#REF!</definedName>
    <definedName name="Q_Jan_March_18_black_citizens">#REF!</definedName>
    <definedName name="Q_Jan_March_18_black_females">#REF!</definedName>
    <definedName name="Q_Jan_March_18_black_males">#REF!</definedName>
    <definedName name="Q_Jan_March_18_citizens">#REF!</definedName>
    <definedName name="Q_Jan_March_18_enterprise_development_contributions">#REF!</definedName>
    <definedName name="Q_Jan_March_18_enterprise_development_contributions_local_community">#REF!</definedName>
    <definedName name="Q_Jan_March_18_enterprise_development_contributions_other">#REF!</definedName>
    <definedName name="Q_Jan_March_18_enterprise_development_contributions_province">#REF!</definedName>
    <definedName name="Q_Jan_March_18_enterprise_development_contributions_RSA">#REF!</definedName>
    <definedName name="Q_Jan_March_18_local_communities">#REF!</definedName>
    <definedName name="Q_Jan_March_18_local_content">#REF!</definedName>
    <definedName name="Q_Jan_March_18_project_value">#REF!</definedName>
    <definedName name="Q_Jan_March_18_qse_and_eme_procurement">#REF!</definedName>
    <definedName name="Q_Jan_March_18_shareholding_black_people">#REF!</definedName>
    <definedName name="Q_Jan_March_18_shareholding_epc">#REF!</definedName>
    <definedName name="Q_Jan_March_18_shareholding_local_communities">#REF!</definedName>
    <definedName name="Q_Jan_March_18_shareholding_operations">#REF!</definedName>
    <definedName name="Q_Jan_March_18_skilled_black_people">#REF!</definedName>
    <definedName name="Q_Jan_March_18_skilled_employees">#REF!</definedName>
    <definedName name="Q_Jan_March_18_socio_economic_development_contributions">#REF!</definedName>
    <definedName name="Q_Jan_March_18_socio_economic_development_contributions_local_community">#REF!</definedName>
    <definedName name="Q_Jan_March_18_socio_economic_development_contributions_other">#REF!</definedName>
    <definedName name="Q_Jan_March_18_socio_economic_development_contributions_province">#REF!</definedName>
    <definedName name="Q_Jan_March_18_socio_economic_development_contributions_RSA">#REF!</definedName>
    <definedName name="Q_Jan_March_18_top_management">#REF!</definedName>
    <definedName name="Q_Jan_March_18_total_jobs">#REF!</definedName>
    <definedName name="Q_Jan_March_18_total_procurement">#REF!</definedName>
    <definedName name="Q_Jan_March_18_total_revenue">#REF!</definedName>
    <definedName name="Q_Jan_March_18_women_owned_vendor_procurement">#REF!</definedName>
    <definedName name="Q_Jan_March_19_bbbee_procurement">#REF!</definedName>
    <definedName name="Q_Jan_March_19_black_citizens">#REF!</definedName>
    <definedName name="Q_Jan_March_19_black_females">#REF!</definedName>
    <definedName name="Q_Jan_March_19_black_males">#REF!</definedName>
    <definedName name="Q_Jan_March_19_citizens">#REF!</definedName>
    <definedName name="Q_Jan_March_19_enterprise_development_contributions">#REF!</definedName>
    <definedName name="Q_Jan_March_19_enterprise_development_contributions_local_community">#REF!</definedName>
    <definedName name="Q_Jan_March_19_enterprise_development_contributions_other">#REF!</definedName>
    <definedName name="Q_Jan_March_19_enterprise_development_contributions_province">#REF!</definedName>
    <definedName name="Q_Jan_March_19_enterprise_development_contributions_RSA">#REF!</definedName>
    <definedName name="Q_Jan_March_19_local_communities">#REF!</definedName>
    <definedName name="Q_Jan_March_19_local_content">#REF!</definedName>
    <definedName name="Q_Jan_March_19_project_value">#REF!</definedName>
    <definedName name="Q_Jan_March_19_qse_and_eme_procurement">#REF!</definedName>
    <definedName name="Q_Jan_March_19_shareholding_black_people">#REF!</definedName>
    <definedName name="Q_Jan_March_19_shareholding_epc">#REF!</definedName>
    <definedName name="Q_Jan_March_19_shareholding_local_communities">#REF!</definedName>
    <definedName name="Q_Jan_March_19_shareholding_operations">#REF!</definedName>
    <definedName name="Q_Jan_March_19_skilled_black_people">#REF!</definedName>
    <definedName name="Q_Jan_March_19_skilled_employees">#REF!</definedName>
    <definedName name="Q_Jan_March_19_socio_economic_development_contributions">#REF!</definedName>
    <definedName name="Q_Jan_March_19_socio_economic_development_contributions_local_community">#REF!</definedName>
    <definedName name="Q_Jan_March_19_socio_economic_development_contributions_other">#REF!</definedName>
    <definedName name="Q_Jan_March_19_socio_economic_development_contributions_province">#REF!</definedName>
    <definedName name="Q_Jan_March_19_socio_economic_development_contributions_RSA">#REF!</definedName>
    <definedName name="Q_Jan_March_19_top_management">#REF!</definedName>
    <definedName name="Q_Jan_March_19_total_jobs">#REF!</definedName>
    <definedName name="Q_Jan_March_19_total_procurement">#REF!</definedName>
    <definedName name="Q_Jan_March_19_total_revenue">#REF!</definedName>
    <definedName name="Q_Jan_March_19_women_owned_vendor_procurement">#REF!</definedName>
    <definedName name="Q_July_Sep_15_bbbee_procurement">#REF!</definedName>
    <definedName name="Q_July_Sep_15_black_citizens">#REF!</definedName>
    <definedName name="Q_July_Sep_15_black_females">#REF!</definedName>
    <definedName name="Q_July_Sep_15_black_males">#REF!</definedName>
    <definedName name="Q_July_Sep_15_citizens">#REF!</definedName>
    <definedName name="Q_July_Sep_15_enterprise_development_contributions">#REF!</definedName>
    <definedName name="Q_July_Sep_15_enterprise_development_contributions_local_community">#REF!</definedName>
    <definedName name="Q_July_Sep_15_enterprise_development_contributions_other">#REF!</definedName>
    <definedName name="Q_July_Sep_15_enterprise_development_contributions_province">#REF!</definedName>
    <definedName name="Q_July_Sep_15_enterprise_development_contributions_RSA">#REF!</definedName>
    <definedName name="Q_July_Sep_15_local_communities">#REF!</definedName>
    <definedName name="Q_July_Sep_15_local_content">#REF!</definedName>
    <definedName name="Q_July_Sep_15_project_value">#REF!</definedName>
    <definedName name="Q_July_Sep_15_qse_and_eme_procurement">#REF!</definedName>
    <definedName name="Q_July_Sep_15_shareholding_black_people">#REF!</definedName>
    <definedName name="Q_July_Sep_15_shareholding_epc">#REF!</definedName>
    <definedName name="Q_July_Sep_15_shareholding_local_communities">#REF!</definedName>
    <definedName name="Q_July_Sep_15_shareholding_operations">#REF!</definedName>
    <definedName name="Q_July_Sep_15_skilled_black_people">#REF!</definedName>
    <definedName name="Q_July_Sep_15_skilled_employees">#REF!</definedName>
    <definedName name="Q_July_Sep_15_socio_economic_development_contributions">#REF!</definedName>
    <definedName name="Q_July_Sep_15_socio_economic_development_contributions_local_community">#REF!</definedName>
    <definedName name="Q_July_Sep_15_socio_economic_development_contributions_other">#REF!</definedName>
    <definedName name="Q_July_Sep_15_socio_economic_development_contributions_province">#REF!</definedName>
    <definedName name="Q_July_Sep_15_socio_economic_development_contributions_RSA">#REF!</definedName>
    <definedName name="Q_July_Sep_15_top_management">#REF!</definedName>
    <definedName name="Q_July_Sep_15_total_jobs">#REF!</definedName>
    <definedName name="Q_July_Sep_15_total_procurement">#REF!</definedName>
    <definedName name="Q_July_Sep_15_total_revenue">#REF!</definedName>
    <definedName name="Q_July_Sep_15_women_owned_vendor_procurement">#REF!</definedName>
    <definedName name="Q_July_Sep_16_bbbee_procurement">#REF!</definedName>
    <definedName name="Q_July_Sep_16_black_citizens">#REF!</definedName>
    <definedName name="Q_July_Sep_16_black_females">#REF!</definedName>
    <definedName name="Q_July_Sep_16_black_males">#REF!</definedName>
    <definedName name="Q_July_Sep_16_citizens">#REF!</definedName>
    <definedName name="Q_July_Sep_16_enterprise_development_contributions">#REF!</definedName>
    <definedName name="Q_July_Sep_16_enterprise_development_contributions_local_community">#REF!</definedName>
    <definedName name="Q_July_Sep_16_enterprise_development_contributions_other">#REF!</definedName>
    <definedName name="Q_July_Sep_16_enterprise_development_contributions_province">#REF!</definedName>
    <definedName name="Q_July_Sep_16_enterprise_development_contributions_RSA">#REF!</definedName>
    <definedName name="Q_July_Sep_16_local_communities">#REF!</definedName>
    <definedName name="Q_July_Sep_16_local_content">#REF!</definedName>
    <definedName name="Q_July_Sep_16_project_value">#REF!</definedName>
    <definedName name="Q_July_Sep_16_qse_and_eme_procurement">#REF!</definedName>
    <definedName name="Q_July_Sep_16_shareholding_black_people">#REF!</definedName>
    <definedName name="Q_July_Sep_16_shareholding_epc">#REF!</definedName>
    <definedName name="Q_July_Sep_16_shareholding_local_communities">#REF!</definedName>
    <definedName name="Q_July_Sep_16_shareholding_operations">#REF!</definedName>
    <definedName name="Q_July_Sep_16_skilled_black_people">#REF!</definedName>
    <definedName name="Q_July_Sep_16_skilled_employees">#REF!</definedName>
    <definedName name="Q_July_Sep_16_socio_economic_development_contributions">#REF!</definedName>
    <definedName name="Q_July_Sep_16_socio_economic_development_contributions_local_community">#REF!</definedName>
    <definedName name="Q_July_Sep_16_socio_economic_development_contributions_other">#REF!</definedName>
    <definedName name="Q_July_Sep_16_socio_economic_development_contributions_province">#REF!</definedName>
    <definedName name="Q_July_Sep_16_socio_economic_development_contributions_RSA">#REF!</definedName>
    <definedName name="Q_July_Sep_16_top_management">#REF!</definedName>
    <definedName name="Q_July_Sep_16_total_jobs">#REF!</definedName>
    <definedName name="Q_July_Sep_16_total_procurement">#REF!</definedName>
    <definedName name="Q_July_Sep_16_total_revenue">#REF!</definedName>
    <definedName name="Q_July_Sep_16_women_owned_vendor_procurement">#REF!</definedName>
    <definedName name="Q_July_Sep_17_bbbee_procurement">#REF!</definedName>
    <definedName name="Q_July_Sep_17_black_citizens">#REF!</definedName>
    <definedName name="Q_July_Sep_17_black_females">#REF!</definedName>
    <definedName name="Q_July_Sep_17_black_males">#REF!</definedName>
    <definedName name="Q_July_Sep_17_citizens">#REF!</definedName>
    <definedName name="Q_July_Sep_17_enterprise_development_contributions">#REF!</definedName>
    <definedName name="Q_July_Sep_17_enterprise_development_contributions_local_community">#REF!</definedName>
    <definedName name="Q_July_Sep_17_enterprise_development_contributions_other">#REF!</definedName>
    <definedName name="Q_July_Sep_17_enterprise_development_contributions_province">#REF!</definedName>
    <definedName name="Q_July_Sep_17_enterprise_development_contributions_RSA">#REF!</definedName>
    <definedName name="Q_July_Sep_17_local_communities">#REF!</definedName>
    <definedName name="Q_July_Sep_17_local_content">#REF!</definedName>
    <definedName name="Q_July_Sep_17_project_value">#REF!</definedName>
    <definedName name="Q_July_Sep_17_qse_and_eme_procurement">#REF!</definedName>
    <definedName name="Q_July_Sep_17_shareholding_black_people">#REF!</definedName>
    <definedName name="Q_July_Sep_17_shareholding_epc">#REF!</definedName>
    <definedName name="Q_July_Sep_17_shareholding_local_communities">#REF!</definedName>
    <definedName name="Q_July_Sep_17_shareholding_operations">#REF!</definedName>
    <definedName name="Q_July_Sep_17_skilled_black_people">#REF!</definedName>
    <definedName name="Q_July_Sep_17_skilled_employees">#REF!</definedName>
    <definedName name="Q_July_Sep_17_socio_economic_development_contributions">#REF!</definedName>
    <definedName name="Q_July_Sep_17_socio_economic_development_contributions_local_community">#REF!</definedName>
    <definedName name="Q_July_Sep_17_socio_economic_development_contributions_other">#REF!</definedName>
    <definedName name="Q_July_Sep_17_socio_economic_development_contributions_province">#REF!</definedName>
    <definedName name="Q_July_Sep_17_socio_economic_development_contributions_RSA">#REF!</definedName>
    <definedName name="Q_July_Sep_17_top_management">#REF!</definedName>
    <definedName name="Q_July_Sep_17_total_jobs">#REF!</definedName>
    <definedName name="Q_July_Sep_17_total_procurement">#REF!</definedName>
    <definedName name="Q_July_Sep_17_total_revenue">#REF!</definedName>
    <definedName name="Q_July_Sep_17_women_owned_vendor_procurement">#REF!</definedName>
    <definedName name="Q_July_Sep_18_bbbee_procurement">#REF!</definedName>
    <definedName name="Q_July_Sep_18_black_citizens">#REF!</definedName>
    <definedName name="Q_July_Sep_18_black_females">#REF!</definedName>
    <definedName name="Q_July_Sep_18_black_males">#REF!</definedName>
    <definedName name="Q_July_Sep_18_citizens">#REF!</definedName>
    <definedName name="Q_July_Sep_18_enterprise_development_contributions">#REF!</definedName>
    <definedName name="Q_July_Sep_18_enterprise_development_contributions_local_community">#REF!</definedName>
    <definedName name="Q_July_Sep_18_enterprise_development_contributions_other">#REF!</definedName>
    <definedName name="Q_July_Sep_18_enterprise_development_contributions_province">#REF!</definedName>
    <definedName name="Q_July_Sep_18_enterprise_development_contributions_RSA">#REF!</definedName>
    <definedName name="Q_July_Sep_18_local_communities">#REF!</definedName>
    <definedName name="Q_July_Sep_18_local_content">#REF!</definedName>
    <definedName name="Q_July_Sep_18_project_value">#REF!</definedName>
    <definedName name="Q_July_Sep_18_qse_and_eme_procurement">#REF!</definedName>
    <definedName name="Q_July_Sep_18_shareholding_black_people">#REF!</definedName>
    <definedName name="Q_July_Sep_18_shareholding_epc">#REF!</definedName>
    <definedName name="Q_July_Sep_18_shareholding_local_communities">#REF!</definedName>
    <definedName name="Q_July_Sep_18_shareholding_operations">#REF!</definedName>
    <definedName name="Q_July_Sep_18_skilled_black_people">#REF!</definedName>
    <definedName name="Q_July_Sep_18_skilled_employees">#REF!</definedName>
    <definedName name="Q_July_Sep_18_socio_economic_development_contributions">#REF!</definedName>
    <definedName name="Q_July_Sep_18_socio_economic_development_contributions_local_community">#REF!</definedName>
    <definedName name="Q_July_Sep_18_socio_economic_development_contributions_other">#REF!</definedName>
    <definedName name="Q_July_Sep_18_socio_economic_development_contributions_province">#REF!</definedName>
    <definedName name="Q_July_Sep_18_socio_economic_development_contributions_RSA">#REF!</definedName>
    <definedName name="Q_July_Sep_18_top_management">#REF!</definedName>
    <definedName name="Q_July_Sep_18_total_jobs">#REF!</definedName>
    <definedName name="Q_July_Sep_18_total_procurement">#REF!</definedName>
    <definedName name="Q_July_Sep_18_total_revenue">#REF!</definedName>
    <definedName name="Q_July_Sep_18_women_owned_vendor_procurement">#REF!</definedName>
    <definedName name="Q_July_Sep_19_bbbee_procurement">#REF!</definedName>
    <definedName name="Q_July_Sep_19_black_citizens">#REF!</definedName>
    <definedName name="Q_July_Sep_19_black_females">#REF!</definedName>
    <definedName name="Q_July_Sep_19_black_males">#REF!</definedName>
    <definedName name="Q_July_Sep_19_citizens">#REF!</definedName>
    <definedName name="Q_July_Sep_19_enterprise_development_contributions">#REF!</definedName>
    <definedName name="Q_July_Sep_19_enterprise_development_contributions_local_community">#REF!</definedName>
    <definedName name="Q_July_Sep_19_enterprise_development_contributions_other">#REF!</definedName>
    <definedName name="Q_July_Sep_19_enterprise_development_contributions_province">#REF!</definedName>
    <definedName name="Q_July_Sep_19_enterprise_development_contributions_RSA">#REF!</definedName>
    <definedName name="Q_July_Sep_19_local_communities">#REF!</definedName>
    <definedName name="Q_July_Sep_19_local_content">#REF!</definedName>
    <definedName name="Q_July_Sep_19_project_value">#REF!</definedName>
    <definedName name="Q_July_Sep_19_qse_and_eme_procurement">#REF!</definedName>
    <definedName name="Q_July_Sep_19_shareholding_black_people">#REF!</definedName>
    <definedName name="Q_July_Sep_19_shareholding_epc">#REF!</definedName>
    <definedName name="Q_July_Sep_19_shareholding_local_communities">#REF!</definedName>
    <definedName name="Q_July_Sep_19_shareholding_operations">#REF!</definedName>
    <definedName name="Q_July_Sep_19_skilled_black_people">#REF!</definedName>
    <definedName name="Q_July_Sep_19_skilled_employees">#REF!</definedName>
    <definedName name="Q_July_Sep_19_socio_economic_development_contributions">#REF!</definedName>
    <definedName name="Q_July_Sep_19_socio_economic_development_contributions_local_community">#REF!</definedName>
    <definedName name="Q_July_Sep_19_socio_economic_development_contributions_other">#REF!</definedName>
    <definedName name="Q_July_Sep_19_socio_economic_development_contributions_province">#REF!</definedName>
    <definedName name="Q_July_Sep_19_socio_economic_development_contributions_RSA">#REF!</definedName>
    <definedName name="Q_July_Sep_19_top_management">#REF!</definedName>
    <definedName name="Q_July_Sep_19_total_jobs">#REF!</definedName>
    <definedName name="Q_July_Sep_19_total_procurement">#REF!</definedName>
    <definedName name="Q_July_Sep_19_total_revenue">#REF!</definedName>
    <definedName name="Q_July_Sep_19_women_owned_vendor_procurement">#REF!</definedName>
    <definedName name="Q_Oct_Dec_15_bbbee_procurement">#REF!</definedName>
    <definedName name="Q_Oct_Dec_15_black_citizens">#REF!</definedName>
    <definedName name="Q_Oct_Dec_15_black_females">#REF!</definedName>
    <definedName name="Q_Oct_Dec_15_black_males">#REF!</definedName>
    <definedName name="Q_Oct_Dec_15_citizens">#REF!</definedName>
    <definedName name="Q_Oct_Dec_15_enterprise_development_contributions">#REF!</definedName>
    <definedName name="Q_Oct_Dec_15_enterprise_development_contributions_local_community">#REF!</definedName>
    <definedName name="Q_Oct_Dec_15_enterprise_development_contributions_other">#REF!</definedName>
    <definedName name="Q_Oct_Dec_15_enterprise_development_contributions_province">#REF!</definedName>
    <definedName name="Q_Oct_Dec_15_enterprise_development_contributions_RSA">#REF!</definedName>
    <definedName name="Q_Oct_Dec_15_local_communities">#REF!</definedName>
    <definedName name="Q_Oct_Dec_15_local_content">#REF!</definedName>
    <definedName name="Q_Oct_Dec_15_project_value">#REF!</definedName>
    <definedName name="Q_Oct_Dec_15_qse_and_eme_procurement">#REF!</definedName>
    <definedName name="Q_Oct_Dec_15_shareholding_black_people">#REF!</definedName>
    <definedName name="Q_Oct_Dec_15_shareholding_epc">#REF!</definedName>
    <definedName name="Q_Oct_Dec_15_shareholding_local_communities">#REF!</definedName>
    <definedName name="Q_Oct_Dec_15_shareholding_operations">#REF!</definedName>
    <definedName name="Q_Oct_Dec_15_skilled_black_people">#REF!</definedName>
    <definedName name="Q_Oct_Dec_15_skilled_employees">#REF!</definedName>
    <definedName name="Q_Oct_Dec_15_socio_economic_development_contributions">#REF!</definedName>
    <definedName name="Q_Oct_Dec_15_socio_economic_development_contributions_local_community">#REF!</definedName>
    <definedName name="Q_Oct_Dec_15_socio_economic_development_contributions_other">#REF!</definedName>
    <definedName name="Q_Oct_Dec_15_socio_economic_development_contributions_province">#REF!</definedName>
    <definedName name="Q_Oct_Dec_15_socio_economic_development_contributions_RSA">#REF!</definedName>
    <definedName name="Q_Oct_Dec_15_top_management">#REF!</definedName>
    <definedName name="Q_Oct_Dec_15_total_jobs">#REF!</definedName>
    <definedName name="Q_Oct_Dec_15_total_procurement">#REF!</definedName>
    <definedName name="Q_Oct_Dec_15_total_revenue">#REF!</definedName>
    <definedName name="Q_Oct_Dec_15_women_owned_vendor_procurement">#REF!</definedName>
    <definedName name="Q_Oct_Dec_16_bbbee_procurement">#REF!</definedName>
    <definedName name="Q_Oct_Dec_16_black_citizens">#REF!</definedName>
    <definedName name="Q_Oct_Dec_16_black_females">#REF!</definedName>
    <definedName name="Q_Oct_Dec_16_black_males">#REF!</definedName>
    <definedName name="Q_Oct_Dec_16_citizens">#REF!</definedName>
    <definedName name="Q_Oct_Dec_16_enterprise_development_contributions">#REF!</definedName>
    <definedName name="Q_Oct_Dec_16_enterprise_development_contributions_local_community">#REF!</definedName>
    <definedName name="Q_Oct_Dec_16_enterprise_development_contributions_other">#REF!</definedName>
    <definedName name="Q_Oct_Dec_16_enterprise_development_contributions_province">#REF!</definedName>
    <definedName name="Q_Oct_Dec_16_enterprise_development_contributions_RSA">#REF!</definedName>
    <definedName name="Q_Oct_Dec_16_local_communities">#REF!</definedName>
    <definedName name="Q_Oct_Dec_16_local_content">#REF!</definedName>
    <definedName name="Q_Oct_Dec_16_project_value">#REF!</definedName>
    <definedName name="Q_Oct_Dec_16_qse_and_eme_procurement">#REF!</definedName>
    <definedName name="Q_Oct_Dec_16_shareholding_black_people">#REF!</definedName>
    <definedName name="Q_Oct_Dec_16_shareholding_epc">#REF!</definedName>
    <definedName name="Q_Oct_Dec_16_shareholding_local_communities">#REF!</definedName>
    <definedName name="Q_Oct_Dec_16_shareholding_operations">#REF!</definedName>
    <definedName name="Q_Oct_Dec_16_skilled_black_people">#REF!</definedName>
    <definedName name="Q_Oct_Dec_16_skilled_employees">#REF!</definedName>
    <definedName name="Q_Oct_Dec_16_socio_economic_development_contributions">#REF!</definedName>
    <definedName name="Q_Oct_Dec_16_socio_economic_development_contributions_local_community">#REF!</definedName>
    <definedName name="Q_Oct_Dec_16_socio_economic_development_contributions_other">#REF!</definedName>
    <definedName name="Q_Oct_Dec_16_socio_economic_development_contributions_province">#REF!</definedName>
    <definedName name="Q_Oct_Dec_16_socio_economic_development_contributions_RSA">#REF!</definedName>
    <definedName name="Q_Oct_Dec_16_top_management">#REF!</definedName>
    <definedName name="Q_Oct_Dec_16_total_jobs">#REF!</definedName>
    <definedName name="Q_Oct_Dec_16_total_procurement">#REF!</definedName>
    <definedName name="Q_Oct_Dec_16_total_revenue">#REF!</definedName>
    <definedName name="Q_Oct_Dec_16_women_owned_vendor_procurement">#REF!</definedName>
    <definedName name="Q_Oct_Dec_17_bbbee_procurement">#REF!</definedName>
    <definedName name="Q_Oct_Dec_17_black_citizens">#REF!</definedName>
    <definedName name="Q_Oct_Dec_17_black_females">#REF!</definedName>
    <definedName name="Q_Oct_Dec_17_black_males">#REF!</definedName>
    <definedName name="Q_Oct_Dec_17_citizens">#REF!</definedName>
    <definedName name="Q_Oct_Dec_17_enterprise_development_contributions">#REF!</definedName>
    <definedName name="Q_Oct_Dec_17_enterprise_development_contributions_local_community">#REF!</definedName>
    <definedName name="Q_Oct_Dec_17_enterprise_development_contributions_other">#REF!</definedName>
    <definedName name="Q_Oct_Dec_17_enterprise_development_contributions_province">#REF!</definedName>
    <definedName name="Q_Oct_Dec_17_enterprise_development_contributions_RSA">#REF!</definedName>
    <definedName name="Q_Oct_Dec_17_local_communities">#REF!</definedName>
    <definedName name="Q_Oct_Dec_17_local_content">#REF!</definedName>
    <definedName name="Q_Oct_Dec_17_project_value">#REF!</definedName>
    <definedName name="Q_Oct_Dec_17_qse_and_eme_procurement">#REF!</definedName>
    <definedName name="Q_Oct_Dec_17_shareholding_black_people">#REF!</definedName>
    <definedName name="Q_Oct_Dec_17_shareholding_epc">#REF!</definedName>
    <definedName name="Q_Oct_Dec_17_shareholding_local_communities">#REF!</definedName>
    <definedName name="Q_Oct_Dec_17_shareholding_operations">#REF!</definedName>
    <definedName name="Q_Oct_Dec_17_skilled_black_people">#REF!</definedName>
    <definedName name="Q_Oct_Dec_17_skilled_employees">#REF!</definedName>
    <definedName name="Q_Oct_Dec_17_socio_economic_development_contributions">#REF!</definedName>
    <definedName name="Q_Oct_Dec_17_socio_economic_development_contributions_local_community">#REF!</definedName>
    <definedName name="Q_Oct_Dec_17_socio_economic_development_contributions_other">#REF!</definedName>
    <definedName name="Q_Oct_Dec_17_socio_economic_development_contributions_province">#REF!</definedName>
    <definedName name="Q_Oct_Dec_17_socio_economic_development_contributions_RSA">#REF!</definedName>
    <definedName name="Q_Oct_Dec_17_top_management">#REF!</definedName>
    <definedName name="Q_Oct_Dec_17_total_jobs">#REF!</definedName>
    <definedName name="Q_Oct_Dec_17_total_procurement">#REF!</definedName>
    <definedName name="Q_Oct_Dec_17_total_revenue">#REF!</definedName>
    <definedName name="Q_Oct_Dec_17_women_owned_vendor_procurement">#REF!</definedName>
    <definedName name="Q_Oct_Dec_18_bbbee_procurement">#REF!</definedName>
    <definedName name="Q_Oct_Dec_18_black_citizens">#REF!</definedName>
    <definedName name="Q_Oct_Dec_18_black_females">#REF!</definedName>
    <definedName name="Q_Oct_Dec_18_black_males">#REF!</definedName>
    <definedName name="Q_Oct_Dec_18_citizens">#REF!</definedName>
    <definedName name="Q_Oct_Dec_18_enterprise_development_contributions">#REF!</definedName>
    <definedName name="Q_Oct_Dec_18_enterprise_development_contributions_local_community">#REF!</definedName>
    <definedName name="Q_Oct_Dec_18_enterprise_development_contributions_other">#REF!</definedName>
    <definedName name="Q_Oct_Dec_18_enterprise_development_contributions_province">#REF!</definedName>
    <definedName name="Q_Oct_Dec_18_enterprise_development_contributions_RSA">#REF!</definedName>
    <definedName name="Q_Oct_Dec_18_local_communities">#REF!</definedName>
    <definedName name="Q_Oct_Dec_18_local_content">#REF!</definedName>
    <definedName name="Q_Oct_Dec_18_project_value">#REF!</definedName>
    <definedName name="Q_Oct_Dec_18_qse_and_eme_procurement">#REF!</definedName>
    <definedName name="Q_Oct_Dec_18_shareholding_black_people">#REF!</definedName>
    <definedName name="Q_Oct_Dec_18_shareholding_epc">#REF!</definedName>
    <definedName name="Q_Oct_Dec_18_shareholding_local_communities">#REF!</definedName>
    <definedName name="Q_Oct_Dec_18_shareholding_operations">#REF!</definedName>
    <definedName name="Q_Oct_Dec_18_skilled_black_people">#REF!</definedName>
    <definedName name="Q_Oct_Dec_18_skilled_employees">#REF!</definedName>
    <definedName name="Q_Oct_Dec_18_socio_economic_development_contributions">#REF!</definedName>
    <definedName name="Q_Oct_Dec_18_socio_economic_development_contributions_local_community">#REF!</definedName>
    <definedName name="Q_Oct_Dec_18_socio_economic_development_contributions_other">#REF!</definedName>
    <definedName name="Q_Oct_Dec_18_socio_economic_development_contributions_province">#REF!</definedName>
    <definedName name="Q_Oct_Dec_18_socio_economic_development_contributions_RSA">#REF!</definedName>
    <definedName name="Q_Oct_Dec_18_top_management">#REF!</definedName>
    <definedName name="Q_Oct_Dec_18_total_jobs">#REF!</definedName>
    <definedName name="Q_Oct_Dec_18_total_procurement">#REF!</definedName>
    <definedName name="Q_Oct_Dec_18_total_revenue">#REF!</definedName>
    <definedName name="Q_Oct_Dec_18_women_owned_vendor_procurement">#REF!</definedName>
    <definedName name="Q_Oct_Dec_19_bbbee_procurement">#REF!</definedName>
    <definedName name="Q_Oct_Dec_19_black_citizens">#REF!</definedName>
    <definedName name="Q_Oct_Dec_19_black_females">#REF!</definedName>
    <definedName name="Q_Oct_Dec_19_black_males">#REF!</definedName>
    <definedName name="Q_Oct_Dec_19_citizens">#REF!</definedName>
    <definedName name="Q_Oct_Dec_19_enterprise_development_contributions">#REF!</definedName>
    <definedName name="Q_Oct_Dec_19_enterprise_development_contributions_local_community">#REF!</definedName>
    <definedName name="Q_Oct_Dec_19_enterprise_development_contributions_other">#REF!</definedName>
    <definedName name="Q_Oct_Dec_19_enterprise_development_contributions_province">#REF!</definedName>
    <definedName name="Q_Oct_Dec_19_enterprise_development_contributions_RSA">#REF!</definedName>
    <definedName name="Q_Oct_Dec_19_local_communities">#REF!</definedName>
    <definedName name="Q_Oct_Dec_19_local_content">#REF!</definedName>
    <definedName name="Q_Oct_Dec_19_project_value">#REF!</definedName>
    <definedName name="Q_Oct_Dec_19_qse_and_eme_procurement">#REF!</definedName>
    <definedName name="Q_Oct_Dec_19_shareholding_black_people">#REF!</definedName>
    <definedName name="Q_Oct_Dec_19_shareholding_epc">#REF!</definedName>
    <definedName name="Q_Oct_Dec_19_shareholding_local_communities">#REF!</definedName>
    <definedName name="Q_Oct_Dec_19_shareholding_operations">#REF!</definedName>
    <definedName name="Q_Oct_Dec_19_skilled_black_people">#REF!</definedName>
    <definedName name="Q_Oct_Dec_19_skilled_employees">#REF!</definedName>
    <definedName name="Q_Oct_Dec_19_socio_economic_development_contributions">#REF!</definedName>
    <definedName name="Q_Oct_Dec_19_socio_economic_development_contributions_local_community">#REF!</definedName>
    <definedName name="Q_Oct_Dec_19_socio_economic_development_contributions_other">#REF!</definedName>
    <definedName name="Q_Oct_Dec_19_socio_economic_development_contributions_province">#REF!</definedName>
    <definedName name="Q_Oct_Dec_19_socio_economic_development_contributions_RSA">#REF!</definedName>
    <definedName name="Q_Oct_Dec_19_top_management">#REF!</definedName>
    <definedName name="Q_Oct_Dec_19_total_jobs">#REF!</definedName>
    <definedName name="Q_Oct_Dec_19_total_procurement">#REF!</definedName>
    <definedName name="Q_Oct_Dec_19_total_revenue">#REF!</definedName>
    <definedName name="Q_Oct_Dec_19_women_owned_vendor_procurement">#REF!</definedName>
    <definedName name="Q1_bbbee_procurement">#REF!</definedName>
    <definedName name="Q1_black_citizens">#REF!</definedName>
    <definedName name="Q1_black_citizens.o">'[110]QO Operations'!$N$23</definedName>
    <definedName name="Q1_black_females">#REF!</definedName>
    <definedName name="Q1_black_females.o">'[48]QO Operations'!$N$36</definedName>
    <definedName name="Q1_black_males">#REF!</definedName>
    <definedName name="Q1_citizens">#REF!</definedName>
    <definedName name="Q1_citizens.o">'[110]QO Operations'!$N$22</definedName>
    <definedName name="Q1_diasbled_procurement">#REF!</definedName>
    <definedName name="Q1_disabled_employees">#REF!</definedName>
    <definedName name="Q1_employees_rural_areas">#REF!</definedName>
    <definedName name="Q1_EndDate">[29]Assumptions!$F$37</definedName>
    <definedName name="Q1_enterprise_development_contributions">#REF!</definedName>
    <definedName name="Q1_enterprise_development_contributions_local_community">#REF!</definedName>
    <definedName name="Q1_enterprise_development_contributions_other">#REF!</definedName>
    <definedName name="Q1_enterprise_development_contributions_province">#REF!</definedName>
    <definedName name="Q1_enterprise_development_contributions_RSA">#REF!</definedName>
    <definedName name="Q1_interns">#REF!</definedName>
    <definedName name="Q1_interns_youth">#REF!</definedName>
    <definedName name="Q1_local_communities">#REF!</definedName>
    <definedName name="Q1_local_communities.o">'[110]QO Operations'!$N$26</definedName>
    <definedName name="Q1_local_content">#REF!</definedName>
    <definedName name="Q1_project_value">#REF!</definedName>
    <definedName name="Q1_qse_and_eme_procurement">#REF!</definedName>
    <definedName name="Q1_shareholding_black_people">#REF!</definedName>
    <definedName name="Q1_shareholding_epc">#REF!</definedName>
    <definedName name="Q1_shareholding_local_communities">#REF!</definedName>
    <definedName name="Q1_shareholding_operations">#REF!</definedName>
    <definedName name="Q1_skilled_black_people">#REF!</definedName>
    <definedName name="Q1_skilled_black_people.o">'[110]QO Operations'!$N$25</definedName>
    <definedName name="Q1_skilled_employees">#REF!</definedName>
    <definedName name="Q1_skilled_employees.o">'[110]QO Operations'!$N$24</definedName>
    <definedName name="Q1_socio_economic_development_contributions">#REF!</definedName>
    <definedName name="Q1_socio_economic_development_contributions_local_community">#REF!</definedName>
    <definedName name="Q1_socio_economic_development_contributions_other">#REF!</definedName>
    <definedName name="Q1_socio_economic_development_contributions_province">#REF!</definedName>
    <definedName name="Q1_socio_economic_development_contributions_RSA">#REF!</definedName>
    <definedName name="Q1_top_management">#REF!</definedName>
    <definedName name="Q1_top_management.o">'[48]QO Operations'!$N$33</definedName>
    <definedName name="Q1_total_jobs">#REF!</definedName>
    <definedName name="Q1_total_jobs.o">'[110]QO Operations'!$N$21</definedName>
    <definedName name="Q1_total_procurement">#REF!</definedName>
    <definedName name="Q1_total_revenue">#REF!</definedName>
    <definedName name="Q1_women_employees">#REF!</definedName>
    <definedName name="Q1_women_owned_vendor_procurement">#REF!</definedName>
    <definedName name="Q1_women_procurement">#REF!</definedName>
    <definedName name="Q1_youth_employess">#REF!</definedName>
    <definedName name="Q1_youth_procurement">#REF!</definedName>
    <definedName name="Q2_EndDate">[29]Assumptions!$F$38</definedName>
    <definedName name="Q21_black_females.o">'[48]QO Operations'!$BV$36</definedName>
    <definedName name="Q21_top_management.o">'[48]QO Operations'!$BV$33</definedName>
    <definedName name="Q3_EndDate">[29]Assumptions!$F$39</definedName>
    <definedName name="Q4_EndDate">[29]Assumptions!$F$40</definedName>
    <definedName name="Q5_bbbee_procurement">#REF!</definedName>
    <definedName name="Q5_black_citizens">#REF!</definedName>
    <definedName name="Q5_black_females">#REF!</definedName>
    <definedName name="Q5_black_males">#REF!</definedName>
    <definedName name="Q5_citizens">#REF!</definedName>
    <definedName name="Q5_diasbled_procurement">#REF!</definedName>
    <definedName name="Q5_disabled_employees">#REF!</definedName>
    <definedName name="Q5_employees_rural_areas">#REF!</definedName>
    <definedName name="Q5_enterprise_development_contributions">#REF!</definedName>
    <definedName name="Q5_enterprise_development_contributions_local_community">#REF!</definedName>
    <definedName name="Q5_enterprise_development_contributions_other">#REF!</definedName>
    <definedName name="Q5_enterprise_development_contributions_province">#REF!</definedName>
    <definedName name="Q5_enterprise_development_contributions_RSA">#REF!</definedName>
    <definedName name="Q5_interns">#REF!</definedName>
    <definedName name="Q5_interns_youth">#REF!</definedName>
    <definedName name="Q5_local_communities">#REF!</definedName>
    <definedName name="Q5_local_content">#REF!</definedName>
    <definedName name="Q5_project_value">#REF!</definedName>
    <definedName name="Q5_qse_and_eme_procurement">#REF!</definedName>
    <definedName name="Q5_shareholding_black_people">#REF!</definedName>
    <definedName name="Q5_shareholding_epc">#REF!</definedName>
    <definedName name="Q5_shareholding_local_communities">#REF!</definedName>
    <definedName name="Q5_shareholding_operations">#REF!</definedName>
    <definedName name="Q5_skilled_black_people">#REF!</definedName>
    <definedName name="Q5_skilled_employees">#REF!</definedName>
    <definedName name="Q5_socio_economic_development_contributions">#REF!</definedName>
    <definedName name="Q5_socio_economic_development_contributions_local_community">#REF!</definedName>
    <definedName name="Q5_socio_economic_development_contributions_other">#REF!</definedName>
    <definedName name="Q5_socio_economic_development_contributions_province">#REF!</definedName>
    <definedName name="Q5_socio_economic_development_contributions_RSA">#REF!</definedName>
    <definedName name="Q5_top_management">#REF!</definedName>
    <definedName name="Q5_total_jobs">#REF!</definedName>
    <definedName name="Q5_total_procurement">#REF!</definedName>
    <definedName name="Q5_total_revenue">#REF!</definedName>
    <definedName name="Q5_women_employees">#REF!</definedName>
    <definedName name="Q5_women_owned_vendor_procurement">#REF!</definedName>
    <definedName name="Q5_women_procurement">#REF!</definedName>
    <definedName name="Q5_youth_employess">#REF!</definedName>
    <definedName name="Q5_youth_procurement">#REF!</definedName>
    <definedName name="Q6_bbbee_procurement">#REF!</definedName>
    <definedName name="Q6_black_citizens">#REF!</definedName>
    <definedName name="Q6_black_females">#REF!</definedName>
    <definedName name="Q6_black_males">#REF!</definedName>
    <definedName name="Q6_citizens">#REF!</definedName>
    <definedName name="Q6_diasbled_procurement">#REF!</definedName>
    <definedName name="Q6_disabled_employees">#REF!</definedName>
    <definedName name="Q6_employees_rural_areas">#REF!</definedName>
    <definedName name="Q6_enterprise_development_contributions">#REF!</definedName>
    <definedName name="Q6_enterprise_development_contributions_local_community">#REF!</definedName>
    <definedName name="Q6_enterprise_development_contributions_other">#REF!</definedName>
    <definedName name="Q6_enterprise_development_contributions_province">#REF!</definedName>
    <definedName name="Q6_enterprise_development_contributions_RSA">#REF!</definedName>
    <definedName name="Q6_interns">#REF!</definedName>
    <definedName name="Q6_interns_youth">#REF!</definedName>
    <definedName name="Q6_local_communities">#REF!</definedName>
    <definedName name="Q6_local_content">#REF!</definedName>
    <definedName name="Q6_project_value">#REF!</definedName>
    <definedName name="Q6_qse_and_eme_procurement">#REF!</definedName>
    <definedName name="Q6_shareholding_black_people">#REF!</definedName>
    <definedName name="Q6_shareholding_epc">#REF!</definedName>
    <definedName name="Q6_shareholding_local_communities">#REF!</definedName>
    <definedName name="Q6_shareholding_operations">#REF!</definedName>
    <definedName name="Q6_skilled_black_people">#REF!</definedName>
    <definedName name="Q6_skilled_employees">#REF!</definedName>
    <definedName name="Q6_socio_economic_development_contributions">#REF!</definedName>
    <definedName name="Q6_socio_economic_development_contributions_local_community">#REF!</definedName>
    <definedName name="Q6_socio_economic_development_contributions_other">#REF!</definedName>
    <definedName name="Q6_socio_economic_development_contributions_province">#REF!</definedName>
    <definedName name="Q6_socio_economic_development_contributions_RSA">#REF!</definedName>
    <definedName name="Q6_top_management">#REF!</definedName>
    <definedName name="Q6_total_jobs">#REF!</definedName>
    <definedName name="Q6_total_procurement">#REF!</definedName>
    <definedName name="Q6_total_revenue">#REF!</definedName>
    <definedName name="Q6_women_employees">#REF!</definedName>
    <definedName name="Q6_women_owned_vendor_procurement">#REF!</definedName>
    <definedName name="Q6_women_procurement">#REF!</definedName>
    <definedName name="Q6_youth_employess">#REF!</definedName>
    <definedName name="Q6_youth_procurement">#REF!</definedName>
    <definedName name="Q7_bbbee_procurement">#REF!</definedName>
    <definedName name="Q7_black_citizens">#REF!</definedName>
    <definedName name="Q7_black_females">#REF!</definedName>
    <definedName name="Q7_black_males">#REF!</definedName>
    <definedName name="Q7_citizens">#REF!</definedName>
    <definedName name="Q7_diasbled_procurement">#REF!</definedName>
    <definedName name="Q7_disabled_employees">#REF!</definedName>
    <definedName name="Q7_employees_rural_areas">#REF!</definedName>
    <definedName name="Q7_enterprise_development_contributions">#REF!</definedName>
    <definedName name="Q7_enterprise_development_contributions_local_community">#REF!</definedName>
    <definedName name="Q7_enterprise_development_contributions_other">#REF!</definedName>
    <definedName name="Q7_enterprise_development_contributions_province">#REF!</definedName>
    <definedName name="Q7_enterprise_development_contributions_RSA">#REF!</definedName>
    <definedName name="Q7_interns">#REF!</definedName>
    <definedName name="Q7_interns_youth">#REF!</definedName>
    <definedName name="Q7_local_communities">#REF!</definedName>
    <definedName name="Q7_local_content">#REF!</definedName>
    <definedName name="Q7_project_value">#REF!</definedName>
    <definedName name="Q7_qse_and_eme_procurement">#REF!</definedName>
    <definedName name="Q7_shareholding_black_people">#REF!</definedName>
    <definedName name="Q7_shareholding_epc">#REF!</definedName>
    <definedName name="Q7_shareholding_local_communities">#REF!</definedName>
    <definedName name="Q7_shareholding_operations">#REF!</definedName>
    <definedName name="Q7_skilled_black_people">#REF!</definedName>
    <definedName name="Q7_skilled_employees">#REF!</definedName>
    <definedName name="Q7_socio_economic_development_contributions">#REF!</definedName>
    <definedName name="Q7_socio_economic_development_contributions_local_community">#REF!</definedName>
    <definedName name="Q7_socio_economic_development_contributions_other">#REF!</definedName>
    <definedName name="Q7_socio_economic_development_contributions_province">#REF!</definedName>
    <definedName name="Q7_socio_economic_development_contributions_RSA">#REF!</definedName>
    <definedName name="Q7_top_management">#REF!</definedName>
    <definedName name="Q7_total_jobs">#REF!</definedName>
    <definedName name="Q7_total_procurement">#REF!</definedName>
    <definedName name="Q7_total_revenue">#REF!</definedName>
    <definedName name="Q7_women_employees">#REF!</definedName>
    <definedName name="Q7_women_owned_vendor_procurement">#REF!</definedName>
    <definedName name="Q7_women_procurement">#REF!</definedName>
    <definedName name="Q7_youth_employess">#REF!</definedName>
    <definedName name="Q7_youth_procurement">#REF!</definedName>
    <definedName name="Q9_black_females.o">'[48]QO Operations'!$AL$36</definedName>
    <definedName name="Q9_black_males.o">'[48]QO Operations'!$AL$35</definedName>
    <definedName name="Q9_top_management.o">'[48]QO Operations'!$AL$33</definedName>
    <definedName name="qcorg">#REF!</definedName>
    <definedName name="QDS">#REF!</definedName>
    <definedName name="qg" hidden="1">{#N/A,#N/A,FALSE,"RESUMEN ECON.";#N/A,#N/A,FALSE,"Costos de R.H.";#N/A,#N/A,FALSE,"COSTO HW";#N/A,#N/A,FALSE,"CUADROS";#N/A,#N/A,FALSE,"SCADA´s";#N/A,#N/A,FALSE,"PRECIOS EQUIPOS"}</definedName>
    <definedName name="qq">#REF!</definedName>
    <definedName name="qqq">qqq</definedName>
    <definedName name="qqqq" hidden="1">{"'장비'!$A$3:$M$12"}</definedName>
    <definedName name="QS_NAME">'[33]INFORMATION SHEET'!$B$16</definedName>
    <definedName name="QS_Title">'[40]INFORMATION SHEET'!$B$21</definedName>
    <definedName name="qse_and_eme_procurement.c">'[48]Commitment as per submission'!$D$83</definedName>
    <definedName name="qse_and_eme_procurement.cons">'[49]Commitment as per submission'!$D$130</definedName>
    <definedName name="qse_and_eme_procurement.o">'[48]Commitment as per submission'!$E$83</definedName>
    <definedName name="QtrSheetStartDate">[29]Assumptions!$F$18</definedName>
    <definedName name="QUA_F_1">'[73]Dati Caricati'!$E$7:$E$109</definedName>
    <definedName name="QUA_F_2">'[73]Dati Caricati'!$E$113:$E$335</definedName>
    <definedName name="QUA_F_3">'[73]Dati Caricati'!$E$339:$E$362</definedName>
    <definedName name="QUA_F_4">'[73]Dati Caricati'!$E$366:$E$441</definedName>
    <definedName name="QUA_F_5">'[73]Dati Caricati'!$E$445:$E$449</definedName>
    <definedName name="QUA_F_6">'[73]Dati Caricati'!$E$453:$E$467</definedName>
    <definedName name="QUA_P_1">'[73]Dati Caricati'!$D$7:$D$109</definedName>
    <definedName name="QUA_P_2">'[73]Dati Caricati'!$D$113:$D$335</definedName>
    <definedName name="QUA_P_3">'[73]Dati Caricati'!$D$339:$D$362</definedName>
    <definedName name="QUA_P_4">'[73]Dati Caricati'!$D$366:$D$441</definedName>
    <definedName name="QUA_P_5">'[73]Dati Caricati'!$D$445:$D$449</definedName>
    <definedName name="QUA_P_6">'[73]Dati Caricati'!$D$453:$D$467</definedName>
    <definedName name="QUA_R_1">'[73]Dati Caricati'!$F$7:$F$109</definedName>
    <definedName name="QUA_R_2">'[73]Dati Caricati'!$F$113:$F$335</definedName>
    <definedName name="QUA_R_3">'[73]Dati Caricati'!$F$339:$F$362</definedName>
    <definedName name="QUA_R_4">'[73]Dati Caricati'!$F$366:$F$441</definedName>
    <definedName name="QUA_R_5">'[73]Dati Caricati'!$F$445:$F$449</definedName>
    <definedName name="QUA_R_6">'[73]Dati Caricati'!$F$453:$F$467</definedName>
    <definedName name="QUA_V_1">'[73]Dati Caricati'!$G$7:$G$109</definedName>
    <definedName name="QUA_V_2">'[73]Dati Caricati'!$G$113:$G$335</definedName>
    <definedName name="QUA_V_3">'[73]Dati Caricati'!$G$339:$G$362</definedName>
    <definedName name="QUA_V_4">'[73]Dati Caricati'!$G$366:$G$441</definedName>
    <definedName name="QUA_V_5">'[73]Dati Caricati'!$G$445:$G$449</definedName>
    <definedName name="QUA_V_6">'[73]Dati Caricati'!$G$453:$G$467</definedName>
    <definedName name="Quarterly">[34]StaticAssum!$F$913</definedName>
    <definedName name="Quarters">[60]Validations!$H$2:$H$11</definedName>
    <definedName name="qw" hidden="1">{#N/A,#N/A,TRUE,"Cover";#N/A,#N/A,TRUE,"Conts";#N/A,#N/A,TRUE,"VOS";#N/A,#N/A,TRUE,"Warrington";#N/A,#N/A,TRUE,"Widnes"}</definedName>
    <definedName name="qwd" hidden="1">{"'장비'!$A$3:$M$12"}</definedName>
    <definedName name="qwe" hidden="1">{"'장비'!$A$3:$M$12"}</definedName>
    <definedName name="QWER" hidden="1">{#N/A,#N/A,FALSE,"CCTV"}</definedName>
    <definedName name="QWERT" hidden="1">{#N/A,#N/A,FALSE,"CCTV"}</definedName>
    <definedName name="QWQWQ" hidden="1">{"'장비'!$A$3:$M$12"}</definedName>
    <definedName name="R___ExchangeRate_Switch">[29]Assumptions!$F$593</definedName>
    <definedName name="R_₤_ExchangeRate_Switch">[29]Assumptions!$F$611</definedName>
    <definedName name="R_€_ExchangeRate_Switch">[29]Assumptions!$F$602</definedName>
    <definedName name="Race">[56]Key!#REF!</definedName>
    <definedName name="RampUpAmount">[29]Assumptions!$F$454</definedName>
    <definedName name="RANGE">'[66]f95 front'!#REF!</definedName>
    <definedName name="Range_MonthNames">#REF!</definedName>
    <definedName name="Range_MonthNo.">#REF!</definedName>
    <definedName name="Range_Unit">#REF!</definedName>
    <definedName name="Range_UnitNames">#REF!</definedName>
    <definedName name="Range_Units">#REF!</definedName>
    <definedName name="Range_YearNames">#REF!</definedName>
    <definedName name="rarewt" hidden="1">{#N/A,#N/A,FALSE,"CCTV"}</definedName>
    <definedName name="Ratio_Dates">[65]Ratios_Q!$G$4:$DI$4</definedName>
    <definedName name="RCOM">[28]Heads!$B$67:$W$69</definedName>
    <definedName name="RE_Adv_Fee">'[20]Static Assumptions'!$F$58</definedName>
    <definedName name="REAC">[28]Heads!$B$31:$W$33</definedName>
    <definedName name="RealDiscountRate">[29]Assumptions!$F$353</definedName>
    <definedName name="ReconStatus">[111]ScheduleSummary!$G$134</definedName>
    <definedName name="_xlnm.Recorder" hidden="1">#REF!</definedName>
    <definedName name="RECORDTYPE">'[112]Global Values'!$N$2:$N$4</definedName>
    <definedName name="Reduce_Margin_Switch">[34]StaticAssum!$F$755</definedName>
    <definedName name="Reduce_Margins">[34]StaticAssum!$F$755</definedName>
    <definedName name="Reduced_Margin">[65]StaticAssum!$F$499</definedName>
    <definedName name="Reduced_Tariff_Post_Refi">[65]StaticAssum!$F$547</definedName>
    <definedName name="Reduced_Tariff_Switch">[65]StaticAssum!$F$549</definedName>
    <definedName name="Ref">#REF!</definedName>
    <definedName name="Refi_Cap_End">[30]TimedAssum!$C$655</definedName>
    <definedName name="Refi_Cap_Rate">[30]TimedAssum!$C$656</definedName>
    <definedName name="Refi_Cap_Start">[30]TimedAssum!$C$654</definedName>
    <definedName name="Refi_Effective_Date">[65]StaticAssum!$F$470</definedName>
    <definedName name="Refi_Facility">[65]StaticAssum!$F$517</definedName>
    <definedName name="Refi_Hedge_Switch">[65]StaticAssum!$F$509</definedName>
    <definedName name="Refi_Overlay_Switch">[65]StaticAssum!$F$515</definedName>
    <definedName name="Refi_Sub_Mgn">[35]StaticAssum!$F$914</definedName>
    <definedName name="Refi_Swap_End">[30]TimedAssum!$C$650</definedName>
    <definedName name="Refi_Swap_Rate">[30]TimedAssum!$C$651</definedName>
    <definedName name="Refi_Swap_Start">[30]TimedAssum!$C$649</definedName>
    <definedName name="RefiAmount">[29]Assumptions!$F$394</definedName>
    <definedName name="RefiDate">[43]Assumptions!$F$396</definedName>
    <definedName name="Refinance_Costs">[35]StaticAssum!$F$758</definedName>
    <definedName name="Refinance_Date">[34]StaticAssum!$F$745</definedName>
    <definedName name="Refinance_Facility_Switch">[34]StaticAssum!$F$747</definedName>
    <definedName name="Refinance_Quantum">[35]StaticAssum!$F$769</definedName>
    <definedName name="Refinance_Scenario">[34]StaticAssum!$F$743</definedName>
    <definedName name="Refinance_Switch_Margin_Red">[35]StaticAssum!$F$723</definedName>
    <definedName name="RefiSenior_Switch">[65]StaticAssum!$F$494</definedName>
    <definedName name="reg_number">#REF!</definedName>
    <definedName name="Regionwise" hidden="1">{"Curves","Chart 4","Curves Graphique 4"}</definedName>
    <definedName name="Release1">[29]Assumptions!$F$455</definedName>
    <definedName name="Release2">[29]Assumptions!$F$456</definedName>
    <definedName name="Remove_Collar">[34]StaticAssum!$F$761</definedName>
    <definedName name="Ren" hidden="1">{"page1",#N/A,FALSE,"Taean 1&amp;2";"page2",#N/A,FALSE,"Taean 1&amp;2"}</definedName>
    <definedName name="RepayFrequency">'[20]Static Assumptions'!$F$34</definedName>
    <definedName name="repContractor" localSheetId="1">'[85]General Inputs'!$D$7</definedName>
    <definedName name="repContractor">'[86]General Inputs'!$D$7</definedName>
    <definedName name="repLevel" localSheetId="1">'[85]General Inputs'!$D$4</definedName>
    <definedName name="repLevel">'[113]General Inputs'!$D$4</definedName>
    <definedName name="Report">'[114]Global Values'!$C$31:$C$33</definedName>
    <definedName name="report3">#REF!</definedName>
    <definedName name="report4">#REF!</definedName>
    <definedName name="report5">#REF!</definedName>
    <definedName name="ReportType">'[76]Global Values'!$C$31:$C$33</definedName>
    <definedName name="repProject" localSheetId="1">'[85]General Inputs'!$D$6</definedName>
    <definedName name="repProject">'[86]General Inputs'!$D$6</definedName>
    <definedName name="repProjID">#REF!</definedName>
    <definedName name="RES">[77]Report!#REF!</definedName>
    <definedName name="Rest_of_Africa">#REF!</definedName>
    <definedName name="Rest_of_World">#REF!</definedName>
    <definedName name="Rev">'[37]Summary Costo h'!$C$10</definedName>
    <definedName name="REV_CPL">[28]Curves!$M$60</definedName>
    <definedName name="Rev_Scen">'[20]Static Assumptions'!$F$14</definedName>
    <definedName name="Revenue_Index_Month">'[20]Static Assumptions'!$F$683</definedName>
    <definedName name="Revenue_Index_Period">'[20]Static Assumptions'!$F$682</definedName>
    <definedName name="RevLag">[29]Assumptions!$F$167</definedName>
    <definedName name="rft" hidden="1">{#N/A,#N/A,TRUE,"RESUMEN ECON.";#N/A,#N/A,TRUE,"Costos de R.H.";#N/A,#N/A,TRUE,"COSTO HW";#N/A,#N/A,TRUE,"CUADROS";#N/A,#N/A,TRUE,"SCADA´s";#N/A,#N/A,TRUE,"PRECIOS EQUIPOS"}</definedName>
    <definedName name="rgxs">[89]cl!$F$426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d" hidden="1">{#N/A,#N/A,FALSE,"CCTV"}</definedName>
    <definedName name="RNAO" hidden="1">{"'장비'!$A$3:$M$12"}</definedName>
    <definedName name="RO_리스" hidden="1">{"'장비'!$A$3:$M$12"}</definedName>
    <definedName name="Rome.AUD.Info.Table">'[44]1.  GIF'!#REF!</definedName>
    <definedName name="Rome.AUD.Table">'[44]1.  GIF'!#REF!</definedName>
    <definedName name="Rome.Inv.AUD">'[44]1.  GIF'!#REF!</definedName>
    <definedName name="Roulage" hidden="1">{"'ID(2)'!$E$1:$N$4"}</definedName>
    <definedName name="Rounding">0.000001</definedName>
    <definedName name="ROW_7F">[28]Dbase!$AJ$6</definedName>
    <definedName name="ROW_7I">[28]Dbase!$AJ$5</definedName>
    <definedName name="ROW_BOF">[28]Dbase!$A$11</definedName>
    <definedName name="ROW_FIL">[28]Dbase!$B$791</definedName>
    <definedName name="ROW_MAX">[28]Dbase!$A$12</definedName>
    <definedName name="ROW_TOF">[28]Dbase!$A$10</definedName>
    <definedName name="RPUM">[28]Heads!$B$59:$W$61</definedName>
    <definedName name="rr" hidden="1">{"Portada",#N/A,FALSE,"Pres";"PL",#N/A,FALSE,"P&amp;L";"SFC",#N/A,FALSE,"SFC";"CE",#N/A,FALSE,"Capital Employed";"M+1",#N/A,FALSE,"Prev. (M+1)";"TRI",#N/A,FALSE,"Prev. Trim."}</definedName>
    <definedName name="rrr">rrr</definedName>
    <definedName name="rrrrr" hidden="1">{"'장비'!$A$3:$M$12"}</definedName>
    <definedName name="rrrrrrrr" hidden="1">{"'장비'!$A$3:$M$12"}</definedName>
    <definedName name="rtgryghrtghbfgh" hidden="1">{#N/A,#N/A,FALSE,"RESUMEN ECON.";#N/A,#N/A,FALSE,"Costos de R.H.";#N/A,#N/A,FALSE,"COSTO HW";#N/A,#N/A,FALSE,"CUADROS";#N/A,#N/A,FALSE,"SCADA´s";#N/A,#N/A,FALSE,"PRECIOS EQUIPOS"}</definedName>
    <definedName name="rtiuiikuyioujk" hidden="1">{#N/A,#N/A,FALSE,"RESUMEN ECON.";#N/A,#N/A,FALSE,"Costos de R.H.";#N/A,#N/A,FALSE,"COSTO HW";#N/A,#N/A,FALSE,"CUADROS";#N/A,#N/A,FALSE,"SCADA´s";#N/A,#N/A,FALSE,"PRECIOS EQUIPOS"}</definedName>
    <definedName name="rtiuyikuykyuoik" hidden="1">{#N/A,#N/A,FALSE,"RESUMEN ECON.";#N/A,#N/A,FALSE,"Costos de R.H.";#N/A,#N/A,FALSE,"COSTO HW";#N/A,#N/A,FALSE,"CUADROS";#N/A,#N/A,FALSE,"SCADA´s";#N/A,#N/A,FALSE,"PRECIOS EQUIPOS"}</definedName>
    <definedName name="rtrtr" hidden="1">{"Drawing&amp;Homo.result",#N/A,FALSE,"Greco Hom. and BOM"}</definedName>
    <definedName name="rtu" hidden="1">{#N/A,#N/A,TRUE,"RESUMEN ECON.";#N/A,#N/A,TRUE,"Costos de R.H.";#N/A,#N/A,TRUE,"COSTO HW";#N/A,#N/A,TRUE,"CUADROS";#N/A,#N/A,TRUE,"SCADA´s";#N/A,#N/A,TRUE,"PRECIOS EQUIPOS"}</definedName>
    <definedName name="rtuiyuikuykouikmfg" hidden="1">{#N/A,#N/A,TRUE,"RESUMEN ECON.";#N/A,#N/A,TRUE,"Costos de R.H.";#N/A,#N/A,TRUE,"COSTO HW";#N/A,#N/A,TRUE,"CUADROS";#N/A,#N/A,TRUE,"SCADA´s";#N/A,#N/A,TRUE,"PRECIOS EQUIPOS"}</definedName>
    <definedName name="rtuiyujkytiuikjtyui" hidden="1">{#N/A,#N/A,TRUE,"RESUMEN ECON.";#N/A,#N/A,TRUE,"Costos de R.H.";#N/A,#N/A,TRUE,"COSTO HW";#N/A,#N/A,TRUE,"CUADROS";#N/A,#N/A,TRUE,"SCADA´s";#N/A,#N/A,TRUE,"PRECIOS EQUIPOS"}</definedName>
    <definedName name="RTYE" hidden="1">{"'장비'!$A$3:$M$12"}</definedName>
    <definedName name="rtyjurtiuykjhk" hidden="1">{#N/A,#N/A,TRUE,"RESUMEN ECON.";#N/A,#N/A,TRUE,"Costos de R.H.";#N/A,#N/A,TRUE,"COSTO HW";#N/A,#N/A,TRUE,"CUADROS";#N/A,#N/A,TRUE,"SCADA´s";#N/A,#N/A,TRUE,"PRECIOS EQUIPOS"}</definedName>
    <definedName name="rtytry" hidden="1">{"'장비'!$A$3:$M$12"}</definedName>
    <definedName name="rtyurtyjrt6urtutyui" hidden="1">{#N/A,#N/A,FALSE,"RESUMEN ECON.";#N/A,#N/A,FALSE,"Costos de R.H.";#N/A,#N/A,FALSE,"COSTO HW";#N/A,#N/A,FALSE,"CUADROS";#N/A,#N/A,FALSE,"SCADA´s";#N/A,#N/A,FALSE,"PRECIOS EQUIPOS"}</definedName>
    <definedName name="rtyurtyjrtyuujhjrtyuj" hidden="1">{#N/A,#N/A,FALSE,"RESUMEN ECON.";#N/A,#N/A,FALSE,"Costos de R.H.";#N/A,#N/A,FALSE,"COSTO HW";#N/A,#N/A,FALSE,"CUADROS";#N/A,#N/A,FALSE,"SCADA´s";#N/A,#N/A,FALSE,"PRECIOS EQUIPOS"}</definedName>
    <definedName name="rtyuyuiujnhgfju" hidden="1">{#N/A,#N/A,FALSE,"RESUMEN ECON.";#N/A,#N/A,FALSE,"Costos de R.H.";#N/A,#N/A,FALSE,"COSTO HW";#N/A,#N/A,FALSE,"CUADROS";#N/A,#N/A,FALSE,"SCADA´s";#N/A,#N/A,FALSE,"PRECIOS EQUIPOS"}</definedName>
    <definedName name="ryuiuykjjjghfjghj" hidden="1">{#N/A,#N/A,TRUE,"RESUMEN ECON.";#N/A,#N/A,TRUE,"Costos de R.H.";#N/A,#N/A,TRUE,"COSTO HW";#N/A,#N/A,TRUE,"CUADROS";#N/A,#N/A,TRUE,"SCADA´s";#N/A,#N/A,TRUE,"PRECIOS EQUIPOS"}</definedName>
    <definedName name="S" hidden="1">{#N/A,#N/A,FALSE,"Summary Signoff";#N/A,#N/A,FALSE,"0310PRIORYR";#N/A,#N/A,FALSE,"0400";#N/A,#N/A,FALSE,"1100BANK";#N/A,#N/A,FALSE,"1400NCD";#N/A,#N/A,FALSE,"1770AMGSH";#N/A,#N/A,FALSE,"1770INTINM5";#N/A,#N/A,FALSE,"1770LOYANGSH";#N/A,#N/A,FALSE,"1770LOYANGUN";#N/A,#N/A,FALSE,"1850";#N/A,#N/A,FALSE,"3500";#N/A,#N/A,FALSE,"3555MGRFEE";#N/A,#N/A,FALSE,"3555TRUSTEE";#N/A,#N/A,FALSE,"3610";#N/A,#N/A,FALSE,"4900";#N/A,#N/A,FALSE,"5200ITA1ITA2"}</definedName>
    <definedName name="S_1" hidden="1">{#N/A,#N/A,FALSE,"Summary Signoff";#N/A,#N/A,FALSE,"0310PRIORYR";#N/A,#N/A,FALSE,"0400";#N/A,#N/A,FALSE,"1100BANK";#N/A,#N/A,FALSE,"1400NCD";#N/A,#N/A,FALSE,"1770AMGSH";#N/A,#N/A,FALSE,"1770INTINM5";#N/A,#N/A,FALSE,"1770LOYANGSH";#N/A,#N/A,FALSE,"1770LOYANGUN";#N/A,#N/A,FALSE,"1850";#N/A,#N/A,FALSE,"3500";#N/A,#N/A,FALSE,"3555MGRFEE";#N/A,#N/A,FALSE,"3555TRUSTEE";#N/A,#N/A,FALSE,"3610";#N/A,#N/A,FALSE,"4900";#N/A,#N/A,FALSE,"5200ITA1ITA2"}</definedName>
    <definedName name="S_1_1" hidden="1">{#N/A,#N/A,FALSE,"Summary Signoff";#N/A,#N/A,FALSE,"0310PRIORYR";#N/A,#N/A,FALSE,"0400";#N/A,#N/A,FALSE,"1100BANK";#N/A,#N/A,FALSE,"1400NCD";#N/A,#N/A,FALSE,"1770AMGSH";#N/A,#N/A,FALSE,"1770INTINM5";#N/A,#N/A,FALSE,"1770LOYANGSH";#N/A,#N/A,FALSE,"1770LOYANGUN";#N/A,#N/A,FALSE,"1850";#N/A,#N/A,FALSE,"3500";#N/A,#N/A,FALSE,"3555MGRFEE";#N/A,#N/A,FALSE,"3555TRUSTEE";#N/A,#N/A,FALSE,"3610";#N/A,#N/A,FALSE,"4900";#N/A,#N/A,FALSE,"5200ITA1ITA2"}</definedName>
    <definedName name="S_1_1_1" hidden="1">{#N/A,#N/A,FALSE,"Summary Signoff";#N/A,#N/A,FALSE,"0310PRIORYR";#N/A,#N/A,FALSE,"0400";#N/A,#N/A,FALSE,"1100BANK";#N/A,#N/A,FALSE,"1400NCD";#N/A,#N/A,FALSE,"1770AMGSH";#N/A,#N/A,FALSE,"1770INTINM5";#N/A,#N/A,FALSE,"1770LOYANGSH";#N/A,#N/A,FALSE,"1770LOYANGUN";#N/A,#N/A,FALSE,"1850";#N/A,#N/A,FALSE,"3500";#N/A,#N/A,FALSE,"3555MGRFEE";#N/A,#N/A,FALSE,"3555TRUSTEE";#N/A,#N/A,FALSE,"3610";#N/A,#N/A,FALSE,"4900";#N/A,#N/A,FALSE,"5200ITA1ITA2"}</definedName>
    <definedName name="S_1_1_2" hidden="1">{#N/A,#N/A,FALSE,"Summary Signoff";#N/A,#N/A,FALSE,"0310PRIORYR";#N/A,#N/A,FALSE,"0400";#N/A,#N/A,FALSE,"1100BANK";#N/A,#N/A,FALSE,"1400NCD";#N/A,#N/A,FALSE,"1770AMGSH";#N/A,#N/A,FALSE,"1770INTINM5";#N/A,#N/A,FALSE,"1770LOYANGSH";#N/A,#N/A,FALSE,"1770LOYANGUN";#N/A,#N/A,FALSE,"1850";#N/A,#N/A,FALSE,"3500";#N/A,#N/A,FALSE,"3555MGRFEE";#N/A,#N/A,FALSE,"3555TRUSTEE";#N/A,#N/A,FALSE,"3610";#N/A,#N/A,FALSE,"4900";#N/A,#N/A,FALSE,"5200ITA1ITA2"}</definedName>
    <definedName name="S_1_2" hidden="1">{#N/A,#N/A,FALSE,"Summary Signoff";#N/A,#N/A,FALSE,"0310PRIORYR";#N/A,#N/A,FALSE,"0400";#N/A,#N/A,FALSE,"1100BANK";#N/A,#N/A,FALSE,"1400NCD";#N/A,#N/A,FALSE,"1770AMGSH";#N/A,#N/A,FALSE,"1770INTINM5";#N/A,#N/A,FALSE,"1770LOYANGSH";#N/A,#N/A,FALSE,"1770LOYANGUN";#N/A,#N/A,FALSE,"1850";#N/A,#N/A,FALSE,"3500";#N/A,#N/A,FALSE,"3555MGRFEE";#N/A,#N/A,FALSE,"3555TRUSTEE";#N/A,#N/A,FALSE,"3610";#N/A,#N/A,FALSE,"4900";#N/A,#N/A,FALSE,"5200ITA1ITA2"}</definedName>
    <definedName name="S_1_3" hidden="1">{#N/A,#N/A,FALSE,"Summary Signoff";#N/A,#N/A,FALSE,"0310PRIORYR";#N/A,#N/A,FALSE,"0400";#N/A,#N/A,FALSE,"1100BANK";#N/A,#N/A,FALSE,"1400NCD";#N/A,#N/A,FALSE,"1770AMGSH";#N/A,#N/A,FALSE,"1770INTINM5";#N/A,#N/A,FALSE,"1770LOYANGSH";#N/A,#N/A,FALSE,"1770LOYANGUN";#N/A,#N/A,FALSE,"1850";#N/A,#N/A,FALSE,"3500";#N/A,#N/A,FALSE,"3555MGRFEE";#N/A,#N/A,FALSE,"3555TRUSTEE";#N/A,#N/A,FALSE,"3610";#N/A,#N/A,FALSE,"4900";#N/A,#N/A,FALSE,"5200ITA1ITA2"}</definedName>
    <definedName name="S_2" hidden="1">{#N/A,#N/A,FALSE,"Summary Signoff";#N/A,#N/A,FALSE,"0310PRIORYR";#N/A,#N/A,FALSE,"0400";#N/A,#N/A,FALSE,"1100BANK";#N/A,#N/A,FALSE,"1400NCD";#N/A,#N/A,FALSE,"1770AMGSH";#N/A,#N/A,FALSE,"1770INTINM5";#N/A,#N/A,FALSE,"1770LOYANGSH";#N/A,#N/A,FALSE,"1770LOYANGUN";#N/A,#N/A,FALSE,"1850";#N/A,#N/A,FALSE,"3500";#N/A,#N/A,FALSE,"3555MGRFEE";#N/A,#N/A,FALSE,"3555TRUSTEE";#N/A,#N/A,FALSE,"3610";#N/A,#N/A,FALSE,"4900";#N/A,#N/A,FALSE,"5200ITA1ITA2"}</definedName>
    <definedName name="S_3" hidden="1">{#N/A,#N/A,FALSE,"Summary Signoff";#N/A,#N/A,FALSE,"0310PRIORYR";#N/A,#N/A,FALSE,"0400";#N/A,#N/A,FALSE,"1100BANK";#N/A,#N/A,FALSE,"1400NCD";#N/A,#N/A,FALSE,"1770AMGSH";#N/A,#N/A,FALSE,"1770INTINM5";#N/A,#N/A,FALSE,"1770LOYANGSH";#N/A,#N/A,FALSE,"1770LOYANGUN";#N/A,#N/A,FALSE,"1850";#N/A,#N/A,FALSE,"3500";#N/A,#N/A,FALSE,"3555MGRFEE";#N/A,#N/A,FALSE,"3555TRUSTEE";#N/A,#N/A,FALSE,"3610";#N/A,#N/A,FALSE,"4900";#N/A,#N/A,FALSE,"5200ITA1ITA2"}</definedName>
    <definedName name="S_holderConstrInt">[29]Assumptions!$F$333</definedName>
    <definedName name="S_holderLoanAmortEnd">'[20]Static Assumptions'!$F$191</definedName>
    <definedName name="S_holderLoanAmortOption">'[20]Static Assumptions'!$F$183</definedName>
    <definedName name="S_holderLoanAmt">'[20]Static Assumptions'!$F$181</definedName>
    <definedName name="S_holderLoanDrawdown">'[20]Static Assumptions'!$F$180</definedName>
    <definedName name="S_holderLoanEndofIntGrace">'[20]Static Assumptions'!$F$186</definedName>
    <definedName name="S_holderLoanInt">'[20]Static Assumptions'!$F$173</definedName>
    <definedName name="S_holderLoanIntOnlyEnd">'[20]Static Assumptions'!$F$188</definedName>
    <definedName name="S_holderLoanLockUp">[29]Assumptions!$F$360</definedName>
    <definedName name="S_holderLoanMargin">'[20]Static Assumptions'!$F$174</definedName>
    <definedName name="S_holderLoanPer">'[20]Static Assumptions'!$F$172</definedName>
    <definedName name="S_holderTargetDSCR">'[20]Static Assumptions'!$F$184</definedName>
    <definedName name="S_holderTaxRate">[29]Assumptions!$F$354</definedName>
    <definedName name="s19ba">#REF!</definedName>
    <definedName name="s19bb">#REF!</definedName>
    <definedName name="s21b">[111]S21!#REF!</definedName>
    <definedName name="S23m_Switch">[29]Assumptions!$F$14</definedName>
    <definedName name="SA">[27]CODIFICATION!$A$1:$C$223</definedName>
    <definedName name="SAEng_StartDate">[29]Assumptions!$F$311</definedName>
    <definedName name="safety1">#REF!</definedName>
    <definedName name="saif">[115]Participants!$K$6:$K$21</definedName>
    <definedName name="SAIF.Cashflows">#REF!</definedName>
    <definedName name="SAIF.Counter">#REF!</definedName>
    <definedName name="SAIF.Dates">#REF!</definedName>
    <definedName name="SALES">#REF!</definedName>
    <definedName name="SALES1">#REF!</definedName>
    <definedName name="SALES2">#REF!</definedName>
    <definedName name="SALES3">#REF!</definedName>
    <definedName name="SAPBEXdnldView" hidden="1">"4AEZVJY9UF2PD2462D0KNIYAY"</definedName>
    <definedName name="SAPBEXhrIndnt" hidden="1">2</definedName>
    <definedName name="SAPBEXrevision" hidden="1">2</definedName>
    <definedName name="SAPBEXsysID" hidden="1">"PBI"</definedName>
    <definedName name="SAPBEXwbID" hidden="1">"4CRX9S4Q96BY49WVWHV2TTXJL"</definedName>
    <definedName name="SAVE">[28]Dbase!$AA$788</definedName>
    <definedName name="Scaffolding" hidden="1">{"'Break down'!$A$4"}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enario">'[20]Static Assumptions'!$F$4</definedName>
    <definedName name="SCF.Cashflows">#REF!</definedName>
    <definedName name="SCF.Counter">#REF!</definedName>
    <definedName name="SCF.Dates">#REF!</definedName>
    <definedName name="Scheduled_COD">[29]Assumptions!$F$33</definedName>
    <definedName name="scod">#REF!</definedName>
    <definedName name="Scorecard" localSheetId="1">[56]Key!$F$2:$F$5</definedName>
    <definedName name="Scorecard">[93]Key!$I$2:$I$4</definedName>
    <definedName name="Scorecards">[60]Validations!$I$2:$I$4</definedName>
    <definedName name="sCostInfl">[116]Sensitivity!$B$72</definedName>
    <definedName name="Scrolling_Increment">[100]Purple!$U$5</definedName>
    <definedName name="SD">[27]CODIFICATION!$A$1:$C$223</definedName>
    <definedName name="SDCR_Post_Refinance">'[34]Credit Docs'!$AJ$59:$DB$59</definedName>
    <definedName name="sdfdf" hidden="1">{"'장비'!$A$3:$M$12"}</definedName>
    <definedName name="sdfg" hidden="1">[6]FitOutConfCentre!#REF!</definedName>
    <definedName name="SDS">#REF!</definedName>
    <definedName name="sdsd">'[117]Costo h'!$F$3:$F$3</definedName>
    <definedName name="Security">'[20]Static Assumptions'!$F$472</definedName>
    <definedName name="SecurityCons">[29]Assumptions!$F$306</definedName>
    <definedName name="SecurityOps">[29]Assumptions!$F$307</definedName>
    <definedName name="Semi_Annual">[35]StaticAssum!$F$898</definedName>
    <definedName name="SemiAnnSheetStartDate">[29]Assumptions!$F$19</definedName>
    <definedName name="sencount" hidden="1">1</definedName>
    <definedName name="Senior_DSCR_Final">[65]Ratios_Q!$DI$29</definedName>
    <definedName name="Senior_Ext_Margin">[35]StaticAssum!$F$726</definedName>
    <definedName name="Senior_Forward_LLCR">[65]Ratios_Q!$G$88:$DI$88</definedName>
    <definedName name="Senior_Forward_LLCR_Final">[65]Ratios_Q!$DI$88</definedName>
    <definedName name="Senior_FPLCR">[65]Ratios_Q!$G$106:$DI$106</definedName>
    <definedName name="Senior_FPLCR_Final">[65]Ratios_Q!$DI$106</definedName>
    <definedName name="SEP" hidden="1">{"'장비'!$A$3:$M$12"}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W.Cashflows">[38]SEW!#REF!</definedName>
    <definedName name="SFA0_2">#REF!</definedName>
    <definedName name="SFA10_1">#REF!</definedName>
    <definedName name="SFA10_2">#REF!</definedName>
    <definedName name="SFA20_1">#REF!</definedName>
    <definedName name="SFA20_2">#REF!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s" hidden="1">{#N/A,#N/A,TRUE,"RESUMEN ECON.";#N/A,#N/A,TRUE,"Costos de R.H.";#N/A,#N/A,TRUE,"COSTO HW";#N/A,#N/A,TRUE,"CUADROS";#N/A,#N/A,TRUE,"SCADA´s";#N/A,#N/A,TRUE,"PRECIOS EQUIPOS"}</definedName>
    <definedName name="SGRP">'[23]pesi-da-iso'!#REF!</definedName>
    <definedName name="SH_PPMT_Switch">[65]StaticAssum!$F$495</definedName>
    <definedName name="share_black_epc.cons">'[49]Commitment as per submission'!$D$70</definedName>
    <definedName name="share_black_women_epc.cons">'[49]Commitment as per submission'!$D$71</definedName>
    <definedName name="share_seller_bee.cons">'[49]Commitment as per submission'!$D$67</definedName>
    <definedName name="share_seller_bee_lc.cons">'[49]Commitment as per submission'!$D$68</definedName>
    <definedName name="share_seller_bee_women.cons">'[49]Commitment as per submission'!$D$69</definedName>
    <definedName name="share_seller_rsa.cons">'[49]Commitment as per submission'!$D$66</definedName>
    <definedName name="SHESEL">'[28]Page 2'!$C$13:$C$73</definedName>
    <definedName name="SHFIAJD" hidden="1">{"Curves","Chart 3","Curves Graphique 3"}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BD_SEC3905" hidden="1">#REF!</definedName>
    <definedName name="SIG_PTBD_SES864" hidden="1">#REF!</definedName>
    <definedName name="SIG_PTBD_SES874" hidden="1">#REF!</definedName>
    <definedName name="SIG_PTBD_STC1010" hidden="1">#REF!</definedName>
    <definedName name="SIG_PTBD_STL2010" hidden="1">#REF!</definedName>
    <definedName name="SIG_PTHG_LG11" hidden="1">#REF!</definedName>
    <definedName name="SIG_PTHG_SEC3905" hidden="1">#REF!</definedName>
    <definedName name="SIG_PTHG_SES864" hidden="1">#REF!</definedName>
    <definedName name="SIG_PTHG_SES874" hidden="1">#REF!</definedName>
    <definedName name="SIG_PTHG_STC1010" hidden="1">#REF!</definedName>
    <definedName name="SIG_PTHG_STL2010" hidden="1">#REF!</definedName>
    <definedName name="SIG_SEC3905_firstLine" hidden="1">#REF!</definedName>
    <definedName name="SIG_SEC3905_H0001" hidden="1">#REF!</definedName>
    <definedName name="SIG_SEC3905_H0002" hidden="1">#REF!</definedName>
    <definedName name="SIG_SEC3905_H0003" hidden="1">#REF!</definedName>
    <definedName name="SIG_SEC3905_H0004" hidden="1">#REF!</definedName>
    <definedName name="SIG_SEC3905_H0005" hidden="1">#REF!</definedName>
    <definedName name="SIG_SEC3905_IsControlOK" hidden="1">#REF!</definedName>
    <definedName name="SIG_SEC3905_lastLine" hidden="1">#REF!</definedName>
    <definedName name="SIG_SEC3905_TITLELINE" hidden="1">#REF!</definedName>
    <definedName name="SIG_SES864_firstLine" hidden="1">#REF!</definedName>
    <definedName name="SIG_SES864_H0001" hidden="1">#REF!</definedName>
    <definedName name="SIG_SES864_H0002" hidden="1">#REF!</definedName>
    <definedName name="SIG_SES864_H0003" hidden="1">#REF!</definedName>
    <definedName name="SIG_SES864_H0004" hidden="1">#REF!</definedName>
    <definedName name="SIG_SES864_H0005" hidden="1">#REF!</definedName>
    <definedName name="SIG_SES864_IsControlOK" hidden="1">#REF!</definedName>
    <definedName name="SIG_SES864_lastLine" hidden="1">#REF!</definedName>
    <definedName name="SIG_SES864_TITLELINE" hidden="1">#REF!</definedName>
    <definedName name="SIG_SES874_firstLine" hidden="1">#REF!</definedName>
    <definedName name="SIG_SES874_H0001" hidden="1">#REF!</definedName>
    <definedName name="SIG_SES874_H0002" hidden="1">#REF!</definedName>
    <definedName name="SIG_SES874_H0003" hidden="1">#REF!</definedName>
    <definedName name="SIG_SES874_H0004" hidden="1">#REF!</definedName>
    <definedName name="SIG_SES874_H0005" hidden="1">#REF!</definedName>
    <definedName name="SIG_SES874_IsControlOK" hidden="1">#REF!</definedName>
    <definedName name="SIG_SES874_lastLine" hidden="1">#REF!</definedName>
    <definedName name="SIG_SES874_TITLELINE" hidden="1">#REF!</definedName>
    <definedName name="SIG_STC1010_firstLine" hidden="1">#REF!</definedName>
    <definedName name="SIG_STC1010_H001" hidden="1">#REF!</definedName>
    <definedName name="SIG_STC1010_H002" hidden="1">#REF!</definedName>
    <definedName name="SIG_STC1010_H003" hidden="1">#REF!</definedName>
    <definedName name="SIG_STC1010_H004" hidden="1">#REF!</definedName>
    <definedName name="SIG_STC1010_H005" hidden="1">#REF!</definedName>
    <definedName name="SIG_STC1010_IsControlOK" hidden="1">#REF!</definedName>
    <definedName name="SIG_STC1010_lastLine" hidden="1">#REF!</definedName>
    <definedName name="SIG_STC1010_TITLELINE" hidden="1">#REF!</definedName>
    <definedName name="SIG_STL2010_firstLine" hidden="1">#REF!</definedName>
    <definedName name="SIG_STL2010_H001" hidden="1">#REF!</definedName>
    <definedName name="SIG_STL2010_H002" hidden="1">#REF!</definedName>
    <definedName name="SIG_STL2010_H003" hidden="1">#REF!</definedName>
    <definedName name="SIG_STL2010_H004" hidden="1">#REF!</definedName>
    <definedName name="SIG_STL2010_H005" hidden="1">#REF!</definedName>
    <definedName name="SIG_STL2010_IsControlOK" hidden="1">#REF!</definedName>
    <definedName name="SIG_STL2010_lastLine" hidden="1">#REF!</definedName>
    <definedName name="SIG_STL2010_TITLELINE" hidden="1">#REF!</definedName>
    <definedName name="SIGLA_1">[28]Note!$E$68</definedName>
    <definedName name="SIGLA_2">[28]Note!$E$70</definedName>
    <definedName name="signature_date">#REF!</definedName>
    <definedName name="Simple" hidden="1">{#N/A,#N/A,FALSE,"RESUMEN ECON.";#N/A,#N/A,FALSE,"Costos de R.H.";#N/A,#N/A,FALSE,"COSTO HW";#N/A,#N/A,FALSE,"CUADROS";#N/A,#N/A,FALSE,"SCADA´s";#N/A,#N/A,FALSE,"PRECIOS EQUIPOS"}</definedName>
    <definedName name="SIST.C.INC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Site" hidden="1">{"'8'!$B$1:$I$46"}</definedName>
    <definedName name="Skilled" localSheetId="1">[56]Key!$C$2:$C$10</definedName>
    <definedName name="Skilled">[118]Key!$D$2:$D$10</definedName>
    <definedName name="skilled_black_people.c">'[48]Commitment as per submission'!$D$24</definedName>
    <definedName name="skilled_black_people.cons">'[49]Commitment as per submission'!$D$24</definedName>
    <definedName name="skilled_black_people.o">'[48]Commitment as per submission'!$E$24</definedName>
    <definedName name="skilled_black_specialist.cons">'[49]Commitment as per submission'!$D$25</definedName>
    <definedName name="skilled_employees.c">'[48]Commitment as per submission'!$D$23</definedName>
    <definedName name="skilled_employees.cons">'[49]Commitment as per submission'!$D$23</definedName>
    <definedName name="skilled_employees.o">'[48]Commitment as per submission'!$E$23</definedName>
    <definedName name="Slicer_Fin_Year11">CUBESET("ThisWorkbookDataModel","{"&amp;"[Calendar].[Fin Year].&amp;[2021]"&amp;"}")</definedName>
    <definedName name="Slicer_Fin_Year6">CUBESET("ThisWorkbookDataModel","{"&amp;"[Calendar].[Fin Year].&amp;[2018]"&amp;"}")</definedName>
    <definedName name="Slicer_Month_Name11">CUBESET("ThisWorkbookDataModel","{"&amp;"[Calendar].[Month Name].[All]"&amp;"}")</definedName>
    <definedName name="Slicer_Month_Name6">CUBESET("ThisWorkbookDataModel","{"&amp;"[Calendar].[Month Name].&amp;[Jun]"&amp;"}")</definedName>
    <definedName name="snr_black_females.cons">'[49]Commitment as per submission'!$D$93</definedName>
    <definedName name="snr_black_males.cons">'[49]Commitment as per submission'!$D$92</definedName>
    <definedName name="snr_management.cons">'[49]Commitment as per submission'!$D$90</definedName>
    <definedName name="SocEcoDev_Contrib">'[20]Static Assumptions'!$F$456</definedName>
    <definedName name="socio_economic_development_contributions.o">'[48]Commitment as per submission'!$E$123</definedName>
    <definedName name="socio_economic_development_contributions_local_community.o">'[48]Commitment as per submission'!$E$119</definedName>
    <definedName name="socio_economic_development_contributions_other.o">'[48]Commitment as per submission'!$E$122</definedName>
    <definedName name="socio_economic_development_contributions_province.o">'[48]Commitment as per submission'!$E$120</definedName>
    <definedName name="socio_economic_development_contributions_RSA.o">'[48]Commitment as per submission'!$E$121</definedName>
    <definedName name="Soojungsan.AUD.Info.Table">'[44]1.  GIF'!#REF!</definedName>
    <definedName name="Soojungsan.AUD.Table">'[44]1.  GIF'!#REF!</definedName>
    <definedName name="Soojungsan.Inv.AUD">'[44]1.  GIF'!#REF!</definedName>
    <definedName name="Soojungsan.Tunnel.GAP">'[44]1.  GIF'!#REF!</definedName>
    <definedName name="SORT_C10_Descriptions">[96]Deliverables!$A$6:$N$95</definedName>
    <definedName name="South_Africa">#REF!</definedName>
    <definedName name="SPARB">[28]Tables!$E$82</definedName>
    <definedName name="SPHERES">[28]Tables!$A$37</definedName>
    <definedName name="SPVCostsCons">'[20]Static Assumptions'!$F$461</definedName>
    <definedName name="SPVCostsOps">'[20]Static Assumptions'!$F$462</definedName>
    <definedName name="ss" hidden="1">{"Drawing&amp;Homo.result",#N/A,FALSE,"Greco Hom. and BOM"}</definedName>
    <definedName name="sss" hidden="1">{"'장비'!$A$3:$M$12"}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ssss" hidden="1">{"Drawing&amp;Homo.result",#N/A,FALSE,"Greco Hom. and BOM"}</definedName>
    <definedName name="STAC">[28]Heads!$B$19:$W$21</definedName>
    <definedName name="START_7A">[28]Dbase!$AK$5</definedName>
    <definedName name="Start_Date">[119]Setup!$D$8</definedName>
    <definedName name="START_DS">[28]Dbase!$AF$5</definedName>
    <definedName name="Static_Hedge_P">[65]TimedAssum!#REF!</definedName>
    <definedName name="SteelPortion">[29]Assumptions!$F$79</definedName>
    <definedName name="STGENO">#N/A</definedName>
    <definedName name="STOP_7A">[28]Dbase!$AL$5</definedName>
    <definedName name="STOP_DS">[28]Dbase!$AG$5</definedName>
    <definedName name="Sub_All_In_Mgn">[34]StaticAssum!$F$934</definedName>
    <definedName name="Sub_Ext_Margin">[35]StaticAssum!$F$727</definedName>
    <definedName name="Sub_JIBAR_Refi_DD">[34]StaticAssum!$F$944</definedName>
    <definedName name="Sub_JIBAR_Refi_MD">[34]StaticAssum!$F$946</definedName>
    <definedName name="Sub_Ref_Q">[35]StaticAssum!$F$776</definedName>
    <definedName name="Sub_Refi_Balance">[35]Debt_Mo!$F$249:$KG$249</definedName>
    <definedName name="SubAccounts">#REF!</definedName>
    <definedName name="SubDebt">'[20]Static Assumptions'!$F$515</definedName>
    <definedName name="SubDebt_Amort">'[20]Static Assumptions'!$F$653</definedName>
    <definedName name="SubDebt_AmortEnd">'[20]Static Assumptions'!$F$663</definedName>
    <definedName name="SubDebt_Amount">'[20]Static Assumptions'!$F$642</definedName>
    <definedName name="SubDebt_ArrUndFee">'[20]Static Assumptions'!$F$648</definedName>
    <definedName name="SubDebt_AvailEndDate">'[20]Static Assumptions'!$F$644</definedName>
    <definedName name="SubDebt_BankCosts">'[20]Static Assumptions'!$F$646</definedName>
    <definedName name="SubDebt_BaseRate">'[20]Static Assumptions'!$F$525</definedName>
    <definedName name="SubDebt_BaseRateOps">'[20]Static Assumptions'!$F$526</definedName>
    <definedName name="SubDebt_BaseRateOps2">'[32]Static Assumptions'!$F$473</definedName>
    <definedName name="SubDebt_BaseRateOpsEnd">'[32]Static Assumptions'!$F$474</definedName>
    <definedName name="SubDebt_CommFee">'[20]Static Assumptions'!$F$649</definedName>
    <definedName name="SubDebt_ConstMargin">'[20]Static Assumptions'!$F$650</definedName>
    <definedName name="SubDebt_Drawdown">'[20]Static Assumptions'!$F$641</definedName>
    <definedName name="SubDebt_EquityPer">'[32]Static Assumptions'!$F$523</definedName>
    <definedName name="SubDebt_EquitySwitch">'[32]Static Assumptions'!$F$522</definedName>
    <definedName name="SubDebt_FacLmt">'[20]Static Assumptions'!$F$643</definedName>
    <definedName name="SubDebt_Formula">'[20]Static Assumptions'!$F$516</definedName>
    <definedName name="SubDebt_IntCapEnd">'[20]Static Assumptions'!$F$658</definedName>
    <definedName name="SubDebt_IntCapPeriod">'[20]Static Assumptions'!$F$657</definedName>
    <definedName name="SubDebt_IntOnlyEnd">'[20]Static Assumptions'!$F$660</definedName>
    <definedName name="SubDebt_LiquidityCosts">'[32]Static Assumptions'!$F$611</definedName>
    <definedName name="SubDebt_OpMargin">'[20]Static Assumptions'!$F$651</definedName>
    <definedName name="SubDebt_perc">'[20]Static Assumptions'!$F$567</definedName>
    <definedName name="SubDebt_RepayFrequency">'[20]Static Assumptions'!$F$35</definedName>
    <definedName name="SubDebt_TargetDSCR">'[20]Static Assumptions'!$F$654</definedName>
    <definedName name="SUM">#REF!</definedName>
    <definedName name="SUM_FOR_ALL_UNITS">#REF!</definedName>
    <definedName name="summar">[59]INDIRECT!$AW$4</definedName>
    <definedName name="Summary" hidden="1">{"MONTHPLAN",#N/A,FALSE,"DETAIL REPORT";"MONTHPRIOR",#N/A,FALSE,"DETAIL REPORT";"YTDPLAN",#N/A,FALSE,"DETAIL REPORT";"YTDPRIOR",#N/A,FALSE,"DETAIL REPORT"}</definedName>
    <definedName name="SUMMARY_H">#REF!</definedName>
    <definedName name="SUMMARY_S">#REF!</definedName>
    <definedName name="SUMMMMMM">#REF!</definedName>
    <definedName name="SUMMMMR">#REF!</definedName>
    <definedName name="sumprint">#REF!</definedName>
    <definedName name="superv" hidden="1">{"'8'!$B$1:$I$46"}</definedName>
    <definedName name="supplier_development_contribution.cons">'[49]Commitment as per submission'!$D$132</definedName>
    <definedName name="supplier_name">#REF!</definedName>
    <definedName name="SUPPLY">#REF!</definedName>
    <definedName name="Supply_CIF">#REF!</definedName>
    <definedName name="SUPPLY1">#REF!</definedName>
    <definedName name="Sweep_AmortEnd">[29]Assumptions!$F$493</definedName>
    <definedName name="Sweep_Tail_Period">[29]Assumptions!$F$490</definedName>
    <definedName name="SYST">'[23]pesi-da-iso'!#REF!</definedName>
    <definedName name="TANK">[28]Heads!$B$79:$W$81</definedName>
    <definedName name="TargetAvgDSCR">'[20]Static Assumptions'!$F$603</definedName>
    <definedName name="TargetDSCR">'[20]Static Assumptions'!$F$602</definedName>
    <definedName name="TargetLLCR">'[20]Static Assumptions'!$F$604</definedName>
    <definedName name="TariffBase_Date">[29]Assumptions!$F$16</definedName>
    <definedName name="TariffDiscount">'[20]Static Assumptions'!$F$269</definedName>
    <definedName name="TaxYearEndMonth">[50]StaticAssum!$F$29</definedName>
    <definedName name="tbrq">[120]cl!$E$2</definedName>
    <definedName name="tclacqprice1">[58]Investments!$E$32:$AJ$32</definedName>
    <definedName name="tclloan1repay">[58]Debt!$E$32:$AJ$32</definedName>
    <definedName name="tclloandraw">[58]Debt!$E$30:$AJ$30</definedName>
    <definedName name="TECH">[64]lu!$E$13:$E$26</definedName>
    <definedName name="TechAdvFee">[29]Assumptions!$F$147</definedName>
    <definedName name="TechAdvFeeDate">[29]Assumptions!$F$148</definedName>
    <definedName name="technology" localSheetId="1">'[55]Commitment as per IA'!$C$8</definedName>
    <definedName name="technology">'[48]Commitment as per submission'!$C$8</definedName>
    <definedName name="technology_lu">[64]lu!$E$13:$F$26</definedName>
    <definedName name="TEMA_09">[28]Tables!$B$28:$AA$31</definedName>
    <definedName name="temp" hidden="1">[51]analysis!#REF!</definedName>
    <definedName name="Tenor_Extension_Switch">[34]StaticAssum!$F$757</definedName>
    <definedName name="test" localSheetId="1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test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test_1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test_1_1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test_1_1_1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test_1_1_2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test_1_2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test_1_3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test_2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test_3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TEST_DS">[28]Dbase!$AE$6</definedName>
    <definedName name="tetas" hidden="1">{#N/A,#N/A,FALSE,"RESUMEN ECON.";#N/A,#N/A,FALSE,"Costos de R.H.";#N/A,#N/A,FALSE,"COSTO HW";#N/A,#N/A,FALSE,"CUADROS";#N/A,#N/A,FALSE,"SCADA´s";#N/A,#N/A,FALSE,"PRECIOS EQUIPOS"}</definedName>
    <definedName name="TextRefCopyRangeCount" hidden="1">14</definedName>
    <definedName name="The_Nedbank_Ideas_Investment_Trust">[103]Participants!$A$9:$A$16</definedName>
    <definedName name="TheComp">[121]Header!$C$12</definedName>
    <definedName name="thi" hidden="1">{"'Leading KPI'!$A$1:$P$33","'Leading KPI'!$A$1:$P$33"}</definedName>
    <definedName name="thk_x_li_1">'[73]Dati Caricati'!$Z$7:$Z$109</definedName>
    <definedName name="thk_x_li_2">'[73]Dati Caricati'!$Z$113:$Z$335</definedName>
    <definedName name="thk_x_li_3">'[73]Dati Caricati'!$Z$339:$Z$362</definedName>
    <definedName name="thk_x_li_4">'[73]Dati Caricati'!$Z$366:$Z$441</definedName>
    <definedName name="thk_x_li_5">'[73]Dati Caricati'!$Z$445:$Z$449</definedName>
    <definedName name="thk_x_li_6">'[73]Dati Caricati'!$Z$453:$Z$467</definedName>
    <definedName name="TICO">[28]Dbase!$B$10</definedName>
    <definedName name="TITLE">#REF!</definedName>
    <definedName name="TL_DATA">#REF!</definedName>
    <definedName name="TL_TABLE">#REF!</definedName>
    <definedName name="tmp" hidden="1">{"'Break down'!$A$4"}</definedName>
    <definedName name="Tolerance">0.0001</definedName>
    <definedName name="TomloFreeCarry">[29]Assumptions!$F$337</definedName>
    <definedName name="top_black_females.cons">'[49]Commitment as per submission'!$D$83</definedName>
    <definedName name="top_black_males.cons">'[49]Commitment as per submission'!$D$82</definedName>
    <definedName name="top_management.c">'[48]Commitment as per submission'!$D$65</definedName>
    <definedName name="top_management.cons">'[49]Commitment as per submission'!$D$80</definedName>
    <definedName name="top_management.o">'[48]Commitment as per submission'!$E$65</definedName>
    <definedName name="TOT_1_2">'[73]Dati Caricati'!$P$113:$P$335</definedName>
    <definedName name="TOT_2_1">'[73]Dati Caricati'!$Q$7:$Q$109</definedName>
    <definedName name="TOT_2_2">'[73]Dati Caricati'!$Q$113:$Q$335</definedName>
    <definedName name="TOT_2_3">'[73]Dati Caricati'!$Q$339:$Q$362</definedName>
    <definedName name="TOT_2_4">'[73]Dati Caricati'!$Q$366:$Q$441</definedName>
    <definedName name="TOT_2_5">'[73]Dati Caricati'!$Q$445:$Q$449</definedName>
    <definedName name="TOT_2_6">'[73]Dati Caricati'!$Q$453:$Q$467</definedName>
    <definedName name="TOT_3_1">'[73]Dati Caricati'!$R$7:$R$109</definedName>
    <definedName name="TOT_3_2">'[73]Dati Caricati'!$R$113:$R$335</definedName>
    <definedName name="TOT_3_3">'[73]Dati Caricati'!$R$339:$R$362</definedName>
    <definedName name="TOT_3_4">'[73]Dati Caricati'!$R$366:$R$441</definedName>
    <definedName name="TOT_3_5">'[73]Dati Caricati'!$R$445:$R$449</definedName>
    <definedName name="TOT_3_6">'[73]Dati Caricati'!$R$453:$R$467</definedName>
    <definedName name="TOT_4_1">'[73]Dati Caricati'!$S$7:$S$109</definedName>
    <definedName name="TOT_4_2">'[73]Dati Caricati'!$S$113:$S$335</definedName>
    <definedName name="TOT_4_3">'[73]Dati Caricati'!$S$339:$S$362</definedName>
    <definedName name="TOT_4_4">'[73]Dati Caricati'!$S$366:$S$441</definedName>
    <definedName name="TOT_4_5">'[73]Dati Caricati'!$S$445:$S$449</definedName>
    <definedName name="TOT_4_6">'[73]Dati Caricati'!$S$453:$S$467</definedName>
    <definedName name="Tot_sum2">#REF!</definedName>
    <definedName name="total">#REF!</definedName>
    <definedName name="total_designated_comp.cons">'[49]Commitment as per submission'!$D$51</definedName>
    <definedName name="Total_DSCR">[65]Ratios_Q!$G$50:$DI$50</definedName>
    <definedName name="Total_DSCR_Final">[65]Ratios_Q!$DI$50</definedName>
    <definedName name="Total_Geography">[69]Control!$B$22</definedName>
    <definedName name="total_jobs.c">'[48]Commitment as per submission'!$D$20</definedName>
    <definedName name="total_jobs.cons">'[49]Commitment as per submission'!$D$20</definedName>
    <definedName name="total_jobs.o">'[48]Commitment as per submission'!$E$20</definedName>
    <definedName name="Total_LLCR">[65]Ratios_Q!$G$94:$DI$94</definedName>
    <definedName name="Total_LLCR_Final">[65]Ratios_Q!$DI$94</definedName>
    <definedName name="total_procurement.c">'[48]Commitment as per submission'!$D$81</definedName>
    <definedName name="total_procurement.cons">'[49]Commitment as per submission'!$D$127</definedName>
    <definedName name="total_procurement.o">'[48]Commitment as per submission'!$E$81</definedName>
    <definedName name="total_revenue.o">'[48]Commitment as per submission'!$E$98</definedName>
    <definedName name="total_sources_of_funds">'[64]Appendix JB 1'!$D$35</definedName>
    <definedName name="total_use_of_funds">'[64]Appendix JB 1'!$D$26</definedName>
    <definedName name="TotalAdvFeeAmt">'[20]Static Assumptions'!$F$59</definedName>
    <definedName name="TotalAdvFeeDate">'[20]Static Assumptions'!$F$56</definedName>
    <definedName name="TotalCapacity">'[20]Static Assumptions'!$F$349</definedName>
    <definedName name="TotalDivDistr">[29]Assumptions!$F$339</definedName>
    <definedName name="TotalFeeAmt">'[20]Static Assumptions'!$F$25</definedName>
    <definedName name="totalfund">[58]Assumptions!$G$5</definedName>
    <definedName name="TotalOvertime">#REF!</definedName>
    <definedName name="TotDebt_TargetDSCR">'[32]Static Assumptions'!$F$619</definedName>
    <definedName name="TotDebt_TargetLLCR">'[32]Static Assumptions'!$F$620</definedName>
    <definedName name="TotDebt_TargetPLCR">'[32]Static Assumptions'!$F$621</definedName>
    <definedName name="TotIncome">#REF!</definedName>
    <definedName name="TOWE">[28]Heads!$B$35:$W$37</definedName>
    <definedName name="tProID">#REF!</definedName>
    <definedName name="tProName">#REF!</definedName>
    <definedName name="TrainingCons">[29]Assumptions!$F$301</definedName>
    <definedName name="Tranche_C_DebtSplit">[29]Assumptions!$F$385</definedName>
    <definedName name="TrancheA_Amort">[29]Assumptions!$F$474</definedName>
    <definedName name="TrancheA_AmortEnd">[43]Assumptions!$F$492</definedName>
    <definedName name="TrancheA_Amount">[29]Assumptions!$F$460</definedName>
    <definedName name="TrancheA_ArrUndFee">'[20]Static Assumptions'!$F$595</definedName>
    <definedName name="TrancheA_ArrUndFeeRefi">[29]Assumptions!$F$465</definedName>
    <definedName name="TrancheA_CommFee">[29]Assumptions!$F$466</definedName>
    <definedName name="TrancheA_ConstMargin">[29]Assumptions!$F$467</definedName>
    <definedName name="TrancheA_Drawdown">[29]Assumptions!$F$459</definedName>
    <definedName name="TrancheA_FacLmt">[29]Assumptions!$F$461</definedName>
    <definedName name="TrancheA_IntCapEnd">[29]Assumptions!$F$480</definedName>
    <definedName name="TrancheA_IntCapPeriod">[29]Assumptions!$F$479</definedName>
    <definedName name="TrancheA_IntOnlyEnd">[29]Assumptions!$F$482</definedName>
    <definedName name="TrancheA_IntOnlyPeriod">[29]Assumptions!$F$481</definedName>
    <definedName name="TrancheA_perc">'[20]Static Assumptions'!$F$564</definedName>
    <definedName name="TrancheA_Refi_Amort">[29]Assumptions!$F$475</definedName>
    <definedName name="TrancheA_SweepDate">[29]Assumptions!$F$489</definedName>
    <definedName name="TrancheAAmort">'[20]Static Assumptions'!$F$601</definedName>
    <definedName name="TrancheAAmortEnd">'[20]Static Assumptions'!$F$612</definedName>
    <definedName name="TrancheAAmount">'[20]Static Assumptions'!$F$591</definedName>
    <definedName name="TrancheAAvailEndDate">'[20]Static Assumptions'!$F$593</definedName>
    <definedName name="TrancheACommFee">'[20]Static Assumptions'!$F$596</definedName>
    <definedName name="TrancheAConstMargin">'[20]Static Assumptions'!$F$598</definedName>
    <definedName name="TrancheADrawdown">'[20]Static Assumptions'!$F$590</definedName>
    <definedName name="TrancheAFacLmt">'[20]Static Assumptions'!$F$592</definedName>
    <definedName name="TrancheAIntCapEnd">'[20]Static Assumptions'!$F$607</definedName>
    <definedName name="TrancheAIntCapPeriod">'[20]Static Assumptions'!$F$606</definedName>
    <definedName name="TrancheAIntOnlyEnd">'[20]Static Assumptions'!$F$609</definedName>
    <definedName name="TrancheAOpMargin">'[20]Static Assumptions'!$F$599</definedName>
    <definedName name="TrancheAOpMargin1">'[32]Static Assumptions'!$F$560</definedName>
    <definedName name="TrancheAOpMargin2">'[32]Static Assumptions'!$F$561</definedName>
    <definedName name="TrancheAOpMargin3">'[32]Static Assumptions'!$F$562</definedName>
    <definedName name="TrancheAOpMargin4">'[32]Static Assumptions'!$F$563</definedName>
    <definedName name="TrancheC_Amort">[29]Assumptions!$F$542</definedName>
    <definedName name="TrancheC_AmortEnd">[29]Assumptions!$F$552</definedName>
    <definedName name="TrancheC_ArrUndFee">[29]Assumptions!$F$537</definedName>
    <definedName name="TrancheC_CommFee">[29]Assumptions!$F$538</definedName>
    <definedName name="TrancheC_Drawdown">[29]Assumptions!$F$530</definedName>
    <definedName name="TrancheC_IntCapEnd">[29]Assumptions!$F$547</definedName>
    <definedName name="TrancheC_IntCapPeriod">[29]Assumptions!$F$546</definedName>
    <definedName name="TrancheC_IntOnlyEnd">[29]Assumptions!$F$549</definedName>
    <definedName name="TrancheC_Margin">[29]Assumptions!$F$540</definedName>
    <definedName name="TrancheC_PrepayDate">[29]Assumptions!$F$534</definedName>
    <definedName name="TrancheC_Tail_Period">[29]Assumptions!$F$550</definedName>
    <definedName name="TrancheD_All_in_Margin">[29]Assumptions!$F$562</definedName>
    <definedName name="TrancheD_Amort">[29]Assumptions!$F$568</definedName>
    <definedName name="TrancheD_AmortEnd">[29]Assumptions!$F$583</definedName>
    <definedName name="TrancheD_ArrUndFee">[29]Assumptions!$F$570</definedName>
    <definedName name="TrancheD_CommFee">[29]Assumptions!$F$571</definedName>
    <definedName name="TrancheD_Drawdown">[29]Assumptions!$F$557</definedName>
    <definedName name="TrancheD_IntCapEnd">[29]Assumptions!$F$578</definedName>
    <definedName name="TrancheD_IntOnlyEnd">[29]Assumptions!$F$580</definedName>
    <definedName name="Transaction_Costs">'[20]Static Assumptions'!$F$84</definedName>
    <definedName name="TransLineCosts">'[20]Static Assumptions'!$F$457</definedName>
    <definedName name="TRANSMITTAL_DATE">'[33]INFORMATION SHEET'!$B$8</definedName>
    <definedName name="Travel">[1]CSD_CHRG!#REF!</definedName>
    <definedName name="Travelreisa">[1]CSD_CHRG!#REF!</definedName>
    <definedName name="TRAY">[28]Heads!$B$39:$W$41</definedName>
    <definedName name="TRAYCOST">[28]Tables!$AG$54:$AK$54</definedName>
    <definedName name="TRAYWEIGHT">[28]Tables!$AG$3:$AK$50</definedName>
    <definedName name="tt" hidden="1">{"'ID(2)'!$E$1:$N$4"}</definedName>
    <definedName name="ttt" hidden="1">{"Drawing&amp;Homo.result",#N/A,FALSE,"Greco Hom. and BOM"}</definedName>
    <definedName name="tuiyuikuykyjktriufdrtyj" hidden="1">{#N/A,#N/A,TRUE,"RESUMEN ECON.";#N/A,#N/A,TRUE,"Costos de R.H.";#N/A,#N/A,TRUE,"COSTO HW";#N/A,#N/A,TRUE,"CUADROS";#N/A,#N/A,TRUE,"SCADA´s";#N/A,#N/A,TRUE,"PRECIOS EQUIPOS"}</definedName>
    <definedName name="TurbAvail_Sensitivity">[29]Sensitivities!$F$11</definedName>
    <definedName name="TurbineCapacity">'[20]Static Assumptions'!$F$348</definedName>
    <definedName name="TurbinePerBatch">'[20]Static Assumptions'!$F$351</definedName>
    <definedName name="TurbinesInstalled">'[20]Static Assumptions'!$F$347</definedName>
    <definedName name="TxnCostsBookDepn">'[20]Static Assumptions'!$F$258</definedName>
    <definedName name="TxnCostsTaxDepn">'[20]Static Assumptions'!$F$247</definedName>
    <definedName name="ty" hidden="1">{"'Leading KPI'!$A$1:$P$33","'Leading KPI'!$A$1:$P$33"}</definedName>
    <definedName name="tyjutyjyukuikmf" hidden="1">{#N/A,#N/A,FALSE,"RESUMEN ECON.";#N/A,#N/A,FALSE,"Costos de R.H.";#N/A,#N/A,FALSE,"COSTO HW";#N/A,#N/A,FALSE,"CUADROS";#N/A,#N/A,FALSE,"SCADA´s";#N/A,#N/A,FALSE,"PRECIOS EQUIPOS"}</definedName>
    <definedName name="TYPE">[28]Tables!$AD$2:$AE$20</definedName>
    <definedName name="TYPE_OF_LINE">#REF!</definedName>
    <definedName name="tyt" hidden="1">{"'장비'!$A$3:$M$12"}</definedName>
    <definedName name="tyutryirujfgh" hidden="1">{#N/A,#N/A,TRUE,"RESUMEN ECON.";#N/A,#N/A,TRUE,"Costos de R.H.";#N/A,#N/A,TRUE,"COSTO HW";#N/A,#N/A,TRUE,"CUADROS";#N/A,#N/A,TRUE,"SCADA´s";#N/A,#N/A,TRUE,"PRECIOS EQUIPOS"}</definedName>
    <definedName name="tyutyjgfhjn" hidden="1">{#N/A,#N/A,TRUE,"RESUMEN ECON.";#N/A,#N/A,TRUE,"Costos de R.H.";#N/A,#N/A,TRUE,"COSTO HW";#N/A,#N/A,TRUE,"CUADROS";#N/A,#N/A,TRUE,"SCADA´s";#N/A,#N/A,TRUE,"PRECIOS EQUIPOS"}</definedName>
    <definedName name="tyyuy" hidden="1">{"'장비'!$A$3:$M$12"}</definedName>
    <definedName name="uewoiuor" hidden="1">#REF!</definedName>
    <definedName name="ugkjyhkhjkghjk" hidden="1">{#N/A,#N/A,TRUE,"RESUMEN ECON.";#N/A,#N/A,TRUE,"Costos de R.H.";#N/A,#N/A,TRUE,"COSTO HW";#N/A,#N/A,TRUE,"CUADROS";#N/A,#N/A,TRUE,"SCADA´s";#N/A,#N/A,TRUE,"PRECIOS EQUIPOS"}</definedName>
    <definedName name="ui" hidden="1">{"'장비'!$A$3:$M$12"}</definedName>
    <definedName name="uiryukjkrjkryuikuy" hidden="1">{#N/A,#N/A,TRUE,"RESUMEN ECON.";#N/A,#N/A,TRUE,"Costos de R.H.";#N/A,#N/A,TRUE,"COSTO HW";#N/A,#N/A,TRUE,"CUADROS";#N/A,#N/A,TRUE,"SCADA´s";#N/A,#N/A,TRUE,"PRECIOS EQUIPOS"}</definedName>
    <definedName name="UI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LRI">[28]Dbase!$AB$780</definedName>
    <definedName name="UNAdaptationContr">[29]Assumptions!$F$227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_1">#REF!</definedName>
    <definedName name="UNIT_2">#REF!</definedName>
    <definedName name="UNIT_3">#REF!</definedName>
    <definedName name="UNIT_4">#REF!</definedName>
    <definedName name="UNIT_7">#REF!</definedName>
    <definedName name="UNIT_8">#REF!</definedName>
    <definedName name="Units">#REF!</definedName>
    <definedName name="UOM">[119]Setup!$D$12</definedName>
    <definedName name="Updated_Terms_Refi">[65]StaticAssum!$F$498</definedName>
    <definedName name="UpdateTechSpec">#N/A</definedName>
    <definedName name="Upfront_Hedge_Cost">[65]StaticAssum!$F$530</definedName>
    <definedName name="USD">'[97]Summary Costo h'!$K$6</definedName>
    <definedName name="USR_MonthNo">#REF!</definedName>
    <definedName name="USR_Year">#REF!</definedName>
    <definedName name="UTIL" hidden="1">{"MAN H.O.",#N/A,FALSE,"tabella"}</definedName>
    <definedName name="UUU" hidden="1">{#N/A,#N/A,FALSE,"CCTV"}</definedName>
    <definedName name="uuuuuu" hidden="1">{"'장비'!$A$3:$M$12"}</definedName>
    <definedName name="uy" hidden="1">{"'장비'!$A$3:$M$12"}</definedName>
    <definedName name="uyyuiyuighjtgt" hidden="1">{#N/A,#N/A,FALSE,"RESUMEN ECON.";#N/A,#N/A,FALSE,"Costos de R.H.";#N/A,#N/A,FALSE,"COSTO HW";#N/A,#N/A,FALSE,"CUADROS";#N/A,#N/A,FALSE,"SCADA´s";#N/A,#N/A,FALSE,"PRECIOS EQUIPOS"}</definedName>
    <definedName name="v" localSheetId="1">#N/A</definedName>
    <definedName name="V">[27]CODIFICATION!$A$1:$C$223</definedName>
    <definedName name="VAL_PED_I">[28]Curves!$N$18</definedName>
    <definedName name="VAL_PED_P">[28]Curves!$N$19</definedName>
    <definedName name="VALUE_ADDED_TAX">'[33]INFORMATION SHEET'!$B$51</definedName>
    <definedName name="VapourProps">[94]Settings!$B$22:$B$65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T">'[122]INFORMATION SHEET'!$B$63</definedName>
    <definedName name="vat_number">#REF!</definedName>
    <definedName name="VATClaims_Funding">[29]Assumptions!$F$636</definedName>
    <definedName name="VATPayment">'[20]Static Assumptions'!$F$234</definedName>
    <definedName name="VATRate">'[20]Static Assumptions'!$F$229</definedName>
    <definedName name="VATReimburseCons">'[20]Static Assumptions'!$F$232</definedName>
    <definedName name="VATReimburseOps">'[20]Static Assumptions'!$F$233</definedName>
    <definedName name="VATSwitch">'[20]Static Assumptions'!$F$242</definedName>
    <definedName name="VCBase">[29]Assumptions!$F$261</definedName>
    <definedName name="VCFreePeriod">[29]Assumptions!$F$259</definedName>
    <definedName name="VCIncrements">[29]Assumptions!$F$262</definedName>
    <definedName name="VCStartDate">[29]Assumptions!$F$260</definedName>
    <definedName name="VCStep_UpCost1">[29]Assumptions!$F$265</definedName>
    <definedName name="VCStep_UpCost2">[29]Assumptions!$F$268</definedName>
    <definedName name="VCStep_UpDate">[29]Assumptions!$F$264</definedName>
    <definedName name="VCStep_UpDate2">[29]Assumptions!$F$267</definedName>
    <definedName name="VER" hidden="1">'[41]HYDROTEST DIAGRAM'!$R$6:$R$6</definedName>
    <definedName name="Version_name">[69]Control!$B$16</definedName>
    <definedName name="Version_namePY">[69]Control!$C$16</definedName>
    <definedName name="VERT" hidden="1">'[41]HYDROTEST DIAGRAM'!$A$6:$X$13</definedName>
    <definedName name="VESS">[28]Heads!$B$51:$W$53</definedName>
    <definedName name="VestasO_MContr_Duration">[29]Assumptions!$F$234</definedName>
    <definedName name="VestasO_MContr_EndDate">[29]Assumptions!$F$235</definedName>
    <definedName name="viajes2" hidden="1">{#N/A,#N/A,TRUE,"RESUMEN ECON.";#N/A,#N/A,TRUE,"Costos de R.H.";#N/A,#N/A,TRUE,"COSTO HW";#N/A,#N/A,TRUE,"CUADROS";#N/A,#N/A,TRUE,"SCADA´s";#N/A,#N/A,TRUE,"PRECIOS EQUIPOS"}</definedName>
    <definedName name="VSH_H">#REF!</definedName>
    <definedName name="VSH_S">#REF!</definedName>
    <definedName name="vv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" hidden="1">{"'장비'!$A$3:$M$12"}</definedName>
    <definedName name="weq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hi" hidden="1">{"Drawing&amp;Homo.result",#N/A,FALSE,"Greco Hom. and BOM"}</definedName>
    <definedName name="WithholdingTax">'[20]Static Assumptions'!$F$228</definedName>
    <definedName name="wjs" hidden="1">{"'장비'!$A$3:$M$12"}</definedName>
    <definedName name="WM" hidden="1">{#N/A,#N/A,FALSE,"CCTV"}</definedName>
    <definedName name="wm.조골재1" hidden="1">{#N/A,#N/A,FALSE,"조골재"}</definedName>
    <definedName name="women_employees.cons">'[49]Commitment as per submission'!$D$28</definedName>
    <definedName name="women_owned_vendor_procurement.c">'[48]Commitment as per submission'!$D$84</definedName>
    <definedName name="women_owned_vendor_procurement.cons">'[49]Commitment as per submission'!$D$131</definedName>
    <definedName name="women_owned_vendor_procurement.o">'[48]Commitment as per submission'!$E$84</definedName>
    <definedName name="wqwew" hidden="1">{"'장비'!$A$3:$M$12"}</definedName>
    <definedName name="wqwr" hidden="1">'[15]Rate Analysis'!#REF!</definedName>
    <definedName name="WR" hidden="1">{"'장비'!$A$3:$M$12"}</definedName>
    <definedName name="WRITE" hidden="1">{#N/A,#N/A,FALSE,"CCTV"}</definedName>
    <definedName name="WRM" hidden="1">{#N/A,#N/A,FALSE,"CCTV"}</definedName>
    <definedName name="WRN" hidden="1">{#N/A,#N/A,FALSE,"CCTV"}</definedName>
    <definedName name="wrn.2번." hidden="1">{#N/A,#N/A,FALSE,"2~8번"}</definedName>
    <definedName name="wrn.30.06.2001" hidden="1">{#N/A,#N/A,FALSE,"310101FC";#N/A,#N/A,FALSE,"310301P3";#N/A,#N/A,FALSE,"310101IST"}</definedName>
    <definedName name="wrn.31.03.2001." hidden="1">{#N/A,#N/A,FALSE,"310101FC";#N/A,#N/A,FALSE,"310301P3";#N/A,#N/A,FALSE,"310101IST"}</definedName>
    <definedName name="wrn.31.03.2002" hidden="1">{#N/A,#N/A,FALSE,"310101FC";#N/A,#N/A,FALSE,"310301P3";#N/A,#N/A,FALSE,"310101IST"}</definedName>
    <definedName name="wrn.ALL." hidden="1">{"COVER",#N/A,FALSE,"COVER";#N/A,#N/A,FALSE,"INVOICE"}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NOC." hidden="1">{"MONTHPLAN",#N/A,FALSE,"DETAIL REPORT";"MONTHPRIOR",#N/A,FALSE,"DETAIL REPORT";"YTDPLAN",#N/A,FALSE,"DETAIL REPORT";"YTDPRIOR",#N/A,FALSE,"DETAIL REPORT"}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CFE." hidden="1">{#N/A,#N/A,FALSE,"PAF";#N/A,#N/A,FALSE,"Cash Flow";#N/A,#N/A,FALSE,"Capital";#N/A,#N/A,FALSE,"Expense(1)";#N/A,#N/A,FALSE,"Expense(2)";#N/A,#N/A,FALSE,"Benefit(1)";#N/A,#N/A,FALSE,"Benefit(2)";#N/A,#N/A,FALSE,"People"}</definedName>
    <definedName name="wrn.BM." hidden="1">{#N/A,#N/A,FALSE,"CCTV"}</definedName>
    <definedName name="wrn.CARAT." hidden="1">{"volu carat",#N/A,FALSE,"VOLUMEN";"cta global acumul carat",#N/A,FALSE,"CTA_GLOBAL_ACUMUL";"efectivos",#N/A,FALSE,"EFECTIVOS";"bfr carat",#N/A,FALSE,"BFR_CAPITAUX ";"volu carat acu",#N/A,FALSE,"VOLUMEN";"efectivos acu",#N/A,FALSE,"EFECTIVOS"}</definedName>
    <definedName name="wrn.Cash._.Flow." hidden="1">{#N/A,#N/A,FALSE,"Cash Flow"}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P._.REPORT." hidden="1">{#N/A,#N/A,FALSE,"USCORE";#N/A,#N/A,FALSE,"GSNA";#N/A,#N/A,FALSE,"ERNIE";#N/A,#N/A,FALSE,"DAVID";#N/A,#N/A,FALSE,"RON";#N/A,#N/A,FALSE,"CIP YTD (USCORE)";#N/A,#N/A,FALSE,"GRAPH (USCORE)";#N/A,#N/A,FALSE,"CIP YTD (GSNA)";#N/A,#N/A,FALSE,"GRAPH (GSNA)"}</definedName>
    <definedName name="wrn.CIRCUITS." hidden="1">{"DBANK",#N/A,FALSE,"PriceE";"CKTS",#N/A,FALSE,"PriceE"}</definedName>
    <definedName name="wrn.COMPLET." hidden="1">{"HIPOTESIS",#N/A,FALSE,"INDUSTRIAL";"CUADRO",#N/A,FALSE,"INDUSTRIAL";"HIPOTESIS",#N/A,FALSE,"COMERCIAL";"CUADRO",#N/A,FALSE,"COMERCIAL"}</definedName>
    <definedName name="wrn.COMPLETO." hidden="1">{"EUNEA",#N/A,TRUE,"EUNEA";"HIMEL",#N/A,TRUE,"HIMEL";"S_E_E",#N/A,TRUE,"S_E_E";"MESA",#N/A,TRUE,"MESA";"CEVELSA",#N/A,TRUE,"CEVELSA";"POVELSA",#N/A,TRUE,"POVELSA";"TELEMECA",#N/A,TRUE,"TELEMECA";"ESPAÑA",#N/A,TRUE,"ESPAÑA";"PORTUGAL",#N/A,TRUE,"PORTUGAL";"ESPAÑA_FF",#N/A,TRUE,"IBERICO";"PORTUGAL_FF",#N/A,TRUE,"IBERICO";"IBERICO_FF",#N/A,TRUE,"IBERICO"}</definedName>
    <definedName name="wrn.COST_SHEETS." hidden="1">{#N/A,#N/A,FALSE,"WBS 1.06";#N/A,#N/A,FALSE,"WBS 1.14";#N/A,#N/A,FALSE,"WBS 1.17";#N/A,#N/A,FALSE,"WBS 1.18"}</definedName>
    <definedName name="wrn.CTA_EXPLOT_ACUM." hidden="1">{"VOLUMEN ACUMULADO",#N/A,FALSE,"VOLUMEN";"cta global acu",#N/A,FALSE,"CTA_GLOBAL_ACUMUL";"app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COMPLETA." hidden="1">{"cta global",#N/A,FALSE,"CTA_GLOBAL_MENS";"VOLUMEN MENSUAL",#N/A,FALSE,"VOLUMEN";"cta global acu",#N/A,FALSE,"CTA_GLOBAL_ACUMUL";"VOLUMEN ACUMULADO",#N/A,FALSE,"VOLUMEN";"app nac",#N/A,FALSE,"CTA.EXP. MENSUAL";"app exp 1",#N/A,FALSE,"CTA.EXP. MENSUAL";"app exp 2",#N/A,FALSE,"CTA.EXP. MENSUAL";"piezas 1",#N/A,FALSE,"CTA.EXP. MENSUAL";"piezas 2",#N/A,FALSE,"CTA.EXP. MENSUAL";"app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MES." hidden="1">{"cta global",#N/A,FALSE,"CTA_GLOBAL_MENS";"VOLUMEN MENSUAL",#N/A,FALSE,"VOLUMEN";"app nac",#N/A,FALSE,"CTA.EXP. MENSUAL";"app exp 1",#N/A,FALSE,"CTA.EXP. MENSUAL";"app exp 2",#N/A,FALSE,"CTA.EXP. MENSUAL";"piezas 1",#N/A,FALSE,"CTA.EXP. MENSUAL";"piezas 2",#N/A,FALSE,"CTA.EXP. MENSUAL"}</definedName>
    <definedName name="wrn.Drawing._.and._.Homo.result." hidden="1">{"Drawing&amp;Homo.result",#N/A,FALSE,"Greco Hom. and BOM"}</definedName>
    <definedName name="wrn.Equipment._.List." hidden="1">{#N/A,#N/A,TRUE,"COVERSHEET";#N/A,#N/A,TRUE,"LEGEND";#N/A,#N/A,TRUE,"LIST"}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uel._.oil._.option." hidden="1">{"FUEL OIL",#N/A,FALSE,"Option"}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RAFICOS." hidden="1">{"GRAF. C.A.",#N/A,TRUE,"GRAFICOS";"GRAF. VOLUM.",#N/A,TRUE,"GRAFICOS";"GRAF. M.B.",#N/A,TRUE,"GRAFICOS"}</definedName>
    <definedName name="wrn.Informe._.Mensu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Trim.";"Graphs",#N/A,TRUE,"Graphs"}</definedName>
    <definedName name="wrn.Informe._.Trimestr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Trim.";"Prev. Fin Année",#N/A,TRUE,"Prev. Fin Année";"MAP",#N/A,TRUE,"MAP";"Graphs",#N/A,TRUE,"Graphs"}</definedName>
    <definedName name="wrn.Main._.Summary.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nsual." hidden="1">{"Portada",#N/A,FALSE,"Pres";"PL",#N/A,FALSE,"P&amp;L";"SFC",#N/A,FALSE,"SFC";"CE",#N/A,FALSE,"Capital Employed";"M+1",#N/A,FALSE,"Prev. (M+1)";"TRI",#N/A,FALSE,"Prev. Trim."}</definedName>
    <definedName name="wrn.MGMT._.REPORTS." hidden="1">{#N/A,#N/A,FALSE,"PLANT-AOC";#N/A,#N/A,FALSE,"PLANT-SCM";#N/A,#N/A,FALSE,"PLANT-PLM";#N/A,#N/A,FALSE,"OPEN100K+";#N/A,#N/A,FALSE,"OPEN (INACTIVE)";#N/A,#N/A,FALSE,"COMMODITY-AOC";#N/A,#N/A,FALSE,"PSR GRAPH";#N/A,#N/A,FALSE,"PSRSUM-PL";#N/A,#N/A,FALSE,"PSRSUM-CC"}</definedName>
    <definedName name="wrn.MILLARES." hidden="1">{#N/A,#N/A,TRUE,"RESUMEN ECON.";#N/A,#N/A,TRUE,"Costos de R.H.";#N/A,#N/A,TRUE,"COSTO HW";#N/A,#N/A,TRUE,"CUADROS";#N/A,#N/A,TRUE,"SCADA´s";#N/A,#N/A,TRUE,"PRECIOS EQUIPOS"}</definedName>
    <definedName name="wrn.OTROS_DATOS." hidden="1">{"DIV_COEF (DIVISAS-COEF.)",#N/A,TRUE,"DIVISAS-COEF.";"ECART PRIX PIEZAS",#N/A,TRUE,"PIEZAS";"ECART PRIX PIEZAS ACU",#N/A,TRUE,"PIEZAS";"CA_POR_DIVISAS (PIEZAS)",#N/A,TRUE,"PIEZAS";"efectivos",#N/A,TRUE,"EFECTIVOS";"REPORTIN",#N/A,TRUE,"REPORTIN";"efectivos acu",#N/A,TRUE,"EFECTIVOS"}</definedName>
    <definedName name="wrn.PAF." hidden="1">{#N/A,#N/A,FALSE,"PAF"}</definedName>
    <definedName name="wrn.Print._.All.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All._1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All._1_1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All._1_1_1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All._1_1_2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All._1_2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All._1_3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All._2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All._3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PL." hidden="1">{"ITA_1_PL",#N/A,FALSE,"Print - PL";"ITA_2_PL",#N/A,FALSE,"Print - PL";"ITA_Group_PL",#N/A,FALSE,"Print - PL"}</definedName>
    <definedName name="wrn.Print._.PL._1" hidden="1">{"ITA_1_PL",#N/A,FALSE,"Print - PL";"ITA_2_PL",#N/A,FALSE,"Print - PL";"ITA_Group_PL",#N/A,FALSE,"Print - PL"}</definedName>
    <definedName name="wrn.Print._.PL._1_1" hidden="1">{"ITA_1_PL",#N/A,FALSE,"Print - PL";"ITA_2_PL",#N/A,FALSE,"Print - PL";"ITA_Group_PL",#N/A,FALSE,"Print - PL"}</definedName>
    <definedName name="wrn.Print._.PL._1_1_1" hidden="1">{"ITA_1_PL",#N/A,FALSE,"Print - PL";"ITA_2_PL",#N/A,FALSE,"Print - PL";"ITA_Group_PL",#N/A,FALSE,"Print - PL"}</definedName>
    <definedName name="wrn.Print._.PL._1_1_2" hidden="1">{"ITA_1_PL",#N/A,FALSE,"Print - PL";"ITA_2_PL",#N/A,FALSE,"Print - PL";"ITA_Group_PL",#N/A,FALSE,"Print - PL"}</definedName>
    <definedName name="wrn.Print._.PL._1_2" hidden="1">{"ITA_1_PL",#N/A,FALSE,"Print - PL";"ITA_2_PL",#N/A,FALSE,"Print - PL";"ITA_Group_PL",#N/A,FALSE,"Print - PL"}</definedName>
    <definedName name="wrn.Print._.PL._1_3" hidden="1">{"ITA_1_PL",#N/A,FALSE,"Print - PL";"ITA_2_PL",#N/A,FALSE,"Print - PL";"ITA_Group_PL",#N/A,FALSE,"Print - PL"}</definedName>
    <definedName name="wrn.Print._.PL._2" hidden="1">{"ITA_1_PL",#N/A,FALSE,"Print - PL";"ITA_2_PL",#N/A,FALSE,"Print - PL";"ITA_Group_PL",#N/A,FALSE,"Print - PL"}</definedName>
    <definedName name="wrn.Print._.PL._3" hidden="1">{"ITA_1_PL",#N/A,FALSE,"Print - PL";"ITA_2_PL",#N/A,FALSE,"Print - PL";"ITA_Group_PL",#N/A,FALSE,"Print - PL"}</definedName>
    <definedName name="wrn.printall." hidden="1">{"sheet1",#N/A,FALSE,"easheet";"sheet2a",#N/A,FALSE,"easheet";"sheet2b",#N/A,FALSE,"easheet";"sheet3",#N/A,FALSE,"easheet"}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intCurr." hidden="1">{#N/A,#N/A,FALSE,"Sheet1";#N/A,#N/A,FALSE,"Sheet2";#N/A,#N/A,FALSE,"Sheet3"}</definedName>
    <definedName name="wrn.printing._.all." hidden="1">{"base",#N/A,TRUE,"base case";"tic &amp; pre",#N/A,TRUE,"base case";"pre",#N/A,TRUE,"base case";"pre",#N/A,TRUE,"base case";"prod",#N/A,TRUE,"base case";"sales",#N/A,TRUE,"base case";"rm",#N/A,TRUE,"base case";"dep",#N/A,TRUE,"base case"}</definedName>
    <definedName name="wrn.PrintPrev1." hidden="1">{#N/A,#N/A,FALSE,"Sheet4";#N/A,#N/A,FALSE,"Sheet5";#N/A,#N/A,FALSE,"Sheet6"}</definedName>
    <definedName name="wrn.PrintPrev2." hidden="1">{#N/A,#N/A,FALSE,"Sheet7";#N/A,#N/A,FALSE,"Sheet8";#N/A,#N/A,FALSE,"Sheet9"}</definedName>
    <definedName name="wrn.Redundant._.Equipment._.Option." hidden="1">{"pumps",#N/A,FALSE,"Option"}</definedName>
    <definedName name="wrn.REP1." hidden="1">{#N/A,#N/A,FALSE,"BULK";#N/A,#N/A,FALSE,"MAJ1"}</definedName>
    <definedName name="wrn.REP501." hidden="1">{#N/A,#N/A,FALSE,"contents 5.01";#N/A,#N/A,FALSE,"introduction";#N/A,#N/A,FALSE,"cw summary";#N/A,#N/A,FALSE,"exclusions 5.02";"FEET",#N/A,FALSE,"total areas";"TOTAL",#N/A,FALSE,"s&amp;c summary";"LIFFE",#N/A,FALSE,"s&amp;c summary";"TENANT",#N/A,FALSE,"s&amp;c summary";"CARPARK",#N/A,FALSE,"s&amp;c summary";#N/A,#N/A,FALSE,"enhancements";#N/A,#N/A,FALSE,"fit out summary";#N/A,#N/A,FALSE,"in fill summary";#N/A,#N/A,FALSE,"disc"}</definedName>
    <definedName name="wrn.REP502." hidden="1">{#N/A,#N/A,FALSE,"contents 5.02";#N/A,#N/A,FALSE,"introduction";#N/A,#N/A,FALSE,"summary of costs";#N/A,#N/A,FALSE,"exclusions 5.02";"FEET",#N/A,FALSE,"total areas";"FEET",#N/A,FALSE,"liffe areas";"FEET",#N/A,FALSE,"tenant areas";"FEET",#N/A,FALSE,"carpark areas";"TOTAL",#N/A,FALSE,"s&amp;c summary";"TOTAL",#N/A,FALSE,"cost plan";"LIFFE",#N/A,FALSE,"s&amp;c summary";"LIFFE",#N/A,FALSE,"cost plan";"TENANT",#N/A,FALSE,"s&amp;c summary";"TENANT AREAS",#N/A,FALSE,"cost plan";"CARPARK",#N/A,FALSE,"s&amp;c summary";"CAR PARK",#N/A,FALSE,"cost plan";#N/A,#N/A,FALSE,"enhancements";#N/A,#N/A,FALSE,"fit out summary";#N/A,#N/A,FALSE,"fit out phase1";#N/A,#N/A,FALSE,"fit out phase2";#N/A,#N/A,FALSE,"in fill summary";#N/A,#N/A,FALSE,"in fill costs";#N/A,#N/A,FALSE,"disc"}</definedName>
    <definedName name="wrn.REP502.1" hidden="1">{#N/A,#N/A,FALSE,"contents 5.01";#N/A,#N/A,FALSE,"introduction";#N/A,#N/A,FALSE,"cw summary";#N/A,#N/A,FALSE,"exclusions 5.02";"FEET",#N/A,FALSE,"total areas";"TOTAL",#N/A,FALSE,"s&amp;c summary";"LIFFE",#N/A,FALSE,"s&amp;c summary";"TENANT",#N/A,FALSE,"s&amp;c summary";"CARPARK",#N/A,FALSE,"s&amp;c summary";#N/A,#N/A,FALSE,"enhancements";#N/A,#N/A,FALSE,"fit out summary";#N/A,#N/A,FALSE,"in fill summary";#N/A,#N/A,FALSE,"disc"}</definedName>
    <definedName name="wrn.REP503." hidden="1">{#N/A,#N/A,FALSE,"contents 5.03";#N/A,#N/A,FALSE,"introduction";#N/A,#N/A,FALSE,"summary of costs";#N/A,#N/A,FALSE,"exclusions 5.03";"FEET",#N/A,FALSE,"total areas";"FEET",#N/A,FALSE,"liffe areas";"FEET",#N/A,FALSE,"tenant areas";"FEET",#N/A,FALSE,"carpark areas";"TOTALINF",#N/A,FALSE,"s&amp;c summary";"TOTAL",#N/A,FALSE,"cost plan";"LIFFEINF",#N/A,FALSE,"s&amp;c summary";"LIFFE",#N/A,FALSE,"cost plan";"TENINF",#N/A,FALSE,"s&amp;c summary";"TENANT AREAS",#N/A,FALSE,"cost plan";"CARPINF",#N/A,FALSE,"s&amp;c summary";"CAR PARK",#N/A,FALSE,"cost plan";#N/A,#N/A,FALSE,"enhancements";#N/A,#N/A,FALSE,"fit out summary";#N/A,#N/A,FALSE,"fit out phase1";#N/A,#N/A,FALSE,"fit out phase2";#N/A,#N/A,FALSE,"in fill summary";#N/A,#N/A,FALSE,"in fill costs";#N/A,#N/A,FALSE,"disc"}</definedName>
    <definedName name="wrn.report." localSheetId="1" hidden="1">{#N/A,#N/A,FALSE,"FUM"}</definedName>
    <definedName name="wrn.REPORT." hidden="1">{#N/A,#N/A,FALSE,"Narrativa";#N/A,#N/A,FALSE,"Continuazione";#N/A,#N/A,FALSE,"Situazione Generale";#N/A,#N/A,FALSE,"Costi e Qualità";#N/A,#N/A,FALSE,"Personale e Mezzi";#N/A,#N/A,FALSE,"Subappalti ";#N/A,#N/A,FALSE,"Ingegneria e Materiali";#N/A,#N/A,FALSE,"Allegati"}</definedName>
    <definedName name="wrn.report._1" hidden="1">{#N/A,#N/A,FALSE,"FUM"}</definedName>
    <definedName name="wrn.report._1_1" hidden="1">{#N/A,#N/A,FALSE,"FUM"}</definedName>
    <definedName name="wrn.report._1_1_1" hidden="1">{#N/A,#N/A,FALSE,"FUM"}</definedName>
    <definedName name="wrn.report._1_1_2" hidden="1">{#N/A,#N/A,FALSE,"FUM"}</definedName>
    <definedName name="wrn.report._1_2" hidden="1">{#N/A,#N/A,FALSE,"FUM"}</definedName>
    <definedName name="wrn.report._1_3" hidden="1">{#N/A,#N/A,FALSE,"FUM"}</definedName>
    <definedName name="wrn.report._2" hidden="1">{#N/A,#N/A,FALSE,"FUM"}</definedName>
    <definedName name="wrn.report._3" hidden="1">{#N/A,#N/A,FALSE,"FUM"}</definedName>
    <definedName name="wrn.report1." hidden="1">{"page1",#N/A,FALSE,"Taean 1&amp;2";"page2",#N/A,FALSE,"Taean 1&amp;2"}</definedName>
    <definedName name="wrn.Ricobayo._.I." hidden="1">{#N/A,#N/A,FALSE,"RESUMEN ECON.";#N/A,#N/A,FALSE,"Costos de R.H.";#N/A,#N/A,FALSE,"COSTO HW";#N/A,#N/A,FALSE,"CUADROS";#N/A,#N/A,FALSE,"SCADA´s";#N/A,#N/A,FALSE,"PRECIOS EQUIPOS"}</definedName>
    <definedName name="wrn.Scheda." hidden="1">{#N/A,#N/A,FALSE,"A";#N/A,#N/A,FALSE,"B";#N/A,#N/A,FALSE,"C";#N/A,#N/A,FALSE,"D";#N/A,#N/A,FALSE,"E";#N/A,#N/A,FALSE,"Tempi";#N/A,#N/A,FALSE,"Ricavi"}</definedName>
    <definedName name="wrn.STG._.BLDG._.ENCLOSURE." hidden="1">{"turbine",#N/A,FALSE,"Option"}</definedName>
    <definedName name="wrn.struckgi." hidden="1">{#N/A,#N/A,TRUE,"arnitower";#N/A,#N/A,TRUE,"arnigarage "}</definedName>
    <definedName name="wrn.Summary.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wrn.TOTAL._.MAN._.H.O.." hidden="1">{"MAN H.O.",#N/A,FALSE,"tabella"}</definedName>
    <definedName name="wrn.TOTAL_FF." hidden="1">{"ESPAÑA_FF",#N/A,FALSE,"IBERICO";"PORTUGAL_FF",#N/A,FALSE,"IBERICO";"IBERICO_FF",#N/A,FALSE,"IBERICO"}</definedName>
    <definedName name="wrn.totsch." hidden="1">{"offequipsch",#N/A,FALSE,"GTC_Schedule";"onconstsch",#N/A,FALSE,"GTC_Schedule";"techsch",#N/A,FALSE,"GTC_Schedule";"totsch",#N/A,FALSE,"GTC_Schedule"}</definedName>
    <definedName name="wrn.Trimestral." hidden="1">{"Portada",#N/A,FALSE,"Pres";"PL",#N/A,FALSE,"P&amp;L";"SFC",#N/A,FALSE,"SFC";"CE",#N/A,FALSE,"Capital Employed";"M+1",#N/A,FALSE,"Prev. (M+1)";"TRI",#N/A,FALSE,"Prev. Trim.";"YEF",#N/A,FALSE,"Prev. Fin Année"}</definedName>
    <definedName name="wrn.UNITARIOS_ACU." hidden="1">{"unit acu",#N/A,FALSE,"UNIT-ACUMULADO";"unit exp acu 1",#N/A,FALSE,"UNIT-ACUMULADO";"unit exp acu 2",#N/A,FALSE,"UNIT-ACUMULADO"}</definedName>
    <definedName name="wrn.UNITARIOS_COMPLETO." hidden="1">{"unit nac",#N/A,FALSE,"UNIT-MENSUAL";"unit exp 1",#N/A,FALSE,"UNIT-MENSUAL";"unit exp 2",#N/A,FALSE,"UNIT-MENSUAL";"unit acu",#N/A,FALSE,"UNIT-ACUMULADO";"app exp acu 1",#N/A,FALSE,"UNIT-ACUMULADO";"app exp acu 2",#N/A,FALSE,"UNIT-ACUMULADO"}</definedName>
    <definedName name="wrn.UNITARIOS_MES." hidden="1">{"unit nac",#N/A,FALSE,"UNIT-MENSUAL";"unit exp 1",#N/A,FALSE,"UNIT-MENSUAL";"unit exp 2",#N/A,FALSE,"UNIT-MENSUAL"}</definedName>
    <definedName name="wrn.Warrington._.Widnes._.QS._.Costs." hidden="1">{#N/A,#N/A,TRUE,"Cover";#N/A,#N/A,TRUE,"Conts";#N/A,#N/A,TRUE,"VOS";#N/A,#N/A,TRUE,"Warrington";#N/A,#N/A,TRUE,"Widnes"}</definedName>
    <definedName name="wrn.WHOUSE._.CT." hidden="1">{"WESTINGHOUSE",#N/A,FALSE,"Option"}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hidden="1">{#N/A,#N/A,FALSE,"골재소요량";#N/A,#N/A,FALSE,"골재소요량"}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S" hidden="1">{"'장비'!$A$3:$M$12"}</definedName>
    <definedName name="wrt.report." hidden="1">{#N/A,#N/A,FALSE,"FUM"}</definedName>
    <definedName name="wrt.report._1" hidden="1">{#N/A,#N/A,FALSE,"FUM"}</definedName>
    <definedName name="wrt.report._1_1" hidden="1">{#N/A,#N/A,FALSE,"FUM"}</definedName>
    <definedName name="wrt.report._1_1_1" hidden="1">{#N/A,#N/A,FALSE,"FUM"}</definedName>
    <definedName name="wrt.report._1_1_2" hidden="1">{#N/A,#N/A,FALSE,"FUM"}</definedName>
    <definedName name="wrt.report._1_2" hidden="1">{#N/A,#N/A,FALSE,"FUM"}</definedName>
    <definedName name="wrt.report._1_3" hidden="1">{#N/A,#N/A,FALSE,"FUM"}</definedName>
    <definedName name="wrt.report._2" hidden="1">{#N/A,#N/A,FALSE,"FUM"}</definedName>
    <definedName name="wrt.report._3" hidden="1">{#N/A,#N/A,FALSE,"FUM"}</definedName>
    <definedName name="wwewrt" hidden="1">{#N/A,#N/A,FALSE,"RESUMEN ECON.";#N/A,#N/A,FALSE,"Costos de R.H.";#N/A,#N/A,FALSE,"COSTO HW";#N/A,#N/A,FALSE,"CUADROS";#N/A,#N/A,FALSE,"SCADA´s";#N/A,#N/A,FALSE,"PRECIOS EQUIPOS"}</definedName>
    <definedName name="WWG_AUD">'[44] 18. GIF2'!#REF!</definedName>
    <definedName name="wwr" hidden="1">{"Drawing&amp;Homo.result",#N/A,FALSE,"Greco Hom. and BOM"}</definedName>
    <definedName name="WWW">WWW</definedName>
    <definedName name="X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l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ls." hidden="1">{"'Break down'!$A$4"}</definedName>
    <definedName name="XRefColumnsCount" hidden="1">12</definedName>
    <definedName name="XRefCopyRangeCount" hidden="1">19</definedName>
    <definedName name="XRefPasteRangeCount" hidden="1">19</definedName>
    <definedName name="xx" hidden="1">{"'장비'!$A$3:$M$12"}</definedName>
    <definedName name="xxx">[123]Key!$D$2:$D$10</definedName>
    <definedName name="xyz" hidden="1">#REF!</definedName>
    <definedName name="y" hidden="1">{"'장비'!$A$3:$M$12"}</definedName>
    <definedName name="Year">[69]Control!$B$17</definedName>
    <definedName name="Years">#REF!</definedName>
    <definedName name="yg" hidden="1">{"'장비'!$A$3:$M$12"}</definedName>
    <definedName name="yh" hidden="1">{"Drawing&amp;Homo.result",#N/A,FALSE,"Greco Hom. and BOM"}</definedName>
    <definedName name="youth_employees.cons">'[49]Commitment as per submission'!$D$27</definedName>
    <definedName name="Yr1_OM">[29]Assumptions!$F$238</definedName>
    <definedName name="Yr1_OMRands">[29]Assumptions!$F$249</definedName>
    <definedName name="Yr1_VOM">[47]Assumptions!$F$271</definedName>
    <definedName name="Yr11_20_OMRands">[29]Assumptions!$F$255</definedName>
    <definedName name="Yr11_OM">[29]Assumptions!$F$244</definedName>
    <definedName name="Yr11_VOM">[47]Assumptions!$F$277</definedName>
    <definedName name="Yr2_ConsultEng">[29]Assumptions!$F$309</definedName>
    <definedName name="Yr2_OM">[29]Assumptions!$F$239</definedName>
    <definedName name="Yr2_OMRands">[29]Assumptions!$F$250</definedName>
    <definedName name="Yr2_VOM">[47]Assumptions!$F$272</definedName>
    <definedName name="Yr3_ConsultEng">[29]Assumptions!$F$312</definedName>
    <definedName name="Yr3_OM">[29]Assumptions!$F$240</definedName>
    <definedName name="Yr3_OMRands">[29]Assumptions!$F$251</definedName>
    <definedName name="Yr3_VOM">[47]Assumptions!$F$273</definedName>
    <definedName name="Yr4_OM">[29]Assumptions!$F$241</definedName>
    <definedName name="Yr4_OMRands">[29]Assumptions!$F$252</definedName>
    <definedName name="Yr4_VOM">[47]Assumptions!$F$274</definedName>
    <definedName name="Yr5_OM">[29]Assumptions!$F$242</definedName>
    <definedName name="Yr5_OMRands">[29]Assumptions!$F$253</definedName>
    <definedName name="Yr5_VOM">[47]Assumptions!$F$275</definedName>
    <definedName name="Yr6_10_OMRands">[29]Assumptions!$F$254</definedName>
    <definedName name="Yr6_OM">[29]Assumptions!$F$243</definedName>
    <definedName name="Yr6_VOM">[47]Assumptions!$F$276</definedName>
    <definedName name="yrdtytyt" hidden="1">{#N/A,#N/A,FALSE,"CCTV"}</definedName>
    <definedName name="ytutyiuiur7irgj" hidden="1">{#N/A,#N/A,TRUE,"RESUMEN ECON.";#N/A,#N/A,TRUE,"Costos de R.H.";#N/A,#N/A,TRUE,"COSTO HW";#N/A,#N/A,TRUE,"CUADROS";#N/A,#N/A,TRUE,"SCADA´s";#N/A,#N/A,TRUE,"PRECIOS EQUIPOS"}</definedName>
    <definedName name="yu" hidden="1">{"'장비'!$A$3:$M$12"}</definedName>
    <definedName name="yuyu" hidden="1">{"'장비'!$A$3:$M$12"}</definedName>
    <definedName name="yuyuyu" hidden="1">{"'장비'!$A$3:$M$12"}</definedName>
    <definedName name="yy" hidden="1">{"'장비'!$A$3:$M$12"}</definedName>
    <definedName name="yyy" hidden="1">{"'장비'!$A$3:$M$12"}</definedName>
    <definedName name="yyyyy" hidden="1">{"'장비'!$A$3:$M$12"}</definedName>
    <definedName name="Z_47329C3B_8871_11D7_A7B1_0080AD73CC9D_.wvu.FilterData" hidden="1">#REF!</definedName>
    <definedName name="Z_47329C3B_8871_11D7_A7B1_0080AD73CC9D_.wvu.PrintArea" hidden="1">#REF!</definedName>
    <definedName name="Z_696EBE9C_40B9_461E_9BB9_4F3AC05F9537_.wvu.PrintArea" hidden="1">'[124]Spool Index'!#REF!</definedName>
    <definedName name="Z_696EBE9C_40B9_461E_9BB9_4F3AC05F9537_.wvu.Rows" hidden="1">'[125]Sur Site'!#REF!,'[125]Sur Site'!#REF!,'[125]Sur Site'!#REF!</definedName>
    <definedName name="Z_A09DF58E_8904_11D7_9390_0080AD74467E_.wvu.PrintArea" hidden="1">'[124]Spool Index'!#REF!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XC" hidden="1">{#N/A,#N/A,FALSE,"CCTV"}</definedName>
    <definedName name="ZXCV" hidden="1">{#N/A,#N/A,FALSE,"CCTV"}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z" hidden="1">#REF!</definedName>
    <definedName name="ZZZZ" hidden="1">#REF!</definedName>
    <definedName name="تقرير1">#REF!</definedName>
    <definedName name="تقرير2">#REF!</definedName>
    <definedName name="تقرير3">#REF!</definedName>
    <definedName name="تقرير4">#REF!</definedName>
    <definedName name="ص37">#REF!</definedName>
    <definedName name="ㄱㄷㄱㄷㄱㄱㅎㄺㄷ" hidden="1">{"'장비'!$A$3:$M$12"}</definedName>
    <definedName name="가" hidden="1">{#N/A,#N/A,FALSE,"CCTV"}</definedName>
    <definedName name="安装.主材价差汇总表">#REF!</definedName>
    <definedName name="安装费调整">#REF!</definedName>
    <definedName name="铵梯炸药2">[126]材料预算价!$G$14</definedName>
    <definedName name="板枋材">[126]材料预算价!$G$8</definedName>
    <definedName name="半熟工">'[126]123文人工'!$G$62</definedName>
    <definedName name="保留金">[127]资金流!#REF!</definedName>
    <definedName name="本年偿还借款前累计借款余额">#REF!+#REF!</definedName>
    <definedName name="本年应付利润分配类型">#REF!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견적품의서" hidden="1">{"'장비'!$A$3:$M$12"}</definedName>
    <definedName name="경비2차분" hidden="1">{"'장비'!$A$3:$M$12"}</definedName>
    <definedName name="表">#REF!</definedName>
    <definedName name="部分汇总表_表二">#REF!</definedName>
    <definedName name="材料价差汇总表">#REF!</definedName>
    <definedName name="구조물공" hidden="1">{#N/A,#N/A,FALSE,"이정표"}</definedName>
    <definedName name="车23">#REF!</definedName>
    <definedName name="车92">#REF!</definedName>
    <definedName name="单价w">[70]材料!$D$4</definedName>
    <definedName name="单价分析表">[128]砼单价表!$B$1:$AM$65536</definedName>
    <definedName name="单位工程汇总表_表三">#REF!</definedName>
    <definedName name="地质钻机300">[126]台时费!$D$31</definedName>
    <definedName name="电动固定式空压机20">[126]台时费!$D$92</definedName>
    <definedName name="电动挖掘机4">[126]台时费!$D$14</definedName>
    <definedName name="二">#REF!</definedName>
    <definedName name="分年度比例">[129]报价汇总表!$A$4:$C$53</definedName>
    <definedName name="钢材">[126]材料预算价!$G$7</definedName>
    <definedName name="高熟工">'[126]123文人工'!$G$20</definedName>
    <definedName name="工程量清单">'[130]临时工程清单)'!$A$4:$H$33</definedName>
    <definedName name="工程预付款">[127]资金流!#REF!</definedName>
    <definedName name="工时">[127]材料!#REF!</definedName>
    <definedName name="ㄳ" hidden="1">{#N/A,#N/A,FALSE,"단가표지"}</definedName>
    <definedName name="灌浆泵中压泥浆">[126]台时费!$D$35</definedName>
    <definedName name="ㄴ" hidden="1">{"'장비'!$A$3:$M$12"}</definedName>
    <definedName name="ㄴㄴ" hidden="1">{#N/A,#N/A,FALSE,"표지목차"}</definedName>
    <definedName name="ㄴㄹㅇㄴ" hidden="1">{#N/A,#N/A,FALSE,"CCTV"}</definedName>
    <definedName name="ㄴㄻㄴㅇ" hidden="1">{#N/A,#N/A,FALSE,"조골재"}</definedName>
    <definedName name="ㄴㅁㄹㄴㅁㅇㄴㅇㅁㄹㄴ" hidden="1">{#N/A,#N/A,FALSE,"단가표지"}</definedName>
    <definedName name="넣러" hidden="1">{#N/A,#N/A,FALSE,"표지목차"}</definedName>
    <definedName name="汇率">#REF!</definedName>
    <definedName name="놓ㄹ노" hidden="1">{#N/A,#N/A,FALSE,"골재소요량";#N/A,#N/A,FALSE,"골재소요량"}</definedName>
    <definedName name="机1" hidden="1">[131]jj!#REF!</definedName>
    <definedName name="机械价差汇总表">#REF!</definedName>
    <definedName name="计日工材料">[126]材料预算价!$G$48</definedName>
    <definedName name="季度">[127]资金流!#REF!</definedName>
    <definedName name="季度分配">[127]资金流!#REF!</definedName>
    <definedName name="建设期">#REF!</definedName>
    <definedName name="借款还本类型">#REF!</definedName>
    <definedName name="抗水炸药4">[126]材料预算价!$G$15</definedName>
    <definedName name="块石">[126]材料预算价!$G$11</definedName>
    <definedName name="ㄶㅇㅀㄴㅇ" hidden="1">{#N/A,#N/A,FALSE,"표지목차"}</definedName>
    <definedName name="ㄷㄱ" hidden="1">{#N/A,#N/A,FALSE,"단가표지"}</definedName>
    <definedName name="ㄷㄳ" hidden="1">{"'장비'!$A$3:$M$12"}</definedName>
    <definedName name="ㄷㄷㄷㄷ" hidden="1">{"'장비'!$A$3:$M$12"}</definedName>
    <definedName name="ㄷㅈㅂㄷ" hidden="1">{"'장비'!$A$3:$M$12"}</definedName>
    <definedName name="당초계획" hidden="1">#REF!</definedName>
    <definedName name="累计未分配利润转分配类型">#REF!</definedName>
    <definedName name="离心水泵单级55">[126]台时费!$D$73</definedName>
    <definedName name="도면외주" hidden="1">#REF!</definedName>
    <definedName name="도면용역비" hidden="1">#REF!</definedName>
    <definedName name="汽车起重机25">[126]台时费!$D$66</definedName>
    <definedName name="汽车起重机8">[126]台时费!$D$65</definedName>
    <definedName name="取费" hidden="1">{"'现金流量表（全部投资）'!$B$4:$P$23"}</definedName>
    <definedName name="ㄹㄴㅇㄻㄴ" hidden="1">{#N/A,#N/A,FALSE,"단가표지"}</definedName>
    <definedName name="ㄹㄴ웋" hidden="1">{#N/A,#N/A,FALSE,"운반시간"}</definedName>
    <definedName name="ㄹㄹ" hidden="1">{"'장비'!$A$3:$M$12"}</definedName>
    <definedName name="ㄹㄹㄹ" hidden="1">{"'장비'!$A$3:$M$12"}</definedName>
    <definedName name="ㄹㅇㄹ" hidden="1">{#N/A,#N/A,FALSE,"혼합골재"}</definedName>
    <definedName name="ㄹㅇㅎㄴㅇ" hidden="1">{#N/A,#N/A,FALSE,"조골재"}</definedName>
    <definedName name="래그" hidden="1">{#N/A,#N/A,FALSE,"CCTV"}</definedName>
    <definedName name="热控安装费" hidden="1">#REF!</definedName>
    <definedName name="日期">[127]材料!#REF!</definedName>
    <definedName name="三">#REF!</definedName>
    <definedName name="砂">[126]材料预算价!$G$9</definedName>
    <definedName name="砂子">[132]材料库!$D$66</definedName>
    <definedName name="上马242918">[133]土建单价!#REF!</definedName>
    <definedName name="生产期开始年">#REF!+1</definedName>
    <definedName name="时间">[134]cl!$E$2</definedName>
    <definedName name="熟工">'[126]123文人工'!$G$40</definedName>
    <definedName name="水泥32.5">[132]材料库!$D$8</definedName>
    <definedName name="水泥425">[126]材料预算价!$G$5</definedName>
    <definedName name="水泥525">[126]材料预算价!$G$6</definedName>
    <definedName name="ㄻㄴㄹㅇㄴㅁ" hidden="1">{#N/A,#N/A,FALSE,"운반시간"}</definedName>
    <definedName name="ㄻㄴㅇㄻㄴ" hidden="1">{#N/A,#N/A,FALSE,"단가표지"}</definedName>
    <definedName name="ㄻㄴㅇㄻㄴㄹ" hidden="1">{#N/A,#N/A,FALSE,"2~8번"}</definedName>
    <definedName name="ㄻㄴㅇㄻㄴㄻㄴㅁㄴ" hidden="1">{#N/A,#N/A,FALSE,"단가표지"}</definedName>
    <definedName name="ㄻㄴㅇㄻㄴㅁ" hidden="1">{#N/A,#N/A,FALSE,"운반시간"}</definedName>
    <definedName name="ㄻㄴㅇㄻㄴㅇ" hidden="1">{#N/A,#N/A,FALSE,"단가표지"}</definedName>
    <definedName name="ㄻㄴㅇㄻㄴㅇㄻ" hidden="1">{#N/A,#N/A,FALSE,"표지목차"}</definedName>
    <definedName name="ㄻㄴㅇㅁㄴㅇ" hidden="1">{#N/A,#N/A,FALSE,"단가표지"}</definedName>
    <definedName name="ㄻㅁ" hidden="1">{#N/A,#N/A,FALSE,"조골재"}</definedName>
    <definedName name="ㅀㅇㅁ" hidden="1">{#N/A,#N/A,FALSE,"골재소요량";#N/A,#N/A,FALSE,"골재소요량"}</definedName>
    <definedName name="ㅁ" hidden="1">#REF!</definedName>
    <definedName name="ㅁㄴㄹㄴ" hidden="1">{#N/A,#N/A,FALSE,"운반시간"}</definedName>
    <definedName name="ㅁㄴㄹㅇㅁ" hidden="1">{#N/A,#N/A,FALSE,"단가표지"}</definedName>
    <definedName name="ㅁㄴㅇ" hidden="1">#REF!</definedName>
    <definedName name="ㅁㄹㄴㅇ" hidden="1">{#N/A,#N/A,FALSE,"단가표지"}</definedName>
    <definedName name="ㅁㄹㄴㅇㄻㄴㄹ" hidden="1">{#N/A,#N/A,FALSE,"골재소요량";#N/A,#N/A,FALSE,"골재소요량"}</definedName>
    <definedName name="ㅁㄹㄴㅇㅁ" hidden="1">{#N/A,#N/A,FALSE,"표지목차"}</definedName>
    <definedName name="ㅁㄹㅇㄴ" hidden="1">{#N/A,#N/A,FALSE,"단가표지"}</definedName>
    <definedName name="ㅁㄹㅇㅁㄴ" hidden="1">{#N/A,#N/A,FALSE,"골재소요량";#N/A,#N/A,FALSE,"골재소요량"}</definedName>
    <definedName name="ㅁㄻㄴㄹ" hidden="1">{#N/A,#N/A,FALSE,"골재소요량";#N/A,#N/A,FALSE,"골재소요량"}</definedName>
    <definedName name="ㅁㅁ" hidden="1">{#N/A,#N/A,FALSE,"CCTV"}</definedName>
    <definedName name="ㅁㅇㄹㄴㅇㅁㄹ" hidden="1">{#N/A,#N/A,FALSE,"운반시간"}</definedName>
    <definedName name="ㅁㅇㄻ" hidden="1">{#N/A,#N/A,FALSE,"조골재"}</definedName>
    <definedName name="ㅁㅇㄻㄴㄹ" hidden="1">{#N/A,#N/A,FALSE,"혼합골재"}</definedName>
    <definedName name="ㅁㅇㄻㅇㅎ" hidden="1">{#N/A,#N/A,FALSE,"조골재"}</definedName>
    <definedName name="ㅁㅇㅀㅁㅇ" hidden="1">{#N/A,#N/A,FALSE,"단가표지"}</definedName>
    <definedName name="ㅁㅎㄻㅇㄻ" hidden="1">{#N/A,#N/A,FALSE,"운반시간"}</definedName>
    <definedName name="ㅁㅎㅇㅀㅁㅇ" hidden="1">{#N/A,#N/A,FALSE,"2~8번"}</definedName>
    <definedName name="ㅁㅎㅇㅀㅁㅎ" hidden="1">{#N/A,#N/A,FALSE,"단가표지"}</definedName>
    <definedName name="投标价">[127]资金流!#REF!</definedName>
    <definedName name="投标人">[127]材料!$C$3</definedName>
    <definedName name="投标时间">[127]材料!$C$2</definedName>
    <definedName name="推土机132">[126]台时费!$D$21</definedName>
    <definedName name="推土机162">[126]台时费!$D$22</definedName>
    <definedName name="脱硫表二" hidden="1">{"'现金流量表（全部投资）'!$B$4:$P$23"}</definedName>
    <definedName name="万元">[127]资金流!#REF!</definedName>
    <definedName name="项目计算期">#REF!</definedName>
    <definedName name="项目正常年">#REF!</definedName>
    <definedName name="新封" hidden="1">{"'现金流量表（全部投资）'!$B$4:$P$23"}</definedName>
    <definedName name="뭉" hidden="1">{"'장비'!$A$3:$M$12"}</definedName>
    <definedName name="液压反铲2">[126]台时费!$D$13</definedName>
    <definedName name="液压挖掘机1">[126]台时费!$D$9</definedName>
    <definedName name="一">#REF!</definedName>
    <definedName name="ㅂ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ㅂㅂㅂㅂ" hidden="1">{#N/A,#N/A,FALSE,"조골재"}</definedName>
    <definedName name="ㅂㅈㄱㅂㅈㄷㄱ" hidden="1">{"'장비'!$A$3:$M$12"}</definedName>
    <definedName name="ㅂㅈㄷ" hidden="1">{"'장비'!$A$3:$M$12"}</definedName>
    <definedName name="ㅂㅈㄷㄷㅂㅈㅈㅂ" hidden="1">{"'장비'!$A$3:$M$12"}</definedName>
    <definedName name="ㅂㅈㄷㅂㅈ" hidden="1">{"'장비'!$A$3:$M$12"}</definedName>
    <definedName name="ㅂㅈㄷㅂㅈㅈㅂㄷ" hidden="1">{"'장비'!$A$3:$M$12"}</definedName>
    <definedName name="ㅂㅈㄷㅈㅂㄷ" hidden="1">{"'장비'!$A$3:$M$12"}</definedName>
    <definedName name="载重汽车5">[126]台时费!$D$53</definedName>
    <definedName name="배수공" hidden="1">{#N/A,#N/A,FALSE,"부대1"}</definedName>
    <definedName name="直流电焊机30">[126]台时费!$D$82</definedName>
    <definedName name="보조기층" hidden="1">{"'장비'!$A$3:$M$12"}</definedName>
    <definedName name="보충" hidden="1">#REF!</definedName>
    <definedName name="装载机3">[126]台时费!$D$6</definedName>
    <definedName name="装载机4">[126]台时费!$D$7</definedName>
    <definedName name="资本金包括利用原有资产否">#REF!</definedName>
    <definedName name="自卸汽车15">[126]台时费!$D$61</definedName>
    <definedName name="自卸汽车20">[126]台时费!$D$62</definedName>
    <definedName name="总价工程降价系数">[130]降价系数!$F$23</definedName>
    <definedName name="부대" hidden="1">{#N/A,#N/A,FALSE,"골재소요량";#N/A,#N/A,FALSE,"골재소요량"}</definedName>
    <definedName name="부대1" hidden="1">{#N/A,#N/A,FALSE,"운반시간"}</definedName>
    <definedName name="부대공사" hidden="1">#REF!</definedName>
    <definedName name="뷰" hidden="1">{#N/A,#N/A,FALSE,"단가표지"}</definedName>
    <definedName name="ㅅㄱㄱㄷ" hidden="1">{"'장비'!$A$3:$M$12"}</definedName>
    <definedName name="ㅅ굲유" hidden="1">{#N/A,#N/A,FALSE,"조골재"}</definedName>
    <definedName name="ㅅㅅㅅㅅㅅ" hidden="1">{"'장비'!$A$3:$M$12"}</definedName>
    <definedName name="사업부양식2" hidden="1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손익계산서" hidden="1">#REF!</definedName>
    <definedName name="쇼ㅗㅎ로" hidden="1">{"'장비'!$A$3:$M$12"}</definedName>
    <definedName name="ㅇㄴㄻ" hidden="1">{#N/A,#N/A,FALSE,"표지목차"}</definedName>
    <definedName name="ㅇㄴㄻㄴㅇ" hidden="1">{#N/A,#N/A,FALSE,"표지목차"}</definedName>
    <definedName name="ㅇㄻㅇㄻㄴㄹ" hidden="1">{#N/A,#N/A,FALSE,"단가표지"}</definedName>
    <definedName name="ㅇㅀㅁㅇㅁㅇ" hidden="1">{#N/A,#N/A,FALSE,"단가표지"}</definedName>
    <definedName name="ㅇㅇㅇ" hidden="1">{#N/A,#N/A,FALSE,"표지목차"}</definedName>
    <definedName name="ㅇ호" hidden="1">{#N/A,#N/A,FALSE,"혼합골재"}</definedName>
    <definedName name="안전" hidden="1">{#N/A,#N/A,FALSE,"CCTV"}</definedName>
    <definedName name="우ㅗ홓ㅇ" hidden="1">{#N/A,#N/A,FALSE,"조골재"}</definedName>
    <definedName name="ㅈㄱ" hidden="1">{#N/A,#N/A,FALSE,"CCTV"}</definedName>
    <definedName name="ㅈ그" hidden="1">{#N/A,#N/A,FALSE,"CCTV"}</definedName>
    <definedName name="ㅈㅈ" hidden="1">{"'장비'!$A$3:$M$12"}</definedName>
    <definedName name="ㅈㅈㅈ" hidden="1">{"'장비'!$A$3:$M$12"}</definedName>
    <definedName name="ㅈㅈㅈㅈㅈ" hidden="1">{"'장비'!$A$3:$M$12"}</definedName>
    <definedName name="전계장금액" hidden="1">#REF!</definedName>
    <definedName name="전기" hidden="1">{"'장비'!$A$3:$M$12"}</definedName>
    <definedName name="전기1" hidden="1">#REF!</definedName>
    <definedName name="전기구" hidden="1">{"'장비'!$A$3:$M$12"}</definedName>
    <definedName name="전기기" hidden="1">#REF!</definedName>
    <definedName name="전기기기" hidden="1">{"'장비'!$A$3:$M$12"}</definedName>
    <definedName name="즈" hidden="1">{#N/A,#N/A,FALSE,"CCTV"}</definedName>
    <definedName name="ㅉㅉㅉㅉㅉ" hidden="1">{"'장비'!$A$3:$M$12"}</definedName>
    <definedName name="쪽쪽쪽" hidden="1">{"'장비'!$A$3:$M$12"}</definedName>
    <definedName name="ㅊㅍㅋㅌㅊㅋ" hidden="1">{#N/A,#N/A,FALSE,"운반시간"}</definedName>
    <definedName name="ㅊㅍㅋㅌㅍㅌ" hidden="1">{#N/A,#N/A,FALSE,"혼합골재"}</definedName>
    <definedName name="추가분" hidden="1">{"'장비'!$A$3:$M$12"}</definedName>
    <definedName name="ㅌㅍ츛ㅌ" hidden="1">{#N/A,#N/A,FALSE,"운반시간"}</definedName>
    <definedName name="테스크" hidden="1">{#N/A,#N/A,FALSE,"단가표지"}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집계표r" hidden="1">{"'장비'!$A$3:$M$12"}</definedName>
    <definedName name="토목" hidden="1">{#N/A,#N/A,FALSE,"단가표지"}</definedName>
    <definedName name="토목변경" hidden="1">{"'장비'!$A$3:$M$12"}</definedName>
    <definedName name="토목설계" hidden="1">{#N/A,#N/A,FALSE,"골재소요량";#N/A,#N/A,FALSE,"골재소요량"}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ㅍ춫" hidden="1">{#N/A,#N/A,FALSE,"골재소요량";#N/A,#N/A,FALSE,"골재소요량"}</definedName>
    <definedName name="ㅍ츝" hidden="1">{#N/A,#N/A,FALSE,"표지목차"}</definedName>
    <definedName name="ㅎㄴ" hidden="1">{#N/A,#N/A,FALSE,"단가표지"}</definedName>
    <definedName name="ㅎㄹㄴㅇ" hidden="1">{#N/A,#N/A,FALSE,"단가표지"}</definedName>
    <definedName name="ㅎㄹㅇㄴ" hidden="1">{#N/A,#N/A,FALSE,"골재소요량";#N/A,#N/A,FALSE,"골재소요량"}</definedName>
    <definedName name="ㅎㄹㅇㅁㅁㅎ" hidden="1">{#N/A,#N/A,FALSE,"조골재"}</definedName>
    <definedName name="ㅎㄹㅇㅁㅎㅁ" hidden="1">{#N/A,#N/A,FALSE,"표지목차"}</definedName>
    <definedName name="ㅎㄹㅇㅎ" hidden="1">{#N/A,#N/A,FALSE,"단가표지"}</definedName>
    <definedName name="ㅎㄹㅇㅎㅇㅁㅎ" hidden="1">{#N/A,#N/A,FALSE,"운반시간"}</definedName>
    <definedName name="ㅎ륜ㅇㄹ" hidden="1">{#N/A,#N/A,FALSE,"2~8번"}</definedName>
    <definedName name="ㅎ르ㅓㅗㅓ" hidden="1">{#N/A,#N/A,FALSE,"골재소요량";#N/A,#N/A,FALSE,"골재소요량"}</definedName>
    <definedName name="ㅎㄻㄹㅇㅎㅇㅁ" hidden="1">{#N/A,#N/A,FALSE,"혼합골재"}</definedName>
    <definedName name="ㅎㄻㅇㅎㅁㅇㅎㅁㅇㅎ" hidden="1">{#N/A,#N/A,FALSE,"골재소요량";#N/A,#N/A,FALSE,"골재소요량"}</definedName>
    <definedName name="ㅎㅁㅇㅀㅁㅇ" hidden="1">{#N/A,#N/A,FALSE,"단가표지"}</definedName>
    <definedName name="ㅎㅁㅇㅀㅁㅇㅎㅁ" hidden="1">{#N/A,#N/A,FALSE,"단가표지"}</definedName>
    <definedName name="ㅎㅇㄴ" hidden="1">{#N/A,#N/A,FALSE,"단가표지"}</definedName>
    <definedName name="ㅎㅇㄹ홍ㄴ로" hidden="1">{#N/A,#N/A,FALSE,"단가표지"}</definedName>
    <definedName name="ㅎㅇㄻㅎㅁㅇ" hidden="1">{#N/A,#N/A,FALSE,"혼합골재"}</definedName>
    <definedName name="ㅎㅇㄻㅎㅁㅎㅁㅇ" hidden="1">{#N/A,#N/A,FALSE,"운반시간"}</definedName>
    <definedName name="ㅎㅇㅀ" hidden="1">{#N/A,#N/A,FALSE,"단가표지"}</definedName>
    <definedName name="ㅎㅇㅀㄴ" hidden="1">{#N/A,#N/A,FALSE,"골재소요량";#N/A,#N/A,FALSE,"골재소요량"}</definedName>
    <definedName name="ㅎㅇㅀㅁㅇㅎㅁㅇ" hidden="1">{#N/A,#N/A,FALSE,"단가표지"}</definedName>
    <definedName name="ㅎㅇㅀㅇㅀ" hidden="1">{#N/A,#N/A,FALSE,"표지목차"}</definedName>
    <definedName name="ㅎㅇㅀㅇㅀㅇ" hidden="1">{#N/A,#N/A,FALSE,"표지목차"}</definedName>
    <definedName name="ㅎㅇㅁㄴㄹ" hidden="1">{#N/A,#N/A,FALSE,"운반시간"}</definedName>
    <definedName name="ㅎㅇㅁㅀㅁㅇ" hidden="1">{#N/A,#N/A,FALSE,"단가표지"}</definedName>
    <definedName name="ㅎㅎㅎㅎ" hidden="1">{"'장비'!$A$3:$M$12"}</definedName>
    <definedName name="현장지도" hidden="1">{"'장비'!$A$3:$M$12"}</definedName>
    <definedName name="현지공사비" hidden="1">{"'장비'!$A$3:$M$12"}</definedName>
    <definedName name="현지공사비총괄" hidden="1">{"'장비'!$A$3:$M$12"}</definedName>
    <definedName name="호우" hidden="1">{#N/A,#N/A,FALSE,"표지목차"}</definedName>
    <definedName name="호우ㅗ" hidden="1">{#N/A,#N/A,FALSE,"단가표지"}</definedName>
    <definedName name="호ㅓㅎ" hidden="1">{#N/A,#N/A,FALSE,"표지목차"}</definedName>
    <definedName name="혼ㄹ" hidden="1">{#N/A,#N/A,FALSE,"운반시간"}</definedName>
    <definedName name="홀ㄴㄺㅅ" hidden="1">{#N/A,#N/A,FALSE,"단가표지"}</definedName>
    <definedName name="홓렁호ㅓ호" hidden="1">{#N/A,#N/A,FALSE,"단가표지"}</definedName>
    <definedName name="홓로" hidden="1">{#N/A,#N/A,FALSE,"단가표지"}</definedName>
    <definedName name="화허호ㅓ" hidden="1">{#N/A,#N/A,FALSE,"조골재"}</definedName>
    <definedName name="ㅏ허화" hidden="1">{#N/A,#N/A,FALSE,"골재소요량";#N/A,#N/A,FALSE,"골재소요량"}</definedName>
    <definedName name="ㅏㅓ화호" hidden="1">{#N/A,#N/A,FALSE,"단가표지"}</definedName>
    <definedName name="ㅏㅓㅗ라" hidden="1">{#N/A,#N/A,FALSE,"골재소요량";#N/A,#N/A,FALSE,"골재소요량"}</definedName>
    <definedName name="ㅏㅓㅗㅎ" hidden="1">{#N/A,#N/A,FALSE,"운반시간"}</definedName>
    <definedName name="ㅏㅓㅗㅓ" hidden="1">{#N/A,#N/A,FALSE,"운반시간"}</definedName>
    <definedName name="ㅏㅓㅘ허호" hidden="1">{#N/A,#N/A,FALSE,"단가표지"}</definedName>
    <definedName name="ㅏㅗㅓㅏ화호" hidden="1">{#N/A,#N/A,FALSE,"표지목차"}</definedName>
    <definedName name="ㅏㅣ" hidden="1">{#N/A,#N/A,FALSE,"단가표지"}</definedName>
    <definedName name="ㅐㅐㅐ">ㅐㅐㅐ</definedName>
    <definedName name="ㅓ롤" hidden="1">{#N/A,#N/A,FALSE,"골재소요량";#N/A,#N/A,FALSE,"골재소요량"}</definedName>
    <definedName name="ㅓㅇㄴ" hidden="1">{#N/A,#N/A,FALSE,"단가표지"}</definedName>
    <definedName name="ㅓㅇ호ㅓㅇ호ㅓㅇ허" hidden="1">{#N/A,#N/A,FALSE,"표지목차"}</definedName>
    <definedName name="ㅓㅎ렁홍" hidden="1">{#N/A,#N/A,FALSE,"혼합골재"}</definedName>
    <definedName name="ㅓㅎ로ㅗㄴ" hidden="1">{#N/A,#N/A,FALSE,"단가표지"}</definedName>
    <definedName name="ㅓㅎㅇㅎ" hidden="1">{#N/A,#N/A,FALSE,"운반시간"}</definedName>
    <definedName name="ㅓ호ㅓ" hidden="1">{#N/A,#N/A,FALSE,"표지목차"}</definedName>
    <definedName name="ㅓ호ㅓㅗㄹ" hidden="1">{#N/A,#N/A,FALSE,"단가표지"}</definedName>
    <definedName name="ㅓㅏ호" hidden="1">{#N/A,#N/A,FALSE,"단가표지"}</definedName>
    <definedName name="ㅓㅏ호ㅓ" hidden="1">{#N/A,#N/A,FALSE,"단가표지"}</definedName>
    <definedName name="ㅓㅏㅗ하ㅗㅓㅎ" hidden="1">{#N/A,#N/A,FALSE,"혼합골재"}</definedName>
    <definedName name="ㅓㅗ" hidden="1">{#N/A,#N/A,FALSE,"운반시간"}</definedName>
    <definedName name="ㅓㅗㅎㄹ" hidden="1">{#N/A,#N/A,FALSE,"조골재"}</definedName>
    <definedName name="ㅓㅗㅎ러ㅗㅎ러" hidden="1">{#N/A,#N/A,FALSE,"혼합골재"}</definedName>
    <definedName name="ㅓㅗㅎ러ㅗ호ㅓ" hidden="1">{#N/A,#N/A,FALSE,"단가표지"}</definedName>
    <definedName name="ㅓㅗ허" hidden="1">{#N/A,#N/A,FALSE,"조골재"}</definedName>
    <definedName name="ㅓㅗ허ㅗㄹ" hidden="1">{#N/A,#N/A,FALSE,"운반시간"}</definedName>
    <definedName name="ㅓㅗ허ㅗㅎㄹ" hidden="1">{#N/A,#N/A,FALSE,"골재소요량";#N/A,#N/A,FALSE,"골재소요량"}</definedName>
    <definedName name="ㅓㅗ허ㅗㅎ러" hidden="1">{#N/A,#N/A,FALSE,"운반시간"}</definedName>
    <definedName name="ㅓㅗ헝홍허" hidden="1">{#N/A,#N/A,FALSE,"골재소요량";#N/A,#N/A,FALSE,"골재소요량"}</definedName>
    <definedName name="ㅓㅗ헣ㄹ" hidden="1">{#N/A,#N/A,FALSE,"단가표지"}</definedName>
    <definedName name="ㅓㅗ헣러" hidden="1">{#N/A,#N/A,FALSE,"단가표지"}</definedName>
    <definedName name="ㅓㅗ헣로ㅓ" hidden="1">{#N/A,#N/A,FALSE,"조골재"}</definedName>
    <definedName name="ㅓㅗ헣호ㅓ" hidden="1">{#N/A,#N/A,FALSE,"조골재"}</definedName>
    <definedName name="ㅓㅗ호" hidden="1">{#N/A,#N/A,FALSE,"단가표지"}</definedName>
    <definedName name="ㅓㅗ호ㅓㅗ" hidden="1">{#N/A,#N/A,FALSE,"2~8번"}</definedName>
    <definedName name="ㅓㅗㅗ" hidden="1">{#N/A,#N/A,FALSE,"단가표지"}</definedName>
    <definedName name="ㅓㅗㅗㅗ" hidden="1">{#N/A,#N/A,FALSE,"골재소요량";#N/A,#N/A,FALSE,"골재소요량"}</definedName>
    <definedName name="ㅗㄹㄶ" hidden="1">{#N/A,#N/A,FALSE,"조골재"}</definedName>
    <definedName name="ㅗㅎ" hidden="1">{#N/A,#N/A,FALSE,"운반시간"}</definedName>
    <definedName name="ㅗㅎㄴ" hidden="1">{#N/A,#N/A,FALSE,"골재소요량";#N/A,#N/A,FALSE,"골재소요량"}</definedName>
    <definedName name="ㅗㅎㄴㄹ" hidden="1">{#N/A,#N/A,FALSE,"단가표지"}</definedName>
    <definedName name="ㅗㅎ로ㅜ" hidden="1">{#N/A,#N/A,FALSE,"운반시간"}</definedName>
    <definedName name="ㅗㅎ론ㄹ" hidden="1">{#N/A,#N/A,FALSE,"표지목차"}</definedName>
    <definedName name="ㅗㅎ롯홋ㄱ" hidden="1">{#N/A,#N/A,FALSE,"혼합골재"}</definedName>
    <definedName name="ㅗ허ㅗ" hidden="1">{#N/A,#N/A,FALSE,"단가표지"}</definedName>
    <definedName name="ㅗ호" hidden="1">{#N/A,#N/A,FALSE,"단가표지"}</definedName>
    <definedName name="ㅗ홓ㅎ로" hidden="1">{"'장비'!$A$3:$M$12"}</definedName>
    <definedName name="ㅗㅓ쇼ㅓㅕㄷ쇼ㅓㅕㄷㅅ" hidden="1">{#N/A,#N/A,FALSE,"단가표지"}</definedName>
    <definedName name="ㅗㅓㅎ로ㅓㅎㄹ" hidden="1">{#N/A,#N/A,FALSE,"표지목차"}</definedName>
    <definedName name="ㅗㅗㅗ" hidden="1">{"'장비'!$A$3:$M$12"}</definedName>
    <definedName name="ㅗㅗㅗㅗㅗ" hidden="1">{"'장비'!$A$3:$M$12"}</definedName>
    <definedName name="ㅗㅠㅍ" hidden="1">{#N/A,#N/A,FALSE,"혼합골재"}</definedName>
    <definedName name="ㅛ" hidden="1">{"'장비'!$A$3:$M$12"}</definedName>
    <definedName name="ㅛㅛㅛ" hidden="1">{"'장비'!$A$3:$M$12"}</definedName>
    <definedName name="ㅜ" hidden="1">{#N/A,#N/A,FALSE,"CCTV"}</definedName>
    <definedName name="ㅜㄴㄱ" hidden="1">{#N/A,#N/A,FALSE,"운반시간"}</definedName>
    <definedName name="ㅜㄹ윤" hidden="1">{#N/A,#N/A,FALSE,"단가표지"}</definedName>
    <definedName name="ㅜㅊㅍ" hidden="1">{#N/A,#N/A,FALSE,"표지목차"}</definedName>
    <definedName name="ㅜㅋㅊㅍ" hidden="1">{#N/A,#N/A,FALSE,"조골재"}</definedName>
    <definedName name="ㅜㅍ추ㅠ" hidden="1">{#N/A,#N/A,FALSE,"혼합골재"}</definedName>
    <definedName name="ㅜㅎㄴ" hidden="1">{#N/A,#N/A,FALSE,"골재소요량";#N/A,#N/A,FALSE,"골재소요량"}</definedName>
    <definedName name="ㅜㅎㅅㄱㄴ" hidden="1">{#N/A,#N/A,FALSE,"단가표지"}</definedName>
    <definedName name="ㅜㅗㅇㅎㅌ" hidden="1">{#N/A,#N/A,FALSE,"단가표지"}</definedName>
    <definedName name="ㅜㅗㅇ훟" hidden="1">{#N/A,#N/A,FALSE,"단가표지"}</definedName>
    <definedName name="ㅜㅗㅗㅗㅇㅎ" hidden="1">{#N/A,#N/A,FALSE,"운반시간"}</definedName>
    <definedName name="ㅜㅠ푸" hidden="1">{#N/A,#N/A,FALSE,"운반시간"}</definedName>
    <definedName name="ㅜㅠㅠ" hidden="1">{#N/A,#N/A,FALSE,"골재소요량";#N/A,#N/A,FALSE,"골재소요량"}</definedName>
    <definedName name="ㅝㅎㄹ" hidden="1">{#N/A,#N/A,FALSE,"단가표지"}</definedName>
    <definedName name="ㅠㄴ" hidden="1">{#N/A,#N/A,FALSE,"조골재"}</definedName>
    <definedName name="ㅠㄹㅇㄴㄴㄹㅇ" hidden="1">{#N/A,#N/A,FALSE,"단가표지"}</definedName>
    <definedName name="ㅠㅊㅌ퓿ㅌ" hidden="1">{#N/A,#N/A,FALSE,"2~8번"}</definedName>
    <definedName name="ㅠㅊㅍㅌ" hidden="1">{#N/A,#N/A,FALSE,"단가표지"}</definedName>
    <definedName name="ㅠㅊㅍ튜" hidden="1">{#N/A,#N/A,FALSE,"단가표지"}</definedName>
    <definedName name="ㅠㅊㅍ튵ㅊ" hidden="1">{#N/A,#N/A,FALSE,"운반시간"}</definedName>
    <definedName name="ㅠㅊ픁츄" hidden="1">{#N/A,#N/A,FALSE,"단가표지"}</definedName>
    <definedName name="ㅠㅍ" hidden="1">{#N/A,#N/A,FALSE,"조골재"}</definedName>
    <definedName name="ㅠㅍㅊ" hidden="1">{#N/A,#N/A,FALSE,"단가표지"}</definedName>
    <definedName name="ㅠㅍㅊ튳" hidden="1">{#N/A,#N/A,FALSE,"표지목차"}</definedName>
    <definedName name="ㅠㅍㅊ튳ㅌㅍ" hidden="1">{#N/A,#N/A,FALSE,"조골재"}</definedName>
    <definedName name="ㅠㅍㅊ튵" hidden="1">{#N/A,#N/A,FALSE,"골재소요량";#N/A,#N/A,FALSE,"골재소요량"}</definedName>
    <definedName name="ㅠㅍㅊ튵ㅊ" hidden="1">{#N/A,#N/A,FALSE,"단가표지"}</definedName>
    <definedName name="ㅠㅍ츄ㅜ" hidden="1">{#N/A,#N/A,FALSE,"단가표지"}</definedName>
    <definedName name="ㅠㅍ츛ㅍ" hidden="1">{#N/A,#N/A,FALSE,"혼합골재"}</definedName>
    <definedName name="ㅠㅍ츜ㅊ" hidden="1">{#N/A,#N/A,FALSE,"2~8번"}</definedName>
    <definedName name="ㅠㅍ츜ㅍ" hidden="1">{#N/A,#N/A,FALSE,"조골재"}</definedName>
    <definedName name="ㅠㅍ츝" hidden="1">{#N/A,#N/A,FALSE,"운반시간"}</definedName>
    <definedName name="ㅠㅍ츝ㅊ" hidden="1">{#N/A,#N/A,FALSE,"단가표지"}</definedName>
    <definedName name="ㅠㅍㅋㅊㅍㅍ" hidden="1">{#N/A,#N/A,FALSE,"단가표지"}</definedName>
    <definedName name="ㅠ퓿큨ㅊ" hidden="1">{#N/A,#N/A,FALSE,"단가표지"}</definedName>
    <definedName name="ㅠ픀ㅊ" hidden="1">{#N/A,#N/A,FALSE,"단가표지"}</definedName>
    <definedName name="ㅠ픀ㅊㅍ" hidden="1">{#N/A,#N/A,FALSE,"표지목차"}</definedName>
    <definedName name="ㅠ픀ㅋㅊㅍ" hidden="1">{#N/A,#N/A,FALSE,"운반시간"}</definedName>
    <definedName name="ㅣ허ㅏㅣ하" hidden="1">{#N/A,#N/A,FALSE,"혼합골재"}</definedName>
    <definedName name="ㅣ허ㅣ호ㅓㅏ" hidden="1">{#N/A,#N/A,FALSE,"조골재"}</definedName>
    <definedName name="ㅣㅏ허ㅏ허ㅏ허ㅏ" hidden="1">{#N/A,#N/A,FALSE,"단가표지"}</definedName>
    <definedName name="ㅣㅏㅓㅎ" hidden="1">{#N/A,#N/A,FALSE,"단가표지"}</definedName>
    <definedName name="ㅣㅏㅓ허ㅏㅓㅎ" hidden="1">{#N/A,#N/A,FALSE,"표지목차"}</definedName>
    <definedName name="ㅣㅏㅓㅣ허ㅏㅎ" hidden="1">{#N/A,#N/A,FALSE,"골재소요량";#N/A,#N/A,FALSE,"골재소요량"}</definedName>
    <definedName name="ㅣㅏㅓㅣ허ㅏㅏ허" hidden="1">{#N/A,#N/A,FALSE,"조골재"}</definedName>
    <definedName name="ㅣㅏㅣㅏ" hidden="1">{"'장비'!$A$3:$M$12"}</definedName>
    <definedName name="ㅣㅓㅏ허" hidden="1">{#N/A,#N/A,FALSE,"운반시간"}</definedName>
    <definedName name="ㅣㅓㅏ허ㅏㅣ허ㅏㅓ" hidden="1">{#N/A,#N/A,FALSE,"운반시간"}</definedName>
    <definedName name="ㅣㅚㅓㅏ" hidden="1">{#N/A,#N/A,FALSE,"단가표지"}</definedName>
    <definedName name="ㅣㅣㅣ" hidden="1">{"'장비'!$A$3:$M$12"}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6" l="1"/>
  <c r="G33" i="6"/>
  <c r="G32" i="6"/>
  <c r="G31" i="6"/>
  <c r="G30" i="6"/>
  <c r="G27" i="6"/>
  <c r="G26" i="6"/>
  <c r="G25" i="6"/>
  <c r="G23" i="6"/>
  <c r="E23" i="6"/>
  <c r="G19" i="6" l="1"/>
  <c r="G18" i="6"/>
  <c r="G17" i="6"/>
  <c r="G16" i="6"/>
  <c r="G15" i="6"/>
  <c r="G13" i="6"/>
  <c r="G12" i="6"/>
  <c r="S7" i="1" l="1"/>
  <c r="S8" i="1"/>
  <c r="S9" i="1"/>
  <c r="S10" i="1"/>
  <c r="S11" i="1"/>
  <c r="S12" i="1"/>
  <c r="S13" i="1"/>
  <c r="S14" i="1"/>
  <c r="S15" i="1"/>
  <c r="S16" i="1"/>
  <c r="S17" i="1"/>
  <c r="S18" i="1"/>
  <c r="S19" i="1"/>
  <c r="S56" i="1"/>
  <c r="S57" i="1"/>
  <c r="S58" i="1"/>
  <c r="S59" i="1"/>
  <c r="S60" i="1"/>
  <c r="AB1031" i="1"/>
  <c r="AA1031" i="1"/>
  <c r="Z1031" i="1"/>
  <c r="Y1031" i="1"/>
  <c r="X1031" i="1"/>
  <c r="W1031" i="1"/>
  <c r="V1031" i="1"/>
  <c r="U1031" i="1"/>
  <c r="T1031" i="1"/>
  <c r="S1031" i="1"/>
  <c r="AB1030" i="1"/>
  <c r="AA1030" i="1"/>
  <c r="Z1030" i="1"/>
  <c r="Y1030" i="1"/>
  <c r="X1030" i="1"/>
  <c r="W1030" i="1"/>
  <c r="V1030" i="1"/>
  <c r="U1030" i="1"/>
  <c r="T1030" i="1"/>
  <c r="S1030" i="1"/>
  <c r="AJ1030" i="1" s="1"/>
  <c r="AB1029" i="1"/>
  <c r="AJ1029" i="1" s="1"/>
  <c r="AA1029" i="1"/>
  <c r="Z1029" i="1"/>
  <c r="Y1029" i="1"/>
  <c r="X1029" i="1"/>
  <c r="W1029" i="1"/>
  <c r="V1029" i="1"/>
  <c r="U1029" i="1"/>
  <c r="T1029" i="1"/>
  <c r="S1029" i="1"/>
  <c r="AK1029" i="1" s="1"/>
  <c r="AB1028" i="1"/>
  <c r="AA1028" i="1"/>
  <c r="Z1028" i="1"/>
  <c r="Y1028" i="1"/>
  <c r="X1028" i="1"/>
  <c r="W1028" i="1"/>
  <c r="V1028" i="1"/>
  <c r="U1028" i="1"/>
  <c r="T1028" i="1"/>
  <c r="S1028" i="1"/>
  <c r="AB1027" i="1"/>
  <c r="AA1027" i="1"/>
  <c r="Z1027" i="1"/>
  <c r="Y1027" i="1"/>
  <c r="X1027" i="1"/>
  <c r="W1027" i="1"/>
  <c r="V1027" i="1"/>
  <c r="U1027" i="1"/>
  <c r="T1027" i="1"/>
  <c r="S1027" i="1"/>
  <c r="AK1027" i="1" s="1"/>
  <c r="AB1026" i="1"/>
  <c r="AA1026" i="1"/>
  <c r="Z1026" i="1"/>
  <c r="Y1026" i="1"/>
  <c r="X1026" i="1"/>
  <c r="W1026" i="1"/>
  <c r="V1026" i="1"/>
  <c r="U1026" i="1"/>
  <c r="T1026" i="1"/>
  <c r="S1026" i="1"/>
  <c r="AH1026" i="1" s="1"/>
  <c r="AB1025" i="1"/>
  <c r="AA1025" i="1"/>
  <c r="Z1025" i="1"/>
  <c r="Y1025" i="1"/>
  <c r="X1025" i="1"/>
  <c r="W1025" i="1"/>
  <c r="V1025" i="1"/>
  <c r="U1025" i="1"/>
  <c r="T1025" i="1"/>
  <c r="S1025" i="1"/>
  <c r="AB1024" i="1"/>
  <c r="AA1024" i="1"/>
  <c r="Z1024" i="1"/>
  <c r="Y1024" i="1"/>
  <c r="X1024" i="1"/>
  <c r="W1024" i="1"/>
  <c r="V1024" i="1"/>
  <c r="U1024" i="1"/>
  <c r="T1024" i="1"/>
  <c r="S1024" i="1"/>
  <c r="AB1023" i="1"/>
  <c r="AA1023" i="1"/>
  <c r="Z1023" i="1"/>
  <c r="Y1023" i="1"/>
  <c r="X1023" i="1"/>
  <c r="W1023" i="1"/>
  <c r="V1023" i="1"/>
  <c r="U1023" i="1"/>
  <c r="T1023" i="1"/>
  <c r="S1023" i="1"/>
  <c r="AB1022" i="1"/>
  <c r="AA1022" i="1"/>
  <c r="Z1022" i="1"/>
  <c r="Y1022" i="1"/>
  <c r="X1022" i="1"/>
  <c r="W1022" i="1"/>
  <c r="V1022" i="1"/>
  <c r="U1022" i="1"/>
  <c r="T1022" i="1"/>
  <c r="S1022" i="1"/>
  <c r="AH1022" i="1" s="1"/>
  <c r="AB1021" i="1"/>
  <c r="AA1021" i="1"/>
  <c r="Z1021" i="1"/>
  <c r="Y1021" i="1"/>
  <c r="X1021" i="1"/>
  <c r="W1021" i="1"/>
  <c r="V1021" i="1"/>
  <c r="U1021" i="1"/>
  <c r="T1021" i="1"/>
  <c r="S1021" i="1"/>
  <c r="AB1020" i="1"/>
  <c r="AA1020" i="1"/>
  <c r="Z1020" i="1"/>
  <c r="Y1020" i="1"/>
  <c r="X1020" i="1"/>
  <c r="W1020" i="1"/>
  <c r="V1020" i="1"/>
  <c r="U1020" i="1"/>
  <c r="T1020" i="1"/>
  <c r="S1020" i="1"/>
  <c r="AB1019" i="1"/>
  <c r="AA1019" i="1"/>
  <c r="Z1019" i="1"/>
  <c r="Y1019" i="1"/>
  <c r="X1019" i="1"/>
  <c r="W1019" i="1"/>
  <c r="V1019" i="1"/>
  <c r="U1019" i="1"/>
  <c r="T1019" i="1"/>
  <c r="S1019" i="1"/>
  <c r="AK1019" i="1" s="1"/>
  <c r="AB1018" i="1"/>
  <c r="AA1018" i="1"/>
  <c r="Z1018" i="1"/>
  <c r="Y1018" i="1"/>
  <c r="X1018" i="1"/>
  <c r="W1018" i="1"/>
  <c r="V1018" i="1"/>
  <c r="U1018" i="1"/>
  <c r="T1018" i="1"/>
  <c r="S1018" i="1"/>
  <c r="AB1017" i="1"/>
  <c r="AA1017" i="1"/>
  <c r="Z1017" i="1"/>
  <c r="Y1017" i="1"/>
  <c r="X1017" i="1"/>
  <c r="W1017" i="1"/>
  <c r="V1017" i="1"/>
  <c r="U1017" i="1"/>
  <c r="T1017" i="1"/>
  <c r="S1017" i="1"/>
  <c r="AK1017" i="1" s="1"/>
  <c r="AB1016" i="1"/>
  <c r="AA1016" i="1"/>
  <c r="Z1016" i="1"/>
  <c r="Y1016" i="1"/>
  <c r="X1016" i="1"/>
  <c r="W1016" i="1"/>
  <c r="V1016" i="1"/>
  <c r="U1016" i="1"/>
  <c r="T1016" i="1"/>
  <c r="S1016" i="1"/>
  <c r="AG1016" i="1" s="1"/>
  <c r="AB1015" i="1"/>
  <c r="AA1015" i="1"/>
  <c r="Z1015" i="1"/>
  <c r="Y1015" i="1"/>
  <c r="X1015" i="1"/>
  <c r="W1015" i="1"/>
  <c r="V1015" i="1"/>
  <c r="U1015" i="1"/>
  <c r="T1015" i="1"/>
  <c r="S1015" i="1"/>
  <c r="AK1015" i="1" s="1"/>
  <c r="AB1014" i="1"/>
  <c r="AA1014" i="1"/>
  <c r="Z1014" i="1"/>
  <c r="Y1014" i="1"/>
  <c r="X1014" i="1"/>
  <c r="W1014" i="1"/>
  <c r="V1014" i="1"/>
  <c r="U1014" i="1"/>
  <c r="T1014" i="1"/>
  <c r="S1014" i="1"/>
  <c r="AB1013" i="1"/>
  <c r="AA1013" i="1"/>
  <c r="Z1013" i="1"/>
  <c r="Y1013" i="1"/>
  <c r="X1013" i="1"/>
  <c r="W1013" i="1"/>
  <c r="V1013" i="1"/>
  <c r="U1013" i="1"/>
  <c r="T1013" i="1"/>
  <c r="S1013" i="1"/>
  <c r="AB1012" i="1"/>
  <c r="AA1012" i="1"/>
  <c r="Z1012" i="1"/>
  <c r="Y1012" i="1"/>
  <c r="X1012" i="1"/>
  <c r="W1012" i="1"/>
  <c r="V1012" i="1"/>
  <c r="U1012" i="1"/>
  <c r="T1012" i="1"/>
  <c r="S1012" i="1"/>
  <c r="AJ1012" i="1" s="1"/>
  <c r="AB1011" i="1"/>
  <c r="AA1011" i="1"/>
  <c r="Z1011" i="1"/>
  <c r="Y1011" i="1"/>
  <c r="X1011" i="1"/>
  <c r="W1011" i="1"/>
  <c r="V1011" i="1"/>
  <c r="U1011" i="1"/>
  <c r="T1011" i="1"/>
  <c r="S1011" i="1"/>
  <c r="AB1010" i="1"/>
  <c r="AA1010" i="1"/>
  <c r="Z1010" i="1"/>
  <c r="Y1010" i="1"/>
  <c r="X1010" i="1"/>
  <c r="W1010" i="1"/>
  <c r="V1010" i="1"/>
  <c r="U1010" i="1"/>
  <c r="T1010" i="1"/>
  <c r="S1010" i="1"/>
  <c r="AG1010" i="1" s="1"/>
  <c r="AB1009" i="1"/>
  <c r="AA1009" i="1"/>
  <c r="Z1009" i="1"/>
  <c r="Y1009" i="1"/>
  <c r="X1009" i="1"/>
  <c r="W1009" i="1"/>
  <c r="V1009" i="1"/>
  <c r="U1009" i="1"/>
  <c r="T1009" i="1"/>
  <c r="S1009" i="1"/>
  <c r="AI1009" i="1" s="1"/>
  <c r="AB1008" i="1"/>
  <c r="AA1008" i="1"/>
  <c r="Z1008" i="1"/>
  <c r="Y1008" i="1"/>
  <c r="X1008" i="1"/>
  <c r="W1008" i="1"/>
  <c r="V1008" i="1"/>
  <c r="U1008" i="1"/>
  <c r="T1008" i="1"/>
  <c r="S1008" i="1"/>
  <c r="AB1007" i="1"/>
  <c r="AA1007" i="1"/>
  <c r="Z1007" i="1"/>
  <c r="Y1007" i="1"/>
  <c r="X1007" i="1"/>
  <c r="W1007" i="1"/>
  <c r="V1007" i="1"/>
  <c r="U1007" i="1"/>
  <c r="T1007" i="1"/>
  <c r="S1007" i="1"/>
  <c r="AB1006" i="1"/>
  <c r="AA1006" i="1"/>
  <c r="Z1006" i="1"/>
  <c r="Y1006" i="1"/>
  <c r="X1006" i="1"/>
  <c r="W1006" i="1"/>
  <c r="V1006" i="1"/>
  <c r="U1006" i="1"/>
  <c r="T1006" i="1"/>
  <c r="S1006" i="1"/>
  <c r="AH1006" i="1" s="1"/>
  <c r="AB1005" i="1"/>
  <c r="AA1005" i="1"/>
  <c r="Z1005" i="1"/>
  <c r="Y1005" i="1"/>
  <c r="X1005" i="1"/>
  <c r="W1005" i="1"/>
  <c r="V1005" i="1"/>
  <c r="U1005" i="1"/>
  <c r="T1005" i="1"/>
  <c r="S1005" i="1"/>
  <c r="AK1005" i="1" s="1"/>
  <c r="AB1004" i="1"/>
  <c r="AA1004" i="1"/>
  <c r="Z1004" i="1"/>
  <c r="Y1004" i="1"/>
  <c r="X1004" i="1"/>
  <c r="W1004" i="1"/>
  <c r="V1004" i="1"/>
  <c r="U1004" i="1"/>
  <c r="T1004" i="1"/>
  <c r="S1004" i="1"/>
  <c r="AJ1004" i="1" s="1"/>
  <c r="AB1003" i="1"/>
  <c r="AA1003" i="1"/>
  <c r="Z1003" i="1"/>
  <c r="Y1003" i="1"/>
  <c r="X1003" i="1"/>
  <c r="W1003" i="1"/>
  <c r="V1003" i="1"/>
  <c r="U1003" i="1"/>
  <c r="T1003" i="1"/>
  <c r="S1003" i="1"/>
  <c r="AK1003" i="1" s="1"/>
  <c r="AB1002" i="1"/>
  <c r="AA1002" i="1"/>
  <c r="Z1002" i="1"/>
  <c r="Y1002" i="1"/>
  <c r="X1002" i="1"/>
  <c r="W1002" i="1"/>
  <c r="V1002" i="1"/>
  <c r="U1002" i="1"/>
  <c r="T1002" i="1"/>
  <c r="S1002" i="1"/>
  <c r="AI1002" i="1" s="1"/>
  <c r="AB1001" i="1"/>
  <c r="AA1001" i="1"/>
  <c r="Z1001" i="1"/>
  <c r="Y1001" i="1"/>
  <c r="X1001" i="1"/>
  <c r="W1001" i="1"/>
  <c r="V1001" i="1"/>
  <c r="U1001" i="1"/>
  <c r="T1001" i="1"/>
  <c r="S1001" i="1"/>
  <c r="AB1000" i="1"/>
  <c r="AA1000" i="1"/>
  <c r="Z1000" i="1"/>
  <c r="Y1000" i="1"/>
  <c r="X1000" i="1"/>
  <c r="W1000" i="1"/>
  <c r="V1000" i="1"/>
  <c r="U1000" i="1"/>
  <c r="T1000" i="1"/>
  <c r="S1000" i="1"/>
  <c r="AB999" i="1"/>
  <c r="AA999" i="1"/>
  <c r="Z999" i="1"/>
  <c r="Y999" i="1"/>
  <c r="X999" i="1"/>
  <c r="W999" i="1"/>
  <c r="V999" i="1"/>
  <c r="U999" i="1"/>
  <c r="T999" i="1"/>
  <c r="S999" i="1"/>
  <c r="AB998" i="1"/>
  <c r="AA998" i="1"/>
  <c r="Z998" i="1"/>
  <c r="Y998" i="1"/>
  <c r="X998" i="1"/>
  <c r="AG998" i="1" s="1"/>
  <c r="W998" i="1"/>
  <c r="V998" i="1"/>
  <c r="U998" i="1"/>
  <c r="T998" i="1"/>
  <c r="S998" i="1"/>
  <c r="AB997" i="1"/>
  <c r="AA997" i="1"/>
  <c r="Z997" i="1"/>
  <c r="Y997" i="1"/>
  <c r="X997" i="1"/>
  <c r="W997" i="1"/>
  <c r="V997" i="1"/>
  <c r="U997" i="1"/>
  <c r="T997" i="1"/>
  <c r="AC997" i="1" s="1"/>
  <c r="S997" i="1"/>
  <c r="AK997" i="1" s="1"/>
  <c r="AB996" i="1"/>
  <c r="AA996" i="1"/>
  <c r="Z996" i="1"/>
  <c r="Y996" i="1"/>
  <c r="X996" i="1"/>
  <c r="W996" i="1"/>
  <c r="V996" i="1"/>
  <c r="U996" i="1"/>
  <c r="T996" i="1"/>
  <c r="S996" i="1"/>
  <c r="AB995" i="1"/>
  <c r="AA995" i="1"/>
  <c r="Z995" i="1"/>
  <c r="Y995" i="1"/>
  <c r="X995" i="1"/>
  <c r="W995" i="1"/>
  <c r="V995" i="1"/>
  <c r="U995" i="1"/>
  <c r="T995" i="1"/>
  <c r="S995" i="1"/>
  <c r="AD995" i="1" s="1"/>
  <c r="AH994" i="1"/>
  <c r="AB994" i="1"/>
  <c r="AA994" i="1"/>
  <c r="Z994" i="1"/>
  <c r="Y994" i="1"/>
  <c r="X994" i="1"/>
  <c r="W994" i="1"/>
  <c r="V994" i="1"/>
  <c r="AE994" i="1" s="1"/>
  <c r="U994" i="1"/>
  <c r="T994" i="1"/>
  <c r="S994" i="1"/>
  <c r="AI994" i="1" s="1"/>
  <c r="AB993" i="1"/>
  <c r="AA993" i="1"/>
  <c r="Z993" i="1"/>
  <c r="Y993" i="1"/>
  <c r="X993" i="1"/>
  <c r="W993" i="1"/>
  <c r="V993" i="1"/>
  <c r="U993" i="1"/>
  <c r="T993" i="1"/>
  <c r="S993" i="1"/>
  <c r="AB992" i="1"/>
  <c r="AA992" i="1"/>
  <c r="Z992" i="1"/>
  <c r="Y992" i="1"/>
  <c r="X992" i="1"/>
  <c r="W992" i="1"/>
  <c r="V992" i="1"/>
  <c r="U992" i="1"/>
  <c r="T992" i="1"/>
  <c r="S992" i="1"/>
  <c r="AB991" i="1"/>
  <c r="AA991" i="1"/>
  <c r="Z991" i="1"/>
  <c r="Y991" i="1"/>
  <c r="X991" i="1"/>
  <c r="W991" i="1"/>
  <c r="V991" i="1"/>
  <c r="U991" i="1"/>
  <c r="T991" i="1"/>
  <c r="S991" i="1"/>
  <c r="AB990" i="1"/>
  <c r="AA990" i="1"/>
  <c r="Z990" i="1"/>
  <c r="Y990" i="1"/>
  <c r="X990" i="1"/>
  <c r="W990" i="1"/>
  <c r="V990" i="1"/>
  <c r="AE990" i="1" s="1"/>
  <c r="U990" i="1"/>
  <c r="T990" i="1"/>
  <c r="S990" i="1"/>
  <c r="AB989" i="1"/>
  <c r="AA989" i="1"/>
  <c r="Z989" i="1"/>
  <c r="Y989" i="1"/>
  <c r="X989" i="1"/>
  <c r="W989" i="1"/>
  <c r="V989" i="1"/>
  <c r="U989" i="1"/>
  <c r="T989" i="1"/>
  <c r="S989" i="1"/>
  <c r="AB988" i="1"/>
  <c r="AA988" i="1"/>
  <c r="Z988" i="1"/>
  <c r="Y988" i="1"/>
  <c r="X988" i="1"/>
  <c r="W988" i="1"/>
  <c r="V988" i="1"/>
  <c r="U988" i="1"/>
  <c r="T988" i="1"/>
  <c r="S988" i="1"/>
  <c r="AB987" i="1"/>
  <c r="AA987" i="1"/>
  <c r="Z987" i="1"/>
  <c r="Y987" i="1"/>
  <c r="X987" i="1"/>
  <c r="W987" i="1"/>
  <c r="V987" i="1"/>
  <c r="U987" i="1"/>
  <c r="T987" i="1"/>
  <c r="S987" i="1"/>
  <c r="AB986" i="1"/>
  <c r="AA986" i="1"/>
  <c r="Z986" i="1"/>
  <c r="Y986" i="1"/>
  <c r="X986" i="1"/>
  <c r="W986" i="1"/>
  <c r="V986" i="1"/>
  <c r="U986" i="1"/>
  <c r="T986" i="1"/>
  <c r="AC986" i="1" s="1"/>
  <c r="S986" i="1"/>
  <c r="AB985" i="1"/>
  <c r="AA985" i="1"/>
  <c r="Z985" i="1"/>
  <c r="Y985" i="1"/>
  <c r="X985" i="1"/>
  <c r="W985" i="1"/>
  <c r="V985" i="1"/>
  <c r="U985" i="1"/>
  <c r="T985" i="1"/>
  <c r="S985" i="1"/>
  <c r="AI985" i="1" s="1"/>
  <c r="AB984" i="1"/>
  <c r="AA984" i="1"/>
  <c r="Z984" i="1"/>
  <c r="Y984" i="1"/>
  <c r="X984" i="1"/>
  <c r="W984" i="1"/>
  <c r="V984" i="1"/>
  <c r="U984" i="1"/>
  <c r="T984" i="1"/>
  <c r="S984" i="1"/>
  <c r="AH984" i="1" s="1"/>
  <c r="AB983" i="1"/>
  <c r="AA983" i="1"/>
  <c r="Z983" i="1"/>
  <c r="Y983" i="1"/>
  <c r="X983" i="1"/>
  <c r="W983" i="1"/>
  <c r="V983" i="1"/>
  <c r="U983" i="1"/>
  <c r="AD983" i="1" s="1"/>
  <c r="T983" i="1"/>
  <c r="S983" i="1"/>
  <c r="AB982" i="1"/>
  <c r="AA982" i="1"/>
  <c r="Z982" i="1"/>
  <c r="Y982" i="1"/>
  <c r="X982" i="1"/>
  <c r="W982" i="1"/>
  <c r="V982" i="1"/>
  <c r="U982" i="1"/>
  <c r="T982" i="1"/>
  <c r="S982" i="1"/>
  <c r="AB981" i="1"/>
  <c r="AA981" i="1"/>
  <c r="Z981" i="1"/>
  <c r="Y981" i="1"/>
  <c r="X981" i="1"/>
  <c r="W981" i="1"/>
  <c r="V981" i="1"/>
  <c r="U981" i="1"/>
  <c r="T981" i="1"/>
  <c r="S981" i="1"/>
  <c r="AB980" i="1"/>
  <c r="AA980" i="1"/>
  <c r="Z980" i="1"/>
  <c r="Y980" i="1"/>
  <c r="X980" i="1"/>
  <c r="AG980" i="1" s="1"/>
  <c r="W980" i="1"/>
  <c r="V980" i="1"/>
  <c r="U980" i="1"/>
  <c r="T980" i="1"/>
  <c r="S980" i="1"/>
  <c r="AJ980" i="1" s="1"/>
  <c r="AB979" i="1"/>
  <c r="AA979" i="1"/>
  <c r="Z979" i="1"/>
  <c r="Y979" i="1"/>
  <c r="X979" i="1"/>
  <c r="W979" i="1"/>
  <c r="V979" i="1"/>
  <c r="U979" i="1"/>
  <c r="T979" i="1"/>
  <c r="S979" i="1"/>
  <c r="AB978" i="1"/>
  <c r="AA978" i="1"/>
  <c r="Z978" i="1"/>
  <c r="Y978" i="1"/>
  <c r="X978" i="1"/>
  <c r="W978" i="1"/>
  <c r="V978" i="1"/>
  <c r="U978" i="1"/>
  <c r="T978" i="1"/>
  <c r="S978" i="1"/>
  <c r="AB977" i="1"/>
  <c r="AA977" i="1"/>
  <c r="Z977" i="1"/>
  <c r="Y977" i="1"/>
  <c r="X977" i="1"/>
  <c r="W977" i="1"/>
  <c r="V977" i="1"/>
  <c r="U977" i="1"/>
  <c r="T977" i="1"/>
  <c r="S977" i="1"/>
  <c r="AK977" i="1" s="1"/>
  <c r="AB976" i="1"/>
  <c r="AA976" i="1"/>
  <c r="Z976" i="1"/>
  <c r="Y976" i="1"/>
  <c r="X976" i="1"/>
  <c r="W976" i="1"/>
  <c r="V976" i="1"/>
  <c r="U976" i="1"/>
  <c r="T976" i="1"/>
  <c r="S976" i="1"/>
  <c r="AB975" i="1"/>
  <c r="AA975" i="1"/>
  <c r="Z975" i="1"/>
  <c r="Y975" i="1"/>
  <c r="X975" i="1"/>
  <c r="W975" i="1"/>
  <c r="V975" i="1"/>
  <c r="U975" i="1"/>
  <c r="T975" i="1"/>
  <c r="S975" i="1"/>
  <c r="AK975" i="1" s="1"/>
  <c r="AB974" i="1"/>
  <c r="AA974" i="1"/>
  <c r="Z974" i="1"/>
  <c r="Y974" i="1"/>
  <c r="X974" i="1"/>
  <c r="W974" i="1"/>
  <c r="AF974" i="1" s="1"/>
  <c r="V974" i="1"/>
  <c r="AE974" i="1" s="1"/>
  <c r="U974" i="1"/>
  <c r="T974" i="1"/>
  <c r="S974" i="1"/>
  <c r="AB973" i="1"/>
  <c r="AA973" i="1"/>
  <c r="Z973" i="1"/>
  <c r="Y973" i="1"/>
  <c r="X973" i="1"/>
  <c r="W973" i="1"/>
  <c r="V973" i="1"/>
  <c r="U973" i="1"/>
  <c r="T973" i="1"/>
  <c r="S973" i="1"/>
  <c r="AB972" i="1"/>
  <c r="AA972" i="1"/>
  <c r="Z972" i="1"/>
  <c r="Y972" i="1"/>
  <c r="X972" i="1"/>
  <c r="W972" i="1"/>
  <c r="V972" i="1"/>
  <c r="U972" i="1"/>
  <c r="T972" i="1"/>
  <c r="S972" i="1"/>
  <c r="AB971" i="1"/>
  <c r="AA971" i="1"/>
  <c r="Z971" i="1"/>
  <c r="Y971" i="1"/>
  <c r="X971" i="1"/>
  <c r="W971" i="1"/>
  <c r="V971" i="1"/>
  <c r="U971" i="1"/>
  <c r="T971" i="1"/>
  <c r="S971" i="1"/>
  <c r="AB970" i="1"/>
  <c r="AA970" i="1"/>
  <c r="Z970" i="1"/>
  <c r="Y970" i="1"/>
  <c r="X970" i="1"/>
  <c r="W970" i="1"/>
  <c r="V970" i="1"/>
  <c r="U970" i="1"/>
  <c r="T970" i="1"/>
  <c r="S970" i="1"/>
  <c r="AI970" i="1" s="1"/>
  <c r="AB969" i="1"/>
  <c r="AA969" i="1"/>
  <c r="Z969" i="1"/>
  <c r="Y969" i="1"/>
  <c r="X969" i="1"/>
  <c r="W969" i="1"/>
  <c r="V969" i="1"/>
  <c r="U969" i="1"/>
  <c r="T969" i="1"/>
  <c r="S969" i="1"/>
  <c r="AB968" i="1"/>
  <c r="AA968" i="1"/>
  <c r="Z968" i="1"/>
  <c r="Y968" i="1"/>
  <c r="X968" i="1"/>
  <c r="W968" i="1"/>
  <c r="V968" i="1"/>
  <c r="U968" i="1"/>
  <c r="T968" i="1"/>
  <c r="S968" i="1"/>
  <c r="AB967" i="1"/>
  <c r="AA967" i="1"/>
  <c r="Z967" i="1"/>
  <c r="Y967" i="1"/>
  <c r="X967" i="1"/>
  <c r="W967" i="1"/>
  <c r="V967" i="1"/>
  <c r="U967" i="1"/>
  <c r="T967" i="1"/>
  <c r="S967" i="1"/>
  <c r="AB966" i="1"/>
  <c r="AA966" i="1"/>
  <c r="Z966" i="1"/>
  <c r="Y966" i="1"/>
  <c r="X966" i="1"/>
  <c r="AG966" i="1" s="1"/>
  <c r="W966" i="1"/>
  <c r="AF966" i="1" s="1"/>
  <c r="V966" i="1"/>
  <c r="U966" i="1"/>
  <c r="T966" i="1"/>
  <c r="S966" i="1"/>
  <c r="AH966" i="1" s="1"/>
  <c r="AB965" i="1"/>
  <c r="AA965" i="1"/>
  <c r="Z965" i="1"/>
  <c r="Y965" i="1"/>
  <c r="X965" i="1"/>
  <c r="W965" i="1"/>
  <c r="V965" i="1"/>
  <c r="U965" i="1"/>
  <c r="T965" i="1"/>
  <c r="S965" i="1"/>
  <c r="AK965" i="1" s="1"/>
  <c r="AB964" i="1"/>
  <c r="AA964" i="1"/>
  <c r="Z964" i="1"/>
  <c r="Y964" i="1"/>
  <c r="X964" i="1"/>
  <c r="W964" i="1"/>
  <c r="V964" i="1"/>
  <c r="U964" i="1"/>
  <c r="T964" i="1"/>
  <c r="S964" i="1"/>
  <c r="AB963" i="1"/>
  <c r="AA963" i="1"/>
  <c r="Z963" i="1"/>
  <c r="Y963" i="1"/>
  <c r="X963" i="1"/>
  <c r="W963" i="1"/>
  <c r="V963" i="1"/>
  <c r="U963" i="1"/>
  <c r="T963" i="1"/>
  <c r="S963" i="1"/>
  <c r="AB962" i="1"/>
  <c r="AA962" i="1"/>
  <c r="Z962" i="1"/>
  <c r="Y962" i="1"/>
  <c r="X962" i="1"/>
  <c r="W962" i="1"/>
  <c r="V962" i="1"/>
  <c r="U962" i="1"/>
  <c r="T962" i="1"/>
  <c r="S962" i="1"/>
  <c r="AI961" i="1"/>
  <c r="AB961" i="1"/>
  <c r="AA961" i="1"/>
  <c r="Z961" i="1"/>
  <c r="Y961" i="1"/>
  <c r="X961" i="1"/>
  <c r="W961" i="1"/>
  <c r="AF961" i="1" s="1"/>
  <c r="V961" i="1"/>
  <c r="AE961" i="1" s="1"/>
  <c r="U961" i="1"/>
  <c r="T961" i="1"/>
  <c r="AC961" i="1" s="1"/>
  <c r="S961" i="1"/>
  <c r="AB960" i="1"/>
  <c r="AA960" i="1"/>
  <c r="Z960" i="1"/>
  <c r="Y960" i="1"/>
  <c r="X960" i="1"/>
  <c r="W960" i="1"/>
  <c r="V960" i="1"/>
  <c r="U960" i="1"/>
  <c r="T960" i="1"/>
  <c r="S960" i="1"/>
  <c r="AB959" i="1"/>
  <c r="AA959" i="1"/>
  <c r="Z959" i="1"/>
  <c r="Y959" i="1"/>
  <c r="X959" i="1"/>
  <c r="W959" i="1"/>
  <c r="V959" i="1"/>
  <c r="U959" i="1"/>
  <c r="T959" i="1"/>
  <c r="S959" i="1"/>
  <c r="AB958" i="1"/>
  <c r="AA958" i="1"/>
  <c r="Z958" i="1"/>
  <c r="Y958" i="1"/>
  <c r="X958" i="1"/>
  <c r="W958" i="1"/>
  <c r="V958" i="1"/>
  <c r="U958" i="1"/>
  <c r="T958" i="1"/>
  <c r="S958" i="1"/>
  <c r="AH958" i="1" s="1"/>
  <c r="AB957" i="1"/>
  <c r="AA957" i="1"/>
  <c r="Z957" i="1"/>
  <c r="Y957" i="1"/>
  <c r="X957" i="1"/>
  <c r="W957" i="1"/>
  <c r="V957" i="1"/>
  <c r="U957" i="1"/>
  <c r="T957" i="1"/>
  <c r="S957" i="1"/>
  <c r="AF957" i="1" s="1"/>
  <c r="AB956" i="1"/>
  <c r="AA956" i="1"/>
  <c r="Z956" i="1"/>
  <c r="Y956" i="1"/>
  <c r="X956" i="1"/>
  <c r="W956" i="1"/>
  <c r="V956" i="1"/>
  <c r="U956" i="1"/>
  <c r="T956" i="1"/>
  <c r="S956" i="1"/>
  <c r="AB955" i="1"/>
  <c r="AA955" i="1"/>
  <c r="Z955" i="1"/>
  <c r="Y955" i="1"/>
  <c r="X955" i="1"/>
  <c r="W955" i="1"/>
  <c r="V955" i="1"/>
  <c r="U955" i="1"/>
  <c r="T955" i="1"/>
  <c r="S955" i="1"/>
  <c r="AB954" i="1"/>
  <c r="AA954" i="1"/>
  <c r="Z954" i="1"/>
  <c r="Y954" i="1"/>
  <c r="X954" i="1"/>
  <c r="W954" i="1"/>
  <c r="V954" i="1"/>
  <c r="U954" i="1"/>
  <c r="T954" i="1"/>
  <c r="S954" i="1"/>
  <c r="AB953" i="1"/>
  <c r="AJ953" i="1" s="1"/>
  <c r="AA953" i="1"/>
  <c r="Z953" i="1"/>
  <c r="Y953" i="1"/>
  <c r="X953" i="1"/>
  <c r="W953" i="1"/>
  <c r="V953" i="1"/>
  <c r="U953" i="1"/>
  <c r="T953" i="1"/>
  <c r="AC953" i="1" s="1"/>
  <c r="S953" i="1"/>
  <c r="AH953" i="1" s="1"/>
  <c r="AB952" i="1"/>
  <c r="AA952" i="1"/>
  <c r="Z952" i="1"/>
  <c r="Y952" i="1"/>
  <c r="X952" i="1"/>
  <c r="W952" i="1"/>
  <c r="V952" i="1"/>
  <c r="U952" i="1"/>
  <c r="T952" i="1"/>
  <c r="S952" i="1"/>
  <c r="AB951" i="1"/>
  <c r="AA951" i="1"/>
  <c r="Z951" i="1"/>
  <c r="Y951" i="1"/>
  <c r="X951" i="1"/>
  <c r="W951" i="1"/>
  <c r="V951" i="1"/>
  <c r="U951" i="1"/>
  <c r="T951" i="1"/>
  <c r="S951" i="1"/>
  <c r="AB950" i="1"/>
  <c r="AA950" i="1"/>
  <c r="Z950" i="1"/>
  <c r="Y950" i="1"/>
  <c r="X950" i="1"/>
  <c r="W950" i="1"/>
  <c r="V950" i="1"/>
  <c r="U950" i="1"/>
  <c r="T950" i="1"/>
  <c r="S950" i="1"/>
  <c r="AH950" i="1" s="1"/>
  <c r="AB949" i="1"/>
  <c r="AJ949" i="1" s="1"/>
  <c r="AA949" i="1"/>
  <c r="Z949" i="1"/>
  <c r="Y949" i="1"/>
  <c r="X949" i="1"/>
  <c r="W949" i="1"/>
  <c r="V949" i="1"/>
  <c r="U949" i="1"/>
  <c r="T949" i="1"/>
  <c r="S949" i="1"/>
  <c r="AB948" i="1"/>
  <c r="AA948" i="1"/>
  <c r="Z948" i="1"/>
  <c r="Y948" i="1"/>
  <c r="X948" i="1"/>
  <c r="W948" i="1"/>
  <c r="V948" i="1"/>
  <c r="U948" i="1"/>
  <c r="T948" i="1"/>
  <c r="S948" i="1"/>
  <c r="AB947" i="1"/>
  <c r="AA947" i="1"/>
  <c r="Z947" i="1"/>
  <c r="Y947" i="1"/>
  <c r="X947" i="1"/>
  <c r="W947" i="1"/>
  <c r="V947" i="1"/>
  <c r="U947" i="1"/>
  <c r="T947" i="1"/>
  <c r="S947" i="1"/>
  <c r="AB946" i="1"/>
  <c r="AA946" i="1"/>
  <c r="Z946" i="1"/>
  <c r="Y946" i="1"/>
  <c r="X946" i="1"/>
  <c r="W946" i="1"/>
  <c r="V946" i="1"/>
  <c r="U946" i="1"/>
  <c r="T946" i="1"/>
  <c r="S946" i="1"/>
  <c r="AI946" i="1" s="1"/>
  <c r="AB945" i="1"/>
  <c r="AA945" i="1"/>
  <c r="Z945" i="1"/>
  <c r="Y945" i="1"/>
  <c r="X945" i="1"/>
  <c r="W945" i="1"/>
  <c r="V945" i="1"/>
  <c r="U945" i="1"/>
  <c r="T945" i="1"/>
  <c r="S945" i="1"/>
  <c r="AB944" i="1"/>
  <c r="AA944" i="1"/>
  <c r="Z944" i="1"/>
  <c r="Y944" i="1"/>
  <c r="X944" i="1"/>
  <c r="W944" i="1"/>
  <c r="V944" i="1"/>
  <c r="U944" i="1"/>
  <c r="T944" i="1"/>
  <c r="S944" i="1"/>
  <c r="AB943" i="1"/>
  <c r="AA943" i="1"/>
  <c r="Z943" i="1"/>
  <c r="Y943" i="1"/>
  <c r="X943" i="1"/>
  <c r="W943" i="1"/>
  <c r="V943" i="1"/>
  <c r="U943" i="1"/>
  <c r="T943" i="1"/>
  <c r="S943" i="1"/>
  <c r="AB942" i="1"/>
  <c r="AA942" i="1"/>
  <c r="Z942" i="1"/>
  <c r="Y942" i="1"/>
  <c r="X942" i="1"/>
  <c r="W942" i="1"/>
  <c r="V942" i="1"/>
  <c r="U942" i="1"/>
  <c r="T942" i="1"/>
  <c r="S942" i="1"/>
  <c r="AB941" i="1"/>
  <c r="AA941" i="1"/>
  <c r="Z941" i="1"/>
  <c r="Y941" i="1"/>
  <c r="X941" i="1"/>
  <c r="W941" i="1"/>
  <c r="V941" i="1"/>
  <c r="U941" i="1"/>
  <c r="T941" i="1"/>
  <c r="S941" i="1"/>
  <c r="AB940" i="1"/>
  <c r="AA940" i="1"/>
  <c r="Z940" i="1"/>
  <c r="Y940" i="1"/>
  <c r="X940" i="1"/>
  <c r="W940" i="1"/>
  <c r="V940" i="1"/>
  <c r="U940" i="1"/>
  <c r="T940" i="1"/>
  <c r="S940" i="1"/>
  <c r="AB939" i="1"/>
  <c r="AA939" i="1"/>
  <c r="Z939" i="1"/>
  <c r="Y939" i="1"/>
  <c r="X939" i="1"/>
  <c r="W939" i="1"/>
  <c r="V939" i="1"/>
  <c r="U939" i="1"/>
  <c r="T939" i="1"/>
  <c r="S939" i="1"/>
  <c r="AB938" i="1"/>
  <c r="AA938" i="1"/>
  <c r="Z938" i="1"/>
  <c r="Y938" i="1"/>
  <c r="X938" i="1"/>
  <c r="W938" i="1"/>
  <c r="V938" i="1"/>
  <c r="U938" i="1"/>
  <c r="T938" i="1"/>
  <c r="S938" i="1"/>
  <c r="AB937" i="1"/>
  <c r="AA937" i="1"/>
  <c r="Z937" i="1"/>
  <c r="Y937" i="1"/>
  <c r="X937" i="1"/>
  <c r="W937" i="1"/>
  <c r="V937" i="1"/>
  <c r="U937" i="1"/>
  <c r="T937" i="1"/>
  <c r="S937" i="1"/>
  <c r="AB936" i="1"/>
  <c r="AA936" i="1"/>
  <c r="Z936" i="1"/>
  <c r="Y936" i="1"/>
  <c r="X936" i="1"/>
  <c r="W936" i="1"/>
  <c r="V936" i="1"/>
  <c r="U936" i="1"/>
  <c r="T936" i="1"/>
  <c r="S936" i="1"/>
  <c r="AC936" i="1" s="1"/>
  <c r="AB935" i="1"/>
  <c r="AA935" i="1"/>
  <c r="Z935" i="1"/>
  <c r="Y935" i="1"/>
  <c r="X935" i="1"/>
  <c r="W935" i="1"/>
  <c r="V935" i="1"/>
  <c r="U935" i="1"/>
  <c r="T935" i="1"/>
  <c r="S935" i="1"/>
  <c r="AB934" i="1"/>
  <c r="AA934" i="1"/>
  <c r="Z934" i="1"/>
  <c r="Y934" i="1"/>
  <c r="X934" i="1"/>
  <c r="W934" i="1"/>
  <c r="V934" i="1"/>
  <c r="U934" i="1"/>
  <c r="T934" i="1"/>
  <c r="S934" i="1"/>
  <c r="AB933" i="1"/>
  <c r="AA933" i="1"/>
  <c r="Z933" i="1"/>
  <c r="Y933" i="1"/>
  <c r="X933" i="1"/>
  <c r="W933" i="1"/>
  <c r="V933" i="1"/>
  <c r="U933" i="1"/>
  <c r="T933" i="1"/>
  <c r="S933" i="1"/>
  <c r="AB932" i="1"/>
  <c r="AA932" i="1"/>
  <c r="Z932" i="1"/>
  <c r="Y932" i="1"/>
  <c r="X932" i="1"/>
  <c r="W932" i="1"/>
  <c r="V932" i="1"/>
  <c r="U932" i="1"/>
  <c r="T932" i="1"/>
  <c r="S932" i="1"/>
  <c r="AB931" i="1"/>
  <c r="AA931" i="1"/>
  <c r="Z931" i="1"/>
  <c r="Y931" i="1"/>
  <c r="X931" i="1"/>
  <c r="W931" i="1"/>
  <c r="V931" i="1"/>
  <c r="U931" i="1"/>
  <c r="T931" i="1"/>
  <c r="S931" i="1"/>
  <c r="AB930" i="1"/>
  <c r="AA930" i="1"/>
  <c r="Z930" i="1"/>
  <c r="Y930" i="1"/>
  <c r="X930" i="1"/>
  <c r="W930" i="1"/>
  <c r="V930" i="1"/>
  <c r="U930" i="1"/>
  <c r="T930" i="1"/>
  <c r="S930" i="1"/>
  <c r="AB929" i="1"/>
  <c r="AA929" i="1"/>
  <c r="Z929" i="1"/>
  <c r="Y929" i="1"/>
  <c r="X929" i="1"/>
  <c r="W929" i="1"/>
  <c r="V929" i="1"/>
  <c r="U929" i="1"/>
  <c r="T929" i="1"/>
  <c r="S929" i="1"/>
  <c r="AB928" i="1"/>
  <c r="AA928" i="1"/>
  <c r="Z928" i="1"/>
  <c r="Y928" i="1"/>
  <c r="X928" i="1"/>
  <c r="W928" i="1"/>
  <c r="V928" i="1"/>
  <c r="U928" i="1"/>
  <c r="T928" i="1"/>
  <c r="S928" i="1"/>
  <c r="AG928" i="1" s="1"/>
  <c r="AB927" i="1"/>
  <c r="AA927" i="1"/>
  <c r="Z927" i="1"/>
  <c r="Y927" i="1"/>
  <c r="X927" i="1"/>
  <c r="W927" i="1"/>
  <c r="V927" i="1"/>
  <c r="U927" i="1"/>
  <c r="T927" i="1"/>
  <c r="S927" i="1"/>
  <c r="AB926" i="1"/>
  <c r="AA926" i="1"/>
  <c r="Z926" i="1"/>
  <c r="Y926" i="1"/>
  <c r="X926" i="1"/>
  <c r="W926" i="1"/>
  <c r="V926" i="1"/>
  <c r="U926" i="1"/>
  <c r="T926" i="1"/>
  <c r="S926" i="1"/>
  <c r="AC925" i="1"/>
  <c r="AB925" i="1"/>
  <c r="AA925" i="1"/>
  <c r="Z925" i="1"/>
  <c r="Y925" i="1"/>
  <c r="X925" i="1"/>
  <c r="W925" i="1"/>
  <c r="V925" i="1"/>
  <c r="U925" i="1"/>
  <c r="T925" i="1"/>
  <c r="S925" i="1"/>
  <c r="AB924" i="1"/>
  <c r="AA924" i="1"/>
  <c r="Z924" i="1"/>
  <c r="Y924" i="1"/>
  <c r="X924" i="1"/>
  <c r="W924" i="1"/>
  <c r="V924" i="1"/>
  <c r="U924" i="1"/>
  <c r="T924" i="1"/>
  <c r="S924" i="1"/>
  <c r="AB923" i="1"/>
  <c r="AA923" i="1"/>
  <c r="Z923" i="1"/>
  <c r="Y923" i="1"/>
  <c r="X923" i="1"/>
  <c r="W923" i="1"/>
  <c r="V923" i="1"/>
  <c r="U923" i="1"/>
  <c r="T923" i="1"/>
  <c r="S923" i="1"/>
  <c r="AB922" i="1"/>
  <c r="AA922" i="1"/>
  <c r="Z922" i="1"/>
  <c r="Y922" i="1"/>
  <c r="X922" i="1"/>
  <c r="W922" i="1"/>
  <c r="V922" i="1"/>
  <c r="U922" i="1"/>
  <c r="T922" i="1"/>
  <c r="S922" i="1"/>
  <c r="AB921" i="1"/>
  <c r="AA921" i="1"/>
  <c r="Z921" i="1"/>
  <c r="Y921" i="1"/>
  <c r="X921" i="1"/>
  <c r="W921" i="1"/>
  <c r="V921" i="1"/>
  <c r="U921" i="1"/>
  <c r="T921" i="1"/>
  <c r="S921" i="1"/>
  <c r="AB920" i="1"/>
  <c r="AA920" i="1"/>
  <c r="Z920" i="1"/>
  <c r="Y920" i="1"/>
  <c r="X920" i="1"/>
  <c r="W920" i="1"/>
  <c r="V920" i="1"/>
  <c r="U920" i="1"/>
  <c r="T920" i="1"/>
  <c r="S920" i="1"/>
  <c r="AG920" i="1" s="1"/>
  <c r="AB919" i="1"/>
  <c r="AA919" i="1"/>
  <c r="Z919" i="1"/>
  <c r="Y919" i="1"/>
  <c r="X919" i="1"/>
  <c r="W919" i="1"/>
  <c r="V919" i="1"/>
  <c r="U919" i="1"/>
  <c r="T919" i="1"/>
  <c r="S919" i="1"/>
  <c r="AB918" i="1"/>
  <c r="AA918" i="1"/>
  <c r="Z918" i="1"/>
  <c r="Y918" i="1"/>
  <c r="X918" i="1"/>
  <c r="W918" i="1"/>
  <c r="V918" i="1"/>
  <c r="U918" i="1"/>
  <c r="T918" i="1"/>
  <c r="S918" i="1"/>
  <c r="AB917" i="1"/>
  <c r="AA917" i="1"/>
  <c r="Z917" i="1"/>
  <c r="Y917" i="1"/>
  <c r="X917" i="1"/>
  <c r="W917" i="1"/>
  <c r="V917" i="1"/>
  <c r="U917" i="1"/>
  <c r="T917" i="1"/>
  <c r="S917" i="1"/>
  <c r="AB916" i="1"/>
  <c r="AA916" i="1"/>
  <c r="Z916" i="1"/>
  <c r="Y916" i="1"/>
  <c r="X916" i="1"/>
  <c r="W916" i="1"/>
  <c r="V916" i="1"/>
  <c r="U916" i="1"/>
  <c r="T916" i="1"/>
  <c r="S916" i="1"/>
  <c r="AB915" i="1"/>
  <c r="AA915" i="1"/>
  <c r="Z915" i="1"/>
  <c r="Y915" i="1"/>
  <c r="X915" i="1"/>
  <c r="W915" i="1"/>
  <c r="V915" i="1"/>
  <c r="U915" i="1"/>
  <c r="T915" i="1"/>
  <c r="S915" i="1"/>
  <c r="AB914" i="1"/>
  <c r="AA914" i="1"/>
  <c r="Z914" i="1"/>
  <c r="Y914" i="1"/>
  <c r="X914" i="1"/>
  <c r="W914" i="1"/>
  <c r="V914" i="1"/>
  <c r="U914" i="1"/>
  <c r="T914" i="1"/>
  <c r="S914" i="1"/>
  <c r="AB913" i="1"/>
  <c r="AA913" i="1"/>
  <c r="Z913" i="1"/>
  <c r="Y913" i="1"/>
  <c r="X913" i="1"/>
  <c r="W913" i="1"/>
  <c r="V913" i="1"/>
  <c r="U913" i="1"/>
  <c r="T913" i="1"/>
  <c r="S913" i="1"/>
  <c r="AB912" i="1"/>
  <c r="AA912" i="1"/>
  <c r="Z912" i="1"/>
  <c r="Y912" i="1"/>
  <c r="X912" i="1"/>
  <c r="W912" i="1"/>
  <c r="V912" i="1"/>
  <c r="U912" i="1"/>
  <c r="T912" i="1"/>
  <c r="S912" i="1"/>
  <c r="AB911" i="1"/>
  <c r="AA911" i="1"/>
  <c r="Z911" i="1"/>
  <c r="Y911" i="1"/>
  <c r="X911" i="1"/>
  <c r="W911" i="1"/>
  <c r="V911" i="1"/>
  <c r="U911" i="1"/>
  <c r="T911" i="1"/>
  <c r="S911" i="1"/>
  <c r="AB910" i="1"/>
  <c r="AA910" i="1"/>
  <c r="Z910" i="1"/>
  <c r="Y910" i="1"/>
  <c r="X910" i="1"/>
  <c r="W910" i="1"/>
  <c r="V910" i="1"/>
  <c r="U910" i="1"/>
  <c r="T910" i="1"/>
  <c r="S910" i="1"/>
  <c r="AI910" i="1" s="1"/>
  <c r="AI909" i="1"/>
  <c r="AB909" i="1"/>
  <c r="AJ909" i="1" s="1"/>
  <c r="AA909" i="1"/>
  <c r="Z909" i="1"/>
  <c r="Y909" i="1"/>
  <c r="X909" i="1"/>
  <c r="W909" i="1"/>
  <c r="V909" i="1"/>
  <c r="AE909" i="1" s="1"/>
  <c r="U909" i="1"/>
  <c r="T909" i="1"/>
  <c r="S909" i="1"/>
  <c r="AK909" i="1" s="1"/>
  <c r="AB908" i="1"/>
  <c r="AA908" i="1"/>
  <c r="Z908" i="1"/>
  <c r="Y908" i="1"/>
  <c r="X908" i="1"/>
  <c r="W908" i="1"/>
  <c r="V908" i="1"/>
  <c r="U908" i="1"/>
  <c r="T908" i="1"/>
  <c r="S908" i="1"/>
  <c r="AK908" i="1" s="1"/>
  <c r="AB907" i="1"/>
  <c r="AA907" i="1"/>
  <c r="Z907" i="1"/>
  <c r="Y907" i="1"/>
  <c r="X907" i="1"/>
  <c r="W907" i="1"/>
  <c r="V907" i="1"/>
  <c r="U907" i="1"/>
  <c r="T907" i="1"/>
  <c r="S907" i="1"/>
  <c r="AB906" i="1"/>
  <c r="AA906" i="1"/>
  <c r="Z906" i="1"/>
  <c r="AI906" i="1" s="1"/>
  <c r="Y906" i="1"/>
  <c r="X906" i="1"/>
  <c r="W906" i="1"/>
  <c r="V906" i="1"/>
  <c r="U906" i="1"/>
  <c r="T906" i="1"/>
  <c r="S906" i="1"/>
  <c r="AB905" i="1"/>
  <c r="AA905" i="1"/>
  <c r="Z905" i="1"/>
  <c r="Y905" i="1"/>
  <c r="X905" i="1"/>
  <c r="W905" i="1"/>
  <c r="V905" i="1"/>
  <c r="U905" i="1"/>
  <c r="T905" i="1"/>
  <c r="S905" i="1"/>
  <c r="AB904" i="1"/>
  <c r="AA904" i="1"/>
  <c r="Z904" i="1"/>
  <c r="Y904" i="1"/>
  <c r="X904" i="1"/>
  <c r="W904" i="1"/>
  <c r="V904" i="1"/>
  <c r="U904" i="1"/>
  <c r="T904" i="1"/>
  <c r="S904" i="1"/>
  <c r="AB903" i="1"/>
  <c r="AA903" i="1"/>
  <c r="Z903" i="1"/>
  <c r="Y903" i="1"/>
  <c r="X903" i="1"/>
  <c r="W903" i="1"/>
  <c r="V903" i="1"/>
  <c r="U903" i="1"/>
  <c r="T903" i="1"/>
  <c r="S903" i="1"/>
  <c r="AB902" i="1"/>
  <c r="AA902" i="1"/>
  <c r="Z902" i="1"/>
  <c r="Y902" i="1"/>
  <c r="X902" i="1"/>
  <c r="W902" i="1"/>
  <c r="V902" i="1"/>
  <c r="U902" i="1"/>
  <c r="T902" i="1"/>
  <c r="S902" i="1"/>
  <c r="AB901" i="1"/>
  <c r="AA901" i="1"/>
  <c r="Z901" i="1"/>
  <c r="Y901" i="1"/>
  <c r="X901" i="1"/>
  <c r="W901" i="1"/>
  <c r="V901" i="1"/>
  <c r="U901" i="1"/>
  <c r="T901" i="1"/>
  <c r="S901" i="1"/>
  <c r="AB900" i="1"/>
  <c r="AA900" i="1"/>
  <c r="Z900" i="1"/>
  <c r="Y900" i="1"/>
  <c r="X900" i="1"/>
  <c r="W900" i="1"/>
  <c r="V900" i="1"/>
  <c r="U900" i="1"/>
  <c r="T900" i="1"/>
  <c r="S900" i="1"/>
  <c r="AI900" i="1" s="1"/>
  <c r="AB899" i="1"/>
  <c r="AA899" i="1"/>
  <c r="Z899" i="1"/>
  <c r="Y899" i="1"/>
  <c r="X899" i="1"/>
  <c r="W899" i="1"/>
  <c r="V899" i="1"/>
  <c r="U899" i="1"/>
  <c r="T899" i="1"/>
  <c r="S899" i="1"/>
  <c r="AB898" i="1"/>
  <c r="AA898" i="1"/>
  <c r="Z898" i="1"/>
  <c r="Y898" i="1"/>
  <c r="X898" i="1"/>
  <c r="W898" i="1"/>
  <c r="V898" i="1"/>
  <c r="U898" i="1"/>
  <c r="T898" i="1"/>
  <c r="S898" i="1"/>
  <c r="AI898" i="1" s="1"/>
  <c r="AB897" i="1"/>
  <c r="AA897" i="1"/>
  <c r="Z897" i="1"/>
  <c r="Y897" i="1"/>
  <c r="X897" i="1"/>
  <c r="W897" i="1"/>
  <c r="V897" i="1"/>
  <c r="U897" i="1"/>
  <c r="T897" i="1"/>
  <c r="S897" i="1"/>
  <c r="AB896" i="1"/>
  <c r="AA896" i="1"/>
  <c r="Z896" i="1"/>
  <c r="Y896" i="1"/>
  <c r="X896" i="1"/>
  <c r="W896" i="1"/>
  <c r="V896" i="1"/>
  <c r="U896" i="1"/>
  <c r="T896" i="1"/>
  <c r="S896" i="1"/>
  <c r="AB895" i="1"/>
  <c r="AA895" i="1"/>
  <c r="Z895" i="1"/>
  <c r="Y895" i="1"/>
  <c r="X895" i="1"/>
  <c r="W895" i="1"/>
  <c r="V895" i="1"/>
  <c r="U895" i="1"/>
  <c r="T895" i="1"/>
  <c r="S895" i="1"/>
  <c r="AB894" i="1"/>
  <c r="AA894" i="1"/>
  <c r="Z894" i="1"/>
  <c r="Y894" i="1"/>
  <c r="X894" i="1"/>
  <c r="W894" i="1"/>
  <c r="V894" i="1"/>
  <c r="U894" i="1"/>
  <c r="T894" i="1"/>
  <c r="S894" i="1"/>
  <c r="AB893" i="1"/>
  <c r="AA893" i="1"/>
  <c r="Z893" i="1"/>
  <c r="Y893" i="1"/>
  <c r="X893" i="1"/>
  <c r="W893" i="1"/>
  <c r="V893" i="1"/>
  <c r="U893" i="1"/>
  <c r="T893" i="1"/>
  <c r="S893" i="1"/>
  <c r="AB892" i="1"/>
  <c r="AA892" i="1"/>
  <c r="Z892" i="1"/>
  <c r="Y892" i="1"/>
  <c r="X892" i="1"/>
  <c r="W892" i="1"/>
  <c r="V892" i="1"/>
  <c r="U892" i="1"/>
  <c r="T892" i="1"/>
  <c r="S892" i="1"/>
  <c r="AB891" i="1"/>
  <c r="AA891" i="1"/>
  <c r="Z891" i="1"/>
  <c r="Y891" i="1"/>
  <c r="X891" i="1"/>
  <c r="W891" i="1"/>
  <c r="V891" i="1"/>
  <c r="U891" i="1"/>
  <c r="T891" i="1"/>
  <c r="S891" i="1"/>
  <c r="AI890" i="1"/>
  <c r="AB890" i="1"/>
  <c r="AA890" i="1"/>
  <c r="Z890" i="1"/>
  <c r="Y890" i="1"/>
  <c r="AH890" i="1" s="1"/>
  <c r="X890" i="1"/>
  <c r="AG890" i="1" s="1"/>
  <c r="W890" i="1"/>
  <c r="AF890" i="1" s="1"/>
  <c r="V890" i="1"/>
  <c r="U890" i="1"/>
  <c r="AD890" i="1" s="1"/>
  <c r="T890" i="1"/>
  <c r="S890" i="1"/>
  <c r="AB889" i="1"/>
  <c r="AA889" i="1"/>
  <c r="Z889" i="1"/>
  <c r="Y889" i="1"/>
  <c r="X889" i="1"/>
  <c r="W889" i="1"/>
  <c r="V889" i="1"/>
  <c r="U889" i="1"/>
  <c r="T889" i="1"/>
  <c r="S889" i="1"/>
  <c r="AB888" i="1"/>
  <c r="AA888" i="1"/>
  <c r="Z888" i="1"/>
  <c r="Y888" i="1"/>
  <c r="X888" i="1"/>
  <c r="W888" i="1"/>
  <c r="V888" i="1"/>
  <c r="U888" i="1"/>
  <c r="T888" i="1"/>
  <c r="S888" i="1"/>
  <c r="AB887" i="1"/>
  <c r="AA887" i="1"/>
  <c r="Z887" i="1"/>
  <c r="Y887" i="1"/>
  <c r="X887" i="1"/>
  <c r="W887" i="1"/>
  <c r="V887" i="1"/>
  <c r="U887" i="1"/>
  <c r="T887" i="1"/>
  <c r="S887" i="1"/>
  <c r="AF887" i="1" s="1"/>
  <c r="AB886" i="1"/>
  <c r="AA886" i="1"/>
  <c r="Z886" i="1"/>
  <c r="Y886" i="1"/>
  <c r="X886" i="1"/>
  <c r="W886" i="1"/>
  <c r="V886" i="1"/>
  <c r="U886" i="1"/>
  <c r="T886" i="1"/>
  <c r="S886" i="1"/>
  <c r="AB885" i="1"/>
  <c r="AA885" i="1"/>
  <c r="Z885" i="1"/>
  <c r="Y885" i="1"/>
  <c r="X885" i="1"/>
  <c r="W885" i="1"/>
  <c r="V885" i="1"/>
  <c r="U885" i="1"/>
  <c r="T885" i="1"/>
  <c r="S885" i="1"/>
  <c r="AB884" i="1"/>
  <c r="AA884" i="1"/>
  <c r="Z884" i="1"/>
  <c r="Y884" i="1"/>
  <c r="X884" i="1"/>
  <c r="W884" i="1"/>
  <c r="V884" i="1"/>
  <c r="U884" i="1"/>
  <c r="T884" i="1"/>
  <c r="S884" i="1"/>
  <c r="AB883" i="1"/>
  <c r="AA883" i="1"/>
  <c r="Z883" i="1"/>
  <c r="Y883" i="1"/>
  <c r="X883" i="1"/>
  <c r="W883" i="1"/>
  <c r="V883" i="1"/>
  <c r="U883" i="1"/>
  <c r="T883" i="1"/>
  <c r="S883" i="1"/>
  <c r="AI883" i="1" s="1"/>
  <c r="AB882" i="1"/>
  <c r="AA882" i="1"/>
  <c r="Z882" i="1"/>
  <c r="Y882" i="1"/>
  <c r="AH882" i="1" s="1"/>
  <c r="X882" i="1"/>
  <c r="W882" i="1"/>
  <c r="AF882" i="1" s="1"/>
  <c r="V882" i="1"/>
  <c r="U882" i="1"/>
  <c r="T882" i="1"/>
  <c r="S882" i="1"/>
  <c r="AK882" i="1" s="1"/>
  <c r="AB881" i="1"/>
  <c r="AA881" i="1"/>
  <c r="Z881" i="1"/>
  <c r="Y881" i="1"/>
  <c r="X881" i="1"/>
  <c r="W881" i="1"/>
  <c r="V881" i="1"/>
  <c r="U881" i="1"/>
  <c r="T881" i="1"/>
  <c r="S881" i="1"/>
  <c r="AB880" i="1"/>
  <c r="AA880" i="1"/>
  <c r="Z880" i="1"/>
  <c r="Y880" i="1"/>
  <c r="X880" i="1"/>
  <c r="W880" i="1"/>
  <c r="V880" i="1"/>
  <c r="U880" i="1"/>
  <c r="T880" i="1"/>
  <c r="S880" i="1"/>
  <c r="AB879" i="1"/>
  <c r="AA879" i="1"/>
  <c r="Z879" i="1"/>
  <c r="Y879" i="1"/>
  <c r="X879" i="1"/>
  <c r="W879" i="1"/>
  <c r="V879" i="1"/>
  <c r="U879" i="1"/>
  <c r="T879" i="1"/>
  <c r="S879" i="1"/>
  <c r="AI879" i="1" s="1"/>
  <c r="AB878" i="1"/>
  <c r="AA878" i="1"/>
  <c r="Z878" i="1"/>
  <c r="Y878" i="1"/>
  <c r="X878" i="1"/>
  <c r="W878" i="1"/>
  <c r="V878" i="1"/>
  <c r="U878" i="1"/>
  <c r="T878" i="1"/>
  <c r="S878" i="1"/>
  <c r="AB877" i="1"/>
  <c r="AA877" i="1"/>
  <c r="Z877" i="1"/>
  <c r="Y877" i="1"/>
  <c r="X877" i="1"/>
  <c r="W877" i="1"/>
  <c r="V877" i="1"/>
  <c r="U877" i="1"/>
  <c r="T877" i="1"/>
  <c r="S877" i="1"/>
  <c r="AI877" i="1" s="1"/>
  <c r="AB876" i="1"/>
  <c r="AA876" i="1"/>
  <c r="Z876" i="1"/>
  <c r="Y876" i="1"/>
  <c r="X876" i="1"/>
  <c r="W876" i="1"/>
  <c r="V876" i="1"/>
  <c r="U876" i="1"/>
  <c r="T876" i="1"/>
  <c r="S876" i="1"/>
  <c r="AB875" i="1"/>
  <c r="AA875" i="1"/>
  <c r="Z875" i="1"/>
  <c r="Y875" i="1"/>
  <c r="X875" i="1"/>
  <c r="W875" i="1"/>
  <c r="V875" i="1"/>
  <c r="U875" i="1"/>
  <c r="T875" i="1"/>
  <c r="S875" i="1"/>
  <c r="AK875" i="1" s="1"/>
  <c r="AB874" i="1"/>
  <c r="AA874" i="1"/>
  <c r="Z874" i="1"/>
  <c r="Y874" i="1"/>
  <c r="X874" i="1"/>
  <c r="W874" i="1"/>
  <c r="V874" i="1"/>
  <c r="U874" i="1"/>
  <c r="T874" i="1"/>
  <c r="S874" i="1"/>
  <c r="AB873" i="1"/>
  <c r="AA873" i="1"/>
  <c r="Z873" i="1"/>
  <c r="Y873" i="1"/>
  <c r="X873" i="1"/>
  <c r="W873" i="1"/>
  <c r="V873" i="1"/>
  <c r="U873" i="1"/>
  <c r="T873" i="1"/>
  <c r="S873" i="1"/>
  <c r="AB872" i="1"/>
  <c r="AA872" i="1"/>
  <c r="Z872" i="1"/>
  <c r="Y872" i="1"/>
  <c r="X872" i="1"/>
  <c r="W872" i="1"/>
  <c r="V872" i="1"/>
  <c r="U872" i="1"/>
  <c r="T872" i="1"/>
  <c r="S872" i="1"/>
  <c r="AB871" i="1"/>
  <c r="AA871" i="1"/>
  <c r="Z871" i="1"/>
  <c r="Y871" i="1"/>
  <c r="X871" i="1"/>
  <c r="W871" i="1"/>
  <c r="V871" i="1"/>
  <c r="U871" i="1"/>
  <c r="T871" i="1"/>
  <c r="S871" i="1"/>
  <c r="AB870" i="1"/>
  <c r="AA870" i="1"/>
  <c r="Z870" i="1"/>
  <c r="Y870" i="1"/>
  <c r="X870" i="1"/>
  <c r="W870" i="1"/>
  <c r="AF870" i="1" s="1"/>
  <c r="V870" i="1"/>
  <c r="U870" i="1"/>
  <c r="T870" i="1"/>
  <c r="S870" i="1"/>
  <c r="AB869" i="1"/>
  <c r="AA869" i="1"/>
  <c r="Z869" i="1"/>
  <c r="Y869" i="1"/>
  <c r="X869" i="1"/>
  <c r="W869" i="1"/>
  <c r="V869" i="1"/>
  <c r="U869" i="1"/>
  <c r="T869" i="1"/>
  <c r="S869" i="1"/>
  <c r="AB868" i="1"/>
  <c r="AA868" i="1"/>
  <c r="Z868" i="1"/>
  <c r="Y868" i="1"/>
  <c r="X868" i="1"/>
  <c r="W868" i="1"/>
  <c r="V868" i="1"/>
  <c r="U868" i="1"/>
  <c r="T868" i="1"/>
  <c r="S868" i="1"/>
  <c r="AB867" i="1"/>
  <c r="AA867" i="1"/>
  <c r="Z867" i="1"/>
  <c r="Y867" i="1"/>
  <c r="X867" i="1"/>
  <c r="W867" i="1"/>
  <c r="V867" i="1"/>
  <c r="U867" i="1"/>
  <c r="T867" i="1"/>
  <c r="S867" i="1"/>
  <c r="AB866" i="1"/>
  <c r="AA866" i="1"/>
  <c r="Z866" i="1"/>
  <c r="Y866" i="1"/>
  <c r="X866" i="1"/>
  <c r="W866" i="1"/>
  <c r="V866" i="1"/>
  <c r="U866" i="1"/>
  <c r="T866" i="1"/>
  <c r="S866" i="1"/>
  <c r="AB865" i="1"/>
  <c r="AA865" i="1"/>
  <c r="Z865" i="1"/>
  <c r="Y865" i="1"/>
  <c r="X865" i="1"/>
  <c r="W865" i="1"/>
  <c r="V865" i="1"/>
  <c r="U865" i="1"/>
  <c r="T865" i="1"/>
  <c r="S865" i="1"/>
  <c r="AB864" i="1"/>
  <c r="AA864" i="1"/>
  <c r="Z864" i="1"/>
  <c r="Y864" i="1"/>
  <c r="X864" i="1"/>
  <c r="W864" i="1"/>
  <c r="V864" i="1"/>
  <c r="U864" i="1"/>
  <c r="T864" i="1"/>
  <c r="S864" i="1"/>
  <c r="AI864" i="1" s="1"/>
  <c r="AB863" i="1"/>
  <c r="AA863" i="1"/>
  <c r="Z863" i="1"/>
  <c r="Y863" i="1"/>
  <c r="X863" i="1"/>
  <c r="W863" i="1"/>
  <c r="V863" i="1"/>
  <c r="U863" i="1"/>
  <c r="T863" i="1"/>
  <c r="S863" i="1"/>
  <c r="AB862" i="1"/>
  <c r="AA862" i="1"/>
  <c r="Z862" i="1"/>
  <c r="Y862" i="1"/>
  <c r="X862" i="1"/>
  <c r="W862" i="1"/>
  <c r="V862" i="1"/>
  <c r="U862" i="1"/>
  <c r="T862" i="1"/>
  <c r="S862" i="1"/>
  <c r="AE862" i="1" s="1"/>
  <c r="AB861" i="1"/>
  <c r="AA861" i="1"/>
  <c r="Z861" i="1"/>
  <c r="Y861" i="1"/>
  <c r="X861" i="1"/>
  <c r="W861" i="1"/>
  <c r="V861" i="1"/>
  <c r="U861" i="1"/>
  <c r="AD861" i="1" s="1"/>
  <c r="T861" i="1"/>
  <c r="S861" i="1"/>
  <c r="AB860" i="1"/>
  <c r="AA860" i="1"/>
  <c r="Z860" i="1"/>
  <c r="Y860" i="1"/>
  <c r="X860" i="1"/>
  <c r="W860" i="1"/>
  <c r="V860" i="1"/>
  <c r="U860" i="1"/>
  <c r="T860" i="1"/>
  <c r="S860" i="1"/>
  <c r="AB859" i="1"/>
  <c r="AA859" i="1"/>
  <c r="Z859" i="1"/>
  <c r="Y859" i="1"/>
  <c r="X859" i="1"/>
  <c r="W859" i="1"/>
  <c r="V859" i="1"/>
  <c r="U859" i="1"/>
  <c r="T859" i="1"/>
  <c r="S859" i="1"/>
  <c r="AB858" i="1"/>
  <c r="AA858" i="1"/>
  <c r="Z858" i="1"/>
  <c r="Y858" i="1"/>
  <c r="X858" i="1"/>
  <c r="W858" i="1"/>
  <c r="V858" i="1"/>
  <c r="U858" i="1"/>
  <c r="T858" i="1"/>
  <c r="S858" i="1"/>
  <c r="AB857" i="1"/>
  <c r="AA857" i="1"/>
  <c r="Z857" i="1"/>
  <c r="Y857" i="1"/>
  <c r="X857" i="1"/>
  <c r="W857" i="1"/>
  <c r="V857" i="1"/>
  <c r="U857" i="1"/>
  <c r="T857" i="1"/>
  <c r="S857" i="1"/>
  <c r="AG857" i="1" s="1"/>
  <c r="AC856" i="1"/>
  <c r="AB856" i="1"/>
  <c r="AA856" i="1"/>
  <c r="Z856" i="1"/>
  <c r="Y856" i="1"/>
  <c r="X856" i="1"/>
  <c r="W856" i="1"/>
  <c r="V856" i="1"/>
  <c r="AE856" i="1" s="1"/>
  <c r="U856" i="1"/>
  <c r="T856" i="1"/>
  <c r="S856" i="1"/>
  <c r="AB855" i="1"/>
  <c r="AA855" i="1"/>
  <c r="Z855" i="1"/>
  <c r="Y855" i="1"/>
  <c r="X855" i="1"/>
  <c r="W855" i="1"/>
  <c r="V855" i="1"/>
  <c r="U855" i="1"/>
  <c r="T855" i="1"/>
  <c r="S855" i="1"/>
  <c r="AB854" i="1"/>
  <c r="AA854" i="1"/>
  <c r="Z854" i="1"/>
  <c r="Y854" i="1"/>
  <c r="X854" i="1"/>
  <c r="AG854" i="1" s="1"/>
  <c r="W854" i="1"/>
  <c r="AF854" i="1" s="1"/>
  <c r="V854" i="1"/>
  <c r="U854" i="1"/>
  <c r="T854" i="1"/>
  <c r="S854" i="1"/>
  <c r="AB853" i="1"/>
  <c r="AA853" i="1"/>
  <c r="Z853" i="1"/>
  <c r="Y853" i="1"/>
  <c r="X853" i="1"/>
  <c r="W853" i="1"/>
  <c r="V853" i="1"/>
  <c r="U853" i="1"/>
  <c r="T853" i="1"/>
  <c r="S853" i="1"/>
  <c r="AB852" i="1"/>
  <c r="AA852" i="1"/>
  <c r="Z852" i="1"/>
  <c r="Y852" i="1"/>
  <c r="X852" i="1"/>
  <c r="W852" i="1"/>
  <c r="V852" i="1"/>
  <c r="AE852" i="1" s="1"/>
  <c r="U852" i="1"/>
  <c r="T852" i="1"/>
  <c r="S852" i="1"/>
  <c r="AB851" i="1"/>
  <c r="AA851" i="1"/>
  <c r="Z851" i="1"/>
  <c r="Y851" i="1"/>
  <c r="AH851" i="1" s="1"/>
  <c r="X851" i="1"/>
  <c r="W851" i="1"/>
  <c r="V851" i="1"/>
  <c r="U851" i="1"/>
  <c r="T851" i="1"/>
  <c r="S851" i="1"/>
  <c r="AK851" i="1" s="1"/>
  <c r="AI850" i="1"/>
  <c r="AB850" i="1"/>
  <c r="AA850" i="1"/>
  <c r="Z850" i="1"/>
  <c r="Y850" i="1"/>
  <c r="X850" i="1"/>
  <c r="W850" i="1"/>
  <c r="V850" i="1"/>
  <c r="U850" i="1"/>
  <c r="T850" i="1"/>
  <c r="S850" i="1"/>
  <c r="AG850" i="1" s="1"/>
  <c r="AB849" i="1"/>
  <c r="AA849" i="1"/>
  <c r="Z849" i="1"/>
  <c r="Y849" i="1"/>
  <c r="AH849" i="1" s="1"/>
  <c r="X849" i="1"/>
  <c r="W849" i="1"/>
  <c r="V849" i="1"/>
  <c r="U849" i="1"/>
  <c r="T849" i="1"/>
  <c r="S849" i="1"/>
  <c r="AB848" i="1"/>
  <c r="AA848" i="1"/>
  <c r="Z848" i="1"/>
  <c r="Y848" i="1"/>
  <c r="X848" i="1"/>
  <c r="W848" i="1"/>
  <c r="V848" i="1"/>
  <c r="U848" i="1"/>
  <c r="T848" i="1"/>
  <c r="S848" i="1"/>
  <c r="AK848" i="1" s="1"/>
  <c r="AB847" i="1"/>
  <c r="AA847" i="1"/>
  <c r="Z847" i="1"/>
  <c r="Y847" i="1"/>
  <c r="X847" i="1"/>
  <c r="W847" i="1"/>
  <c r="V847" i="1"/>
  <c r="U847" i="1"/>
  <c r="T847" i="1"/>
  <c r="S847" i="1"/>
  <c r="AB846" i="1"/>
  <c r="AA846" i="1"/>
  <c r="Z846" i="1"/>
  <c r="Y846" i="1"/>
  <c r="X846" i="1"/>
  <c r="W846" i="1"/>
  <c r="V846" i="1"/>
  <c r="U846" i="1"/>
  <c r="T846" i="1"/>
  <c r="S846" i="1"/>
  <c r="AB845" i="1"/>
  <c r="AA845" i="1"/>
  <c r="Z845" i="1"/>
  <c r="Y845" i="1"/>
  <c r="X845" i="1"/>
  <c r="W845" i="1"/>
  <c r="V845" i="1"/>
  <c r="AE845" i="1" s="1"/>
  <c r="U845" i="1"/>
  <c r="T845" i="1"/>
  <c r="S845" i="1"/>
  <c r="AC845" i="1" s="1"/>
  <c r="AB844" i="1"/>
  <c r="AA844" i="1"/>
  <c r="Z844" i="1"/>
  <c r="Y844" i="1"/>
  <c r="X844" i="1"/>
  <c r="W844" i="1"/>
  <c r="V844" i="1"/>
  <c r="U844" i="1"/>
  <c r="T844" i="1"/>
  <c r="S844" i="1"/>
  <c r="AB843" i="1"/>
  <c r="AA843" i="1"/>
  <c r="Z843" i="1"/>
  <c r="Y843" i="1"/>
  <c r="X843" i="1"/>
  <c r="W843" i="1"/>
  <c r="V843" i="1"/>
  <c r="U843" i="1"/>
  <c r="T843" i="1"/>
  <c r="S843" i="1"/>
  <c r="AF843" i="1" s="1"/>
  <c r="AB842" i="1"/>
  <c r="AA842" i="1"/>
  <c r="Z842" i="1"/>
  <c r="Y842" i="1"/>
  <c r="X842" i="1"/>
  <c r="W842" i="1"/>
  <c r="V842" i="1"/>
  <c r="U842" i="1"/>
  <c r="AD842" i="1" s="1"/>
  <c r="T842" i="1"/>
  <c r="S842" i="1"/>
  <c r="AJ842" i="1" s="1"/>
  <c r="AB841" i="1"/>
  <c r="AA841" i="1"/>
  <c r="Z841" i="1"/>
  <c r="Y841" i="1"/>
  <c r="X841" i="1"/>
  <c r="W841" i="1"/>
  <c r="V841" i="1"/>
  <c r="U841" i="1"/>
  <c r="T841" i="1"/>
  <c r="S841" i="1"/>
  <c r="AK841" i="1" s="1"/>
  <c r="AK840" i="1"/>
  <c r="AI840" i="1"/>
  <c r="AB840" i="1"/>
  <c r="AA840" i="1"/>
  <c r="Z840" i="1"/>
  <c r="Y840" i="1"/>
  <c r="X840" i="1"/>
  <c r="W840" i="1"/>
  <c r="V840" i="1"/>
  <c r="U840" i="1"/>
  <c r="T840" i="1"/>
  <c r="S840" i="1"/>
  <c r="AH840" i="1" s="1"/>
  <c r="AB839" i="1"/>
  <c r="AJ839" i="1" s="1"/>
  <c r="AA839" i="1"/>
  <c r="Z839" i="1"/>
  <c r="Y839" i="1"/>
  <c r="AH839" i="1" s="1"/>
  <c r="X839" i="1"/>
  <c r="W839" i="1"/>
  <c r="V839" i="1"/>
  <c r="AE839" i="1" s="1"/>
  <c r="U839" i="1"/>
  <c r="T839" i="1"/>
  <c r="AC839" i="1" s="1"/>
  <c r="S839" i="1"/>
  <c r="AB838" i="1"/>
  <c r="AA838" i="1"/>
  <c r="Z838" i="1"/>
  <c r="Y838" i="1"/>
  <c r="X838" i="1"/>
  <c r="W838" i="1"/>
  <c r="V838" i="1"/>
  <c r="U838" i="1"/>
  <c r="T838" i="1"/>
  <c r="S838" i="1"/>
  <c r="AB837" i="1"/>
  <c r="AA837" i="1"/>
  <c r="Z837" i="1"/>
  <c r="Y837" i="1"/>
  <c r="X837" i="1"/>
  <c r="W837" i="1"/>
  <c r="V837" i="1"/>
  <c r="U837" i="1"/>
  <c r="T837" i="1"/>
  <c r="S837" i="1"/>
  <c r="AB836" i="1"/>
  <c r="AA836" i="1"/>
  <c r="Z836" i="1"/>
  <c r="Y836" i="1"/>
  <c r="X836" i="1"/>
  <c r="W836" i="1"/>
  <c r="V836" i="1"/>
  <c r="U836" i="1"/>
  <c r="T836" i="1"/>
  <c r="S836" i="1"/>
  <c r="AB835" i="1"/>
  <c r="AA835" i="1"/>
  <c r="Z835" i="1"/>
  <c r="Y835" i="1"/>
  <c r="X835" i="1"/>
  <c r="W835" i="1"/>
  <c r="V835" i="1"/>
  <c r="U835" i="1"/>
  <c r="T835" i="1"/>
  <c r="S835" i="1"/>
  <c r="AB834" i="1"/>
  <c r="AA834" i="1"/>
  <c r="Z834" i="1"/>
  <c r="Y834" i="1"/>
  <c r="X834" i="1"/>
  <c r="W834" i="1"/>
  <c r="V834" i="1"/>
  <c r="U834" i="1"/>
  <c r="T834" i="1"/>
  <c r="S834" i="1"/>
  <c r="AB833" i="1"/>
  <c r="AA833" i="1"/>
  <c r="Z833" i="1"/>
  <c r="Y833" i="1"/>
  <c r="X833" i="1"/>
  <c r="W833" i="1"/>
  <c r="V833" i="1"/>
  <c r="U833" i="1"/>
  <c r="T833" i="1"/>
  <c r="S833" i="1"/>
  <c r="AB832" i="1"/>
  <c r="AA832" i="1"/>
  <c r="Z832" i="1"/>
  <c r="Y832" i="1"/>
  <c r="X832" i="1"/>
  <c r="W832" i="1"/>
  <c r="V832" i="1"/>
  <c r="U832" i="1"/>
  <c r="T832" i="1"/>
  <c r="S832" i="1"/>
  <c r="AJ832" i="1" s="1"/>
  <c r="AG831" i="1"/>
  <c r="AB831" i="1"/>
  <c r="AA831" i="1"/>
  <c r="Z831" i="1"/>
  <c r="Y831" i="1"/>
  <c r="X831" i="1"/>
  <c r="W831" i="1"/>
  <c r="V831" i="1"/>
  <c r="U831" i="1"/>
  <c r="T831" i="1"/>
  <c r="S831" i="1"/>
  <c r="AB830" i="1"/>
  <c r="AA830" i="1"/>
  <c r="Z830" i="1"/>
  <c r="Y830" i="1"/>
  <c r="X830" i="1"/>
  <c r="W830" i="1"/>
  <c r="V830" i="1"/>
  <c r="U830" i="1"/>
  <c r="T830" i="1"/>
  <c r="S830" i="1"/>
  <c r="AB829" i="1"/>
  <c r="AA829" i="1"/>
  <c r="Z829" i="1"/>
  <c r="Y829" i="1"/>
  <c r="X829" i="1"/>
  <c r="W829" i="1"/>
  <c r="V829" i="1"/>
  <c r="U829" i="1"/>
  <c r="T829" i="1"/>
  <c r="S829" i="1"/>
  <c r="AB828" i="1"/>
  <c r="AA828" i="1"/>
  <c r="Z828" i="1"/>
  <c r="Y828" i="1"/>
  <c r="X828" i="1"/>
  <c r="W828" i="1"/>
  <c r="V828" i="1"/>
  <c r="U828" i="1"/>
  <c r="T828" i="1"/>
  <c r="S828" i="1"/>
  <c r="AB827" i="1"/>
  <c r="AA827" i="1"/>
  <c r="Z827" i="1"/>
  <c r="Y827" i="1"/>
  <c r="X827" i="1"/>
  <c r="W827" i="1"/>
  <c r="V827" i="1"/>
  <c r="U827" i="1"/>
  <c r="T827" i="1"/>
  <c r="S827" i="1"/>
  <c r="AB826" i="1"/>
  <c r="AA826" i="1"/>
  <c r="Z826" i="1"/>
  <c r="Y826" i="1"/>
  <c r="X826" i="1"/>
  <c r="W826" i="1"/>
  <c r="V826" i="1"/>
  <c r="U826" i="1"/>
  <c r="T826" i="1"/>
  <c r="S826" i="1"/>
  <c r="AB825" i="1"/>
  <c r="AA825" i="1"/>
  <c r="Z825" i="1"/>
  <c r="Y825" i="1"/>
  <c r="X825" i="1"/>
  <c r="W825" i="1"/>
  <c r="V825" i="1"/>
  <c r="U825" i="1"/>
  <c r="T825" i="1"/>
  <c r="S825" i="1"/>
  <c r="AH825" i="1" s="1"/>
  <c r="AB824" i="1"/>
  <c r="AA824" i="1"/>
  <c r="Z824" i="1"/>
  <c r="Y824" i="1"/>
  <c r="X824" i="1"/>
  <c r="W824" i="1"/>
  <c r="V824" i="1"/>
  <c r="U824" i="1"/>
  <c r="T824" i="1"/>
  <c r="S824" i="1"/>
  <c r="AB823" i="1"/>
  <c r="AA823" i="1"/>
  <c r="Z823" i="1"/>
  <c r="Y823" i="1"/>
  <c r="X823" i="1"/>
  <c r="W823" i="1"/>
  <c r="V823" i="1"/>
  <c r="U823" i="1"/>
  <c r="T823" i="1"/>
  <c r="S823" i="1"/>
  <c r="AB822" i="1"/>
  <c r="AA822" i="1"/>
  <c r="Z822" i="1"/>
  <c r="Y822" i="1"/>
  <c r="X822" i="1"/>
  <c r="W822" i="1"/>
  <c r="V822" i="1"/>
  <c r="U822" i="1"/>
  <c r="T822" i="1"/>
  <c r="S822" i="1"/>
  <c r="AB821" i="1"/>
  <c r="AA821" i="1"/>
  <c r="Z821" i="1"/>
  <c r="Y821" i="1"/>
  <c r="X821" i="1"/>
  <c r="W821" i="1"/>
  <c r="V821" i="1"/>
  <c r="U821" i="1"/>
  <c r="T821" i="1"/>
  <c r="S821" i="1"/>
  <c r="AJ821" i="1" s="1"/>
  <c r="AB820" i="1"/>
  <c r="AA820" i="1"/>
  <c r="Z820" i="1"/>
  <c r="Y820" i="1"/>
  <c r="X820" i="1"/>
  <c r="W820" i="1"/>
  <c r="V820" i="1"/>
  <c r="U820" i="1"/>
  <c r="T820" i="1"/>
  <c r="S820" i="1"/>
  <c r="AB819" i="1"/>
  <c r="AJ819" i="1" s="1"/>
  <c r="AA819" i="1"/>
  <c r="Z819" i="1"/>
  <c r="Y819" i="1"/>
  <c r="X819" i="1"/>
  <c r="W819" i="1"/>
  <c r="V819" i="1"/>
  <c r="U819" i="1"/>
  <c r="T819" i="1"/>
  <c r="AC819" i="1" s="1"/>
  <c r="S819" i="1"/>
  <c r="AI819" i="1" s="1"/>
  <c r="AB818" i="1"/>
  <c r="AA818" i="1"/>
  <c r="Z818" i="1"/>
  <c r="Y818" i="1"/>
  <c r="X818" i="1"/>
  <c r="W818" i="1"/>
  <c r="V818" i="1"/>
  <c r="U818" i="1"/>
  <c r="T818" i="1"/>
  <c r="S818" i="1"/>
  <c r="AB817" i="1"/>
  <c r="AA817" i="1"/>
  <c r="Z817" i="1"/>
  <c r="Y817" i="1"/>
  <c r="X817" i="1"/>
  <c r="W817" i="1"/>
  <c r="V817" i="1"/>
  <c r="U817" i="1"/>
  <c r="T817" i="1"/>
  <c r="S817" i="1"/>
  <c r="AK817" i="1" s="1"/>
  <c r="AH816" i="1"/>
  <c r="AB816" i="1"/>
  <c r="AA816" i="1"/>
  <c r="Z816" i="1"/>
  <c r="Y816" i="1"/>
  <c r="X816" i="1"/>
  <c r="W816" i="1"/>
  <c r="V816" i="1"/>
  <c r="AE816" i="1" s="1"/>
  <c r="U816" i="1"/>
  <c r="AD816" i="1" s="1"/>
  <c r="T816" i="1"/>
  <c r="S816" i="1"/>
  <c r="AI816" i="1" s="1"/>
  <c r="AB815" i="1"/>
  <c r="AA815" i="1"/>
  <c r="Z815" i="1"/>
  <c r="Y815" i="1"/>
  <c r="X815" i="1"/>
  <c r="W815" i="1"/>
  <c r="V815" i="1"/>
  <c r="U815" i="1"/>
  <c r="T815" i="1"/>
  <c r="S815" i="1"/>
  <c r="AB814" i="1"/>
  <c r="AA814" i="1"/>
  <c r="Z814" i="1"/>
  <c r="Y814" i="1"/>
  <c r="X814" i="1"/>
  <c r="W814" i="1"/>
  <c r="V814" i="1"/>
  <c r="U814" i="1"/>
  <c r="T814" i="1"/>
  <c r="S814" i="1"/>
  <c r="AB813" i="1"/>
  <c r="AA813" i="1"/>
  <c r="Z813" i="1"/>
  <c r="Y813" i="1"/>
  <c r="X813" i="1"/>
  <c r="W813" i="1"/>
  <c r="V813" i="1"/>
  <c r="U813" i="1"/>
  <c r="T813" i="1"/>
  <c r="S813" i="1"/>
  <c r="AB812" i="1"/>
  <c r="AA812" i="1"/>
  <c r="Z812" i="1"/>
  <c r="Y812" i="1"/>
  <c r="X812" i="1"/>
  <c r="W812" i="1"/>
  <c r="V812" i="1"/>
  <c r="U812" i="1"/>
  <c r="T812" i="1"/>
  <c r="S812" i="1"/>
  <c r="AE812" i="1" s="1"/>
  <c r="AB811" i="1"/>
  <c r="AJ811" i="1" s="1"/>
  <c r="AA811" i="1"/>
  <c r="Z811" i="1"/>
  <c r="Y811" i="1"/>
  <c r="X811" i="1"/>
  <c r="W811" i="1"/>
  <c r="AF811" i="1" s="1"/>
  <c r="V811" i="1"/>
  <c r="U811" i="1"/>
  <c r="T811" i="1"/>
  <c r="S811" i="1"/>
  <c r="AK811" i="1" s="1"/>
  <c r="AB810" i="1"/>
  <c r="AA810" i="1"/>
  <c r="Z810" i="1"/>
  <c r="Y810" i="1"/>
  <c r="X810" i="1"/>
  <c r="W810" i="1"/>
  <c r="V810" i="1"/>
  <c r="U810" i="1"/>
  <c r="T810" i="1"/>
  <c r="S810" i="1"/>
  <c r="AB809" i="1"/>
  <c r="AA809" i="1"/>
  <c r="Z809" i="1"/>
  <c r="Y809" i="1"/>
  <c r="X809" i="1"/>
  <c r="W809" i="1"/>
  <c r="V809" i="1"/>
  <c r="U809" i="1"/>
  <c r="T809" i="1"/>
  <c r="S809" i="1"/>
  <c r="AD809" i="1" s="1"/>
  <c r="AB808" i="1"/>
  <c r="AA808" i="1"/>
  <c r="Z808" i="1"/>
  <c r="Y808" i="1"/>
  <c r="X808" i="1"/>
  <c r="W808" i="1"/>
  <c r="V808" i="1"/>
  <c r="U808" i="1"/>
  <c r="T808" i="1"/>
  <c r="S808" i="1"/>
  <c r="AB807" i="1"/>
  <c r="AA807" i="1"/>
  <c r="Z807" i="1"/>
  <c r="Y807" i="1"/>
  <c r="AH807" i="1" s="1"/>
  <c r="X807" i="1"/>
  <c r="W807" i="1"/>
  <c r="V807" i="1"/>
  <c r="U807" i="1"/>
  <c r="T807" i="1"/>
  <c r="S807" i="1"/>
  <c r="AK806" i="1"/>
  <c r="AB806" i="1"/>
  <c r="AA806" i="1"/>
  <c r="Z806" i="1"/>
  <c r="Y806" i="1"/>
  <c r="X806" i="1"/>
  <c r="W806" i="1"/>
  <c r="V806" i="1"/>
  <c r="U806" i="1"/>
  <c r="T806" i="1"/>
  <c r="S806" i="1"/>
  <c r="AC806" i="1" s="1"/>
  <c r="AB805" i="1"/>
  <c r="AA805" i="1"/>
  <c r="Z805" i="1"/>
  <c r="Y805" i="1"/>
  <c r="X805" i="1"/>
  <c r="W805" i="1"/>
  <c r="V805" i="1"/>
  <c r="AE805" i="1" s="1"/>
  <c r="U805" i="1"/>
  <c r="T805" i="1"/>
  <c r="S805" i="1"/>
  <c r="AJ805" i="1" s="1"/>
  <c r="AB804" i="1"/>
  <c r="AA804" i="1"/>
  <c r="Z804" i="1"/>
  <c r="Y804" i="1"/>
  <c r="X804" i="1"/>
  <c r="W804" i="1"/>
  <c r="V804" i="1"/>
  <c r="U804" i="1"/>
  <c r="T804" i="1"/>
  <c r="S804" i="1"/>
  <c r="AI803" i="1"/>
  <c r="AB803" i="1"/>
  <c r="AA803" i="1"/>
  <c r="Z803" i="1"/>
  <c r="Y803" i="1"/>
  <c r="X803" i="1"/>
  <c r="W803" i="1"/>
  <c r="V803" i="1"/>
  <c r="U803" i="1"/>
  <c r="T803" i="1"/>
  <c r="S803" i="1"/>
  <c r="AF803" i="1" s="1"/>
  <c r="AB802" i="1"/>
  <c r="AA802" i="1"/>
  <c r="Z802" i="1"/>
  <c r="Y802" i="1"/>
  <c r="X802" i="1"/>
  <c r="W802" i="1"/>
  <c r="V802" i="1"/>
  <c r="U802" i="1"/>
  <c r="AD802" i="1" s="1"/>
  <c r="T802" i="1"/>
  <c r="S802" i="1"/>
  <c r="AB801" i="1"/>
  <c r="AA801" i="1"/>
  <c r="Z801" i="1"/>
  <c r="Y801" i="1"/>
  <c r="X801" i="1"/>
  <c r="W801" i="1"/>
  <c r="V801" i="1"/>
  <c r="U801" i="1"/>
  <c r="T801" i="1"/>
  <c r="S801" i="1"/>
  <c r="AB800" i="1"/>
  <c r="AA800" i="1"/>
  <c r="Z800" i="1"/>
  <c r="Y800" i="1"/>
  <c r="X800" i="1"/>
  <c r="W800" i="1"/>
  <c r="V800" i="1"/>
  <c r="U800" i="1"/>
  <c r="T800" i="1"/>
  <c r="S800" i="1"/>
  <c r="AB799" i="1"/>
  <c r="AA799" i="1"/>
  <c r="Z799" i="1"/>
  <c r="Y799" i="1"/>
  <c r="X799" i="1"/>
  <c r="W799" i="1"/>
  <c r="V799" i="1"/>
  <c r="U799" i="1"/>
  <c r="T799" i="1"/>
  <c r="S799" i="1"/>
  <c r="AB798" i="1"/>
  <c r="AA798" i="1"/>
  <c r="Z798" i="1"/>
  <c r="Y798" i="1"/>
  <c r="AH798" i="1" s="1"/>
  <c r="X798" i="1"/>
  <c r="W798" i="1"/>
  <c r="V798" i="1"/>
  <c r="U798" i="1"/>
  <c r="T798" i="1"/>
  <c r="S798" i="1"/>
  <c r="AB797" i="1"/>
  <c r="AJ797" i="1" s="1"/>
  <c r="AA797" i="1"/>
  <c r="Z797" i="1"/>
  <c r="Y797" i="1"/>
  <c r="X797" i="1"/>
  <c r="AG797" i="1" s="1"/>
  <c r="W797" i="1"/>
  <c r="V797" i="1"/>
  <c r="U797" i="1"/>
  <c r="T797" i="1"/>
  <c r="S797" i="1"/>
  <c r="AB796" i="1"/>
  <c r="AA796" i="1"/>
  <c r="Z796" i="1"/>
  <c r="Y796" i="1"/>
  <c r="X796" i="1"/>
  <c r="W796" i="1"/>
  <c r="V796" i="1"/>
  <c r="U796" i="1"/>
  <c r="T796" i="1"/>
  <c r="S796" i="1"/>
  <c r="AB795" i="1"/>
  <c r="AA795" i="1"/>
  <c r="Z795" i="1"/>
  <c r="Y795" i="1"/>
  <c r="X795" i="1"/>
  <c r="W795" i="1"/>
  <c r="V795" i="1"/>
  <c r="U795" i="1"/>
  <c r="T795" i="1"/>
  <c r="S795" i="1"/>
  <c r="AB794" i="1"/>
  <c r="AA794" i="1"/>
  <c r="Z794" i="1"/>
  <c r="Y794" i="1"/>
  <c r="X794" i="1"/>
  <c r="W794" i="1"/>
  <c r="V794" i="1"/>
  <c r="U794" i="1"/>
  <c r="T794" i="1"/>
  <c r="S794" i="1"/>
  <c r="AI794" i="1" s="1"/>
  <c r="AB793" i="1"/>
  <c r="AA793" i="1"/>
  <c r="Z793" i="1"/>
  <c r="Y793" i="1"/>
  <c r="X793" i="1"/>
  <c r="W793" i="1"/>
  <c r="V793" i="1"/>
  <c r="U793" i="1"/>
  <c r="T793" i="1"/>
  <c r="S793" i="1"/>
  <c r="AB792" i="1"/>
  <c r="AA792" i="1"/>
  <c r="Z792" i="1"/>
  <c r="Y792" i="1"/>
  <c r="X792" i="1"/>
  <c r="W792" i="1"/>
  <c r="V792" i="1"/>
  <c r="U792" i="1"/>
  <c r="T792" i="1"/>
  <c r="S792" i="1"/>
  <c r="AB791" i="1"/>
  <c r="AA791" i="1"/>
  <c r="Z791" i="1"/>
  <c r="Y791" i="1"/>
  <c r="X791" i="1"/>
  <c r="W791" i="1"/>
  <c r="V791" i="1"/>
  <c r="U791" i="1"/>
  <c r="T791" i="1"/>
  <c r="S791" i="1"/>
  <c r="AI791" i="1" s="1"/>
  <c r="AB790" i="1"/>
  <c r="AA790" i="1"/>
  <c r="Z790" i="1"/>
  <c r="Y790" i="1"/>
  <c r="AH790" i="1" s="1"/>
  <c r="X790" i="1"/>
  <c r="W790" i="1"/>
  <c r="V790" i="1"/>
  <c r="U790" i="1"/>
  <c r="T790" i="1"/>
  <c r="S790" i="1"/>
  <c r="AF790" i="1" s="1"/>
  <c r="AK789" i="1"/>
  <c r="AJ789" i="1"/>
  <c r="AB789" i="1"/>
  <c r="AA789" i="1"/>
  <c r="Z789" i="1"/>
  <c r="Y789" i="1"/>
  <c r="X789" i="1"/>
  <c r="AG789" i="1" s="1"/>
  <c r="W789" i="1"/>
  <c r="V789" i="1"/>
  <c r="U789" i="1"/>
  <c r="T789" i="1"/>
  <c r="S789" i="1"/>
  <c r="AB788" i="1"/>
  <c r="AA788" i="1"/>
  <c r="Z788" i="1"/>
  <c r="Y788" i="1"/>
  <c r="X788" i="1"/>
  <c r="W788" i="1"/>
  <c r="V788" i="1"/>
  <c r="U788" i="1"/>
  <c r="T788" i="1"/>
  <c r="S788" i="1"/>
  <c r="AB787" i="1"/>
  <c r="AA787" i="1"/>
  <c r="Z787" i="1"/>
  <c r="Y787" i="1"/>
  <c r="X787" i="1"/>
  <c r="W787" i="1"/>
  <c r="V787" i="1"/>
  <c r="U787" i="1"/>
  <c r="T787" i="1"/>
  <c r="S787" i="1"/>
  <c r="AI786" i="1"/>
  <c r="AB786" i="1"/>
  <c r="AA786" i="1"/>
  <c r="Z786" i="1"/>
  <c r="Y786" i="1"/>
  <c r="AH786" i="1" s="1"/>
  <c r="X786" i="1"/>
  <c r="W786" i="1"/>
  <c r="AF786" i="1" s="1"/>
  <c r="V786" i="1"/>
  <c r="U786" i="1"/>
  <c r="T786" i="1"/>
  <c r="S786" i="1"/>
  <c r="AB785" i="1"/>
  <c r="AA785" i="1"/>
  <c r="Z785" i="1"/>
  <c r="Y785" i="1"/>
  <c r="X785" i="1"/>
  <c r="W785" i="1"/>
  <c r="V785" i="1"/>
  <c r="U785" i="1"/>
  <c r="T785" i="1"/>
  <c r="S785" i="1"/>
  <c r="AB784" i="1"/>
  <c r="AA784" i="1"/>
  <c r="Z784" i="1"/>
  <c r="Y784" i="1"/>
  <c r="X784" i="1"/>
  <c r="W784" i="1"/>
  <c r="V784" i="1"/>
  <c r="U784" i="1"/>
  <c r="T784" i="1"/>
  <c r="S784" i="1"/>
  <c r="AB783" i="1"/>
  <c r="AA783" i="1"/>
  <c r="Z783" i="1"/>
  <c r="Y783" i="1"/>
  <c r="X783" i="1"/>
  <c r="W783" i="1"/>
  <c r="V783" i="1"/>
  <c r="U783" i="1"/>
  <c r="T783" i="1"/>
  <c r="S783" i="1"/>
  <c r="AI783" i="1" s="1"/>
  <c r="AB782" i="1"/>
  <c r="AA782" i="1"/>
  <c r="Z782" i="1"/>
  <c r="Y782" i="1"/>
  <c r="X782" i="1"/>
  <c r="W782" i="1"/>
  <c r="V782" i="1"/>
  <c r="U782" i="1"/>
  <c r="T782" i="1"/>
  <c r="S782" i="1"/>
  <c r="AB781" i="1"/>
  <c r="AA781" i="1"/>
  <c r="Z781" i="1"/>
  <c r="Y781" i="1"/>
  <c r="X781" i="1"/>
  <c r="AG781" i="1" s="1"/>
  <c r="W781" i="1"/>
  <c r="V781" i="1"/>
  <c r="U781" i="1"/>
  <c r="AD781" i="1" s="1"/>
  <c r="T781" i="1"/>
  <c r="S781" i="1"/>
  <c r="AB780" i="1"/>
  <c r="AA780" i="1"/>
  <c r="Z780" i="1"/>
  <c r="Y780" i="1"/>
  <c r="X780" i="1"/>
  <c r="W780" i="1"/>
  <c r="V780" i="1"/>
  <c r="U780" i="1"/>
  <c r="T780" i="1"/>
  <c r="S780" i="1"/>
  <c r="AB779" i="1"/>
  <c r="AA779" i="1"/>
  <c r="Z779" i="1"/>
  <c r="Y779" i="1"/>
  <c r="X779" i="1"/>
  <c r="W779" i="1"/>
  <c r="V779" i="1"/>
  <c r="U779" i="1"/>
  <c r="T779" i="1"/>
  <c r="S779" i="1"/>
  <c r="AB778" i="1"/>
  <c r="AA778" i="1"/>
  <c r="Z778" i="1"/>
  <c r="Y778" i="1"/>
  <c r="AH778" i="1" s="1"/>
  <c r="X778" i="1"/>
  <c r="W778" i="1"/>
  <c r="V778" i="1"/>
  <c r="AE778" i="1" s="1"/>
  <c r="U778" i="1"/>
  <c r="T778" i="1"/>
  <c r="S778" i="1"/>
  <c r="AI778" i="1" s="1"/>
  <c r="AB777" i="1"/>
  <c r="AA777" i="1"/>
  <c r="Z777" i="1"/>
  <c r="Y777" i="1"/>
  <c r="X777" i="1"/>
  <c r="W777" i="1"/>
  <c r="V777" i="1"/>
  <c r="U777" i="1"/>
  <c r="T777" i="1"/>
  <c r="S777" i="1"/>
  <c r="AF777" i="1" s="1"/>
  <c r="AB776" i="1"/>
  <c r="AA776" i="1"/>
  <c r="Z776" i="1"/>
  <c r="Y776" i="1"/>
  <c r="X776" i="1"/>
  <c r="W776" i="1"/>
  <c r="V776" i="1"/>
  <c r="U776" i="1"/>
  <c r="T776" i="1"/>
  <c r="S776" i="1"/>
  <c r="AK776" i="1" s="1"/>
  <c r="AB775" i="1"/>
  <c r="AA775" i="1"/>
  <c r="Z775" i="1"/>
  <c r="Y775" i="1"/>
  <c r="X775" i="1"/>
  <c r="W775" i="1"/>
  <c r="V775" i="1"/>
  <c r="U775" i="1"/>
  <c r="T775" i="1"/>
  <c r="S775" i="1"/>
  <c r="AF775" i="1" s="1"/>
  <c r="AB774" i="1"/>
  <c r="AJ774" i="1" s="1"/>
  <c r="AA774" i="1"/>
  <c r="Z774" i="1"/>
  <c r="AI774" i="1" s="1"/>
  <c r="Y774" i="1"/>
  <c r="X774" i="1"/>
  <c r="W774" i="1"/>
  <c r="V774" i="1"/>
  <c r="AE774" i="1" s="1"/>
  <c r="U774" i="1"/>
  <c r="T774" i="1"/>
  <c r="S774" i="1"/>
  <c r="AK774" i="1" s="1"/>
  <c r="AB773" i="1"/>
  <c r="AA773" i="1"/>
  <c r="Z773" i="1"/>
  <c r="Y773" i="1"/>
  <c r="X773" i="1"/>
  <c r="W773" i="1"/>
  <c r="V773" i="1"/>
  <c r="U773" i="1"/>
  <c r="T773" i="1"/>
  <c r="S773" i="1"/>
  <c r="AI773" i="1" s="1"/>
  <c r="AB772" i="1"/>
  <c r="AA772" i="1"/>
  <c r="Z772" i="1"/>
  <c r="Y772" i="1"/>
  <c r="X772" i="1"/>
  <c r="W772" i="1"/>
  <c r="V772" i="1"/>
  <c r="U772" i="1"/>
  <c r="T772" i="1"/>
  <c r="S772" i="1"/>
  <c r="AB771" i="1"/>
  <c r="AA771" i="1"/>
  <c r="Z771" i="1"/>
  <c r="Y771" i="1"/>
  <c r="X771" i="1"/>
  <c r="W771" i="1"/>
  <c r="V771" i="1"/>
  <c r="U771" i="1"/>
  <c r="T771" i="1"/>
  <c r="S771" i="1"/>
  <c r="AB770" i="1"/>
  <c r="AA770" i="1"/>
  <c r="Z770" i="1"/>
  <c r="Y770" i="1"/>
  <c r="X770" i="1"/>
  <c r="W770" i="1"/>
  <c r="V770" i="1"/>
  <c r="AE770" i="1" s="1"/>
  <c r="U770" i="1"/>
  <c r="T770" i="1"/>
  <c r="S770" i="1"/>
  <c r="AB769" i="1"/>
  <c r="AA769" i="1"/>
  <c r="Z769" i="1"/>
  <c r="Y769" i="1"/>
  <c r="X769" i="1"/>
  <c r="W769" i="1"/>
  <c r="V769" i="1"/>
  <c r="U769" i="1"/>
  <c r="T769" i="1"/>
  <c r="S769" i="1"/>
  <c r="AB768" i="1"/>
  <c r="AA768" i="1"/>
  <c r="Z768" i="1"/>
  <c r="Y768" i="1"/>
  <c r="AH768" i="1" s="1"/>
  <c r="X768" i="1"/>
  <c r="W768" i="1"/>
  <c r="V768" i="1"/>
  <c r="U768" i="1"/>
  <c r="T768" i="1"/>
  <c r="S768" i="1"/>
  <c r="AK768" i="1" s="1"/>
  <c r="AB767" i="1"/>
  <c r="AA767" i="1"/>
  <c r="Z767" i="1"/>
  <c r="Y767" i="1"/>
  <c r="X767" i="1"/>
  <c r="W767" i="1"/>
  <c r="AF767" i="1" s="1"/>
  <c r="V767" i="1"/>
  <c r="AE767" i="1" s="1"/>
  <c r="U767" i="1"/>
  <c r="T767" i="1"/>
  <c r="S767" i="1"/>
  <c r="AB766" i="1"/>
  <c r="AA766" i="1"/>
  <c r="Z766" i="1"/>
  <c r="Y766" i="1"/>
  <c r="X766" i="1"/>
  <c r="W766" i="1"/>
  <c r="V766" i="1"/>
  <c r="U766" i="1"/>
  <c r="T766" i="1"/>
  <c r="S766" i="1"/>
  <c r="AB765" i="1"/>
  <c r="AA765" i="1"/>
  <c r="Z765" i="1"/>
  <c r="Y765" i="1"/>
  <c r="X765" i="1"/>
  <c r="W765" i="1"/>
  <c r="V765" i="1"/>
  <c r="U765" i="1"/>
  <c r="T765" i="1"/>
  <c r="S765" i="1"/>
  <c r="AB764" i="1"/>
  <c r="AA764" i="1"/>
  <c r="Z764" i="1"/>
  <c r="Y764" i="1"/>
  <c r="X764" i="1"/>
  <c r="W764" i="1"/>
  <c r="V764" i="1"/>
  <c r="U764" i="1"/>
  <c r="T764" i="1"/>
  <c r="S764" i="1"/>
  <c r="AB763" i="1"/>
  <c r="AA763" i="1"/>
  <c r="Z763" i="1"/>
  <c r="Y763" i="1"/>
  <c r="X763" i="1"/>
  <c r="W763" i="1"/>
  <c r="V763" i="1"/>
  <c r="U763" i="1"/>
  <c r="T763" i="1"/>
  <c r="S763" i="1"/>
  <c r="AK763" i="1" s="1"/>
  <c r="AB762" i="1"/>
  <c r="AA762" i="1"/>
  <c r="Z762" i="1"/>
  <c r="Y762" i="1"/>
  <c r="X762" i="1"/>
  <c r="W762" i="1"/>
  <c r="V762" i="1"/>
  <c r="U762" i="1"/>
  <c r="T762" i="1"/>
  <c r="S762" i="1"/>
  <c r="AI762" i="1" s="1"/>
  <c r="AB761" i="1"/>
  <c r="AA761" i="1"/>
  <c r="Z761" i="1"/>
  <c r="Y761" i="1"/>
  <c r="X761" i="1"/>
  <c r="W761" i="1"/>
  <c r="V761" i="1"/>
  <c r="U761" i="1"/>
  <c r="T761" i="1"/>
  <c r="S761" i="1"/>
  <c r="AB760" i="1"/>
  <c r="AA760" i="1"/>
  <c r="Z760" i="1"/>
  <c r="Y760" i="1"/>
  <c r="X760" i="1"/>
  <c r="W760" i="1"/>
  <c r="V760" i="1"/>
  <c r="U760" i="1"/>
  <c r="T760" i="1"/>
  <c r="S760" i="1"/>
  <c r="AI759" i="1"/>
  <c r="AB759" i="1"/>
  <c r="AA759" i="1"/>
  <c r="Z759" i="1"/>
  <c r="Y759" i="1"/>
  <c r="X759" i="1"/>
  <c r="W759" i="1"/>
  <c r="AF759" i="1" s="1"/>
  <c r="V759" i="1"/>
  <c r="U759" i="1"/>
  <c r="T759" i="1"/>
  <c r="S759" i="1"/>
  <c r="AH759" i="1" s="1"/>
  <c r="AB758" i="1"/>
  <c r="AA758" i="1"/>
  <c r="Z758" i="1"/>
  <c r="Y758" i="1"/>
  <c r="AH758" i="1" s="1"/>
  <c r="X758" i="1"/>
  <c r="W758" i="1"/>
  <c r="AF758" i="1" s="1"/>
  <c r="V758" i="1"/>
  <c r="U758" i="1"/>
  <c r="T758" i="1"/>
  <c r="S758" i="1"/>
  <c r="AK758" i="1" s="1"/>
  <c r="AB757" i="1"/>
  <c r="AA757" i="1"/>
  <c r="Z757" i="1"/>
  <c r="Y757" i="1"/>
  <c r="X757" i="1"/>
  <c r="W757" i="1"/>
  <c r="V757" i="1"/>
  <c r="U757" i="1"/>
  <c r="T757" i="1"/>
  <c r="S757" i="1"/>
  <c r="AI757" i="1" s="1"/>
  <c r="AB756" i="1"/>
  <c r="AA756" i="1"/>
  <c r="Z756" i="1"/>
  <c r="Y756" i="1"/>
  <c r="X756" i="1"/>
  <c r="W756" i="1"/>
  <c r="V756" i="1"/>
  <c r="U756" i="1"/>
  <c r="T756" i="1"/>
  <c r="S756" i="1"/>
  <c r="AB755" i="1"/>
  <c r="AA755" i="1"/>
  <c r="Z755" i="1"/>
  <c r="Y755" i="1"/>
  <c r="X755" i="1"/>
  <c r="W755" i="1"/>
  <c r="AF755" i="1" s="1"/>
  <c r="V755" i="1"/>
  <c r="AE755" i="1" s="1"/>
  <c r="U755" i="1"/>
  <c r="T755" i="1"/>
  <c r="S755" i="1"/>
  <c r="AI755" i="1" s="1"/>
  <c r="AB754" i="1"/>
  <c r="AA754" i="1"/>
  <c r="Z754" i="1"/>
  <c r="Y754" i="1"/>
  <c r="X754" i="1"/>
  <c r="W754" i="1"/>
  <c r="V754" i="1"/>
  <c r="U754" i="1"/>
  <c r="T754" i="1"/>
  <c r="S754" i="1"/>
  <c r="AB753" i="1"/>
  <c r="AA753" i="1"/>
  <c r="Z753" i="1"/>
  <c r="Y753" i="1"/>
  <c r="X753" i="1"/>
  <c r="W753" i="1"/>
  <c r="V753" i="1"/>
  <c r="U753" i="1"/>
  <c r="T753" i="1"/>
  <c r="S753" i="1"/>
  <c r="AB752" i="1"/>
  <c r="AA752" i="1"/>
  <c r="Z752" i="1"/>
  <c r="Y752" i="1"/>
  <c r="X752" i="1"/>
  <c r="W752" i="1"/>
  <c r="V752" i="1"/>
  <c r="U752" i="1"/>
  <c r="T752" i="1"/>
  <c r="S752" i="1"/>
  <c r="AJ752" i="1" s="1"/>
  <c r="AB751" i="1"/>
  <c r="AA751" i="1"/>
  <c r="Z751" i="1"/>
  <c r="Y751" i="1"/>
  <c r="X751" i="1"/>
  <c r="W751" i="1"/>
  <c r="V751" i="1"/>
  <c r="U751" i="1"/>
  <c r="T751" i="1"/>
  <c r="S751" i="1"/>
  <c r="AB750" i="1"/>
  <c r="AA750" i="1"/>
  <c r="Z750" i="1"/>
  <c r="Y750" i="1"/>
  <c r="X750" i="1"/>
  <c r="AG750" i="1" s="1"/>
  <c r="W750" i="1"/>
  <c r="V750" i="1"/>
  <c r="U750" i="1"/>
  <c r="T750" i="1"/>
  <c r="S750" i="1"/>
  <c r="AK750" i="1" s="1"/>
  <c r="AB749" i="1"/>
  <c r="AA749" i="1"/>
  <c r="Z749" i="1"/>
  <c r="Y749" i="1"/>
  <c r="X749" i="1"/>
  <c r="W749" i="1"/>
  <c r="V749" i="1"/>
  <c r="U749" i="1"/>
  <c r="T749" i="1"/>
  <c r="S749" i="1"/>
  <c r="AB748" i="1"/>
  <c r="AA748" i="1"/>
  <c r="Z748" i="1"/>
  <c r="Y748" i="1"/>
  <c r="X748" i="1"/>
  <c r="W748" i="1"/>
  <c r="V748" i="1"/>
  <c r="U748" i="1"/>
  <c r="T748" i="1"/>
  <c r="S748" i="1"/>
  <c r="AB747" i="1"/>
  <c r="AA747" i="1"/>
  <c r="Z747" i="1"/>
  <c r="Y747" i="1"/>
  <c r="X747" i="1"/>
  <c r="W747" i="1"/>
  <c r="AF747" i="1" s="1"/>
  <c r="V747" i="1"/>
  <c r="U747" i="1"/>
  <c r="T747" i="1"/>
  <c r="S747" i="1"/>
  <c r="AK747" i="1" s="1"/>
  <c r="AB746" i="1"/>
  <c r="AA746" i="1"/>
  <c r="Z746" i="1"/>
  <c r="Y746" i="1"/>
  <c r="X746" i="1"/>
  <c r="W746" i="1"/>
  <c r="V746" i="1"/>
  <c r="U746" i="1"/>
  <c r="T746" i="1"/>
  <c r="AC746" i="1" s="1"/>
  <c r="S746" i="1"/>
  <c r="AB745" i="1"/>
  <c r="AA745" i="1"/>
  <c r="Z745" i="1"/>
  <c r="Y745" i="1"/>
  <c r="X745" i="1"/>
  <c r="W745" i="1"/>
  <c r="V745" i="1"/>
  <c r="U745" i="1"/>
  <c r="T745" i="1"/>
  <c r="S745" i="1"/>
  <c r="AB744" i="1"/>
  <c r="AA744" i="1"/>
  <c r="Z744" i="1"/>
  <c r="Y744" i="1"/>
  <c r="X744" i="1"/>
  <c r="W744" i="1"/>
  <c r="V744" i="1"/>
  <c r="U744" i="1"/>
  <c r="T744" i="1"/>
  <c r="S744" i="1"/>
  <c r="AK744" i="1" s="1"/>
  <c r="AB743" i="1"/>
  <c r="AA743" i="1"/>
  <c r="Z743" i="1"/>
  <c r="Y743" i="1"/>
  <c r="X743" i="1"/>
  <c r="W743" i="1"/>
  <c r="V743" i="1"/>
  <c r="U743" i="1"/>
  <c r="T743" i="1"/>
  <c r="S743" i="1"/>
  <c r="AF743" i="1" s="1"/>
  <c r="AB742" i="1"/>
  <c r="AA742" i="1"/>
  <c r="Z742" i="1"/>
  <c r="Y742" i="1"/>
  <c r="X742" i="1"/>
  <c r="W742" i="1"/>
  <c r="V742" i="1"/>
  <c r="U742" i="1"/>
  <c r="T742" i="1"/>
  <c r="S742" i="1"/>
  <c r="AI742" i="1" s="1"/>
  <c r="AB741" i="1"/>
  <c r="AA741" i="1"/>
  <c r="Z741" i="1"/>
  <c r="Y741" i="1"/>
  <c r="X741" i="1"/>
  <c r="W741" i="1"/>
  <c r="V741" i="1"/>
  <c r="U741" i="1"/>
  <c r="T741" i="1"/>
  <c r="S741" i="1"/>
  <c r="AJ741" i="1" s="1"/>
  <c r="AB740" i="1"/>
  <c r="AA740" i="1"/>
  <c r="Z740" i="1"/>
  <c r="Y740" i="1"/>
  <c r="X740" i="1"/>
  <c r="W740" i="1"/>
  <c r="V740" i="1"/>
  <c r="U740" i="1"/>
  <c r="T740" i="1"/>
  <c r="S740" i="1"/>
  <c r="AB739" i="1"/>
  <c r="AA739" i="1"/>
  <c r="Z739" i="1"/>
  <c r="Y739" i="1"/>
  <c r="AH739" i="1" s="1"/>
  <c r="X739" i="1"/>
  <c r="W739" i="1"/>
  <c r="V739" i="1"/>
  <c r="AE739" i="1" s="1"/>
  <c r="U739" i="1"/>
  <c r="T739" i="1"/>
  <c r="S739" i="1"/>
  <c r="AK739" i="1" s="1"/>
  <c r="AB738" i="1"/>
  <c r="AA738" i="1"/>
  <c r="Z738" i="1"/>
  <c r="Y738" i="1"/>
  <c r="X738" i="1"/>
  <c r="W738" i="1"/>
  <c r="V738" i="1"/>
  <c r="U738" i="1"/>
  <c r="T738" i="1"/>
  <c r="S738" i="1"/>
  <c r="AB737" i="1"/>
  <c r="AA737" i="1"/>
  <c r="Z737" i="1"/>
  <c r="Y737" i="1"/>
  <c r="X737" i="1"/>
  <c r="W737" i="1"/>
  <c r="V737" i="1"/>
  <c r="U737" i="1"/>
  <c r="T737" i="1"/>
  <c r="S737" i="1"/>
  <c r="AB736" i="1"/>
  <c r="AA736" i="1"/>
  <c r="Z736" i="1"/>
  <c r="Y736" i="1"/>
  <c r="X736" i="1"/>
  <c r="W736" i="1"/>
  <c r="V736" i="1"/>
  <c r="U736" i="1"/>
  <c r="T736" i="1"/>
  <c r="S736" i="1"/>
  <c r="AB735" i="1"/>
  <c r="AA735" i="1"/>
  <c r="Z735" i="1"/>
  <c r="Y735" i="1"/>
  <c r="AH735" i="1" s="1"/>
  <c r="X735" i="1"/>
  <c r="W735" i="1"/>
  <c r="V735" i="1"/>
  <c r="U735" i="1"/>
  <c r="T735" i="1"/>
  <c r="S735" i="1"/>
  <c r="AB734" i="1"/>
  <c r="AJ734" i="1" s="1"/>
  <c r="AA734" i="1"/>
  <c r="Z734" i="1"/>
  <c r="Y734" i="1"/>
  <c r="AH734" i="1" s="1"/>
  <c r="X734" i="1"/>
  <c r="W734" i="1"/>
  <c r="AF734" i="1" s="1"/>
  <c r="V734" i="1"/>
  <c r="AE734" i="1" s="1"/>
  <c r="U734" i="1"/>
  <c r="T734" i="1"/>
  <c r="AC734" i="1" s="1"/>
  <c r="S734" i="1"/>
  <c r="AI734" i="1" s="1"/>
  <c r="AB733" i="1"/>
  <c r="AA733" i="1"/>
  <c r="Z733" i="1"/>
  <c r="Y733" i="1"/>
  <c r="X733" i="1"/>
  <c r="W733" i="1"/>
  <c r="V733" i="1"/>
  <c r="U733" i="1"/>
  <c r="T733" i="1"/>
  <c r="S733" i="1"/>
  <c r="AI733" i="1" s="1"/>
  <c r="AB732" i="1"/>
  <c r="AA732" i="1"/>
  <c r="Z732" i="1"/>
  <c r="Y732" i="1"/>
  <c r="X732" i="1"/>
  <c r="W732" i="1"/>
  <c r="V732" i="1"/>
  <c r="U732" i="1"/>
  <c r="T732" i="1"/>
  <c r="S732" i="1"/>
  <c r="AB731" i="1"/>
  <c r="AA731" i="1"/>
  <c r="Z731" i="1"/>
  <c r="AI731" i="1" s="1"/>
  <c r="Y731" i="1"/>
  <c r="X731" i="1"/>
  <c r="W731" i="1"/>
  <c r="V731" i="1"/>
  <c r="U731" i="1"/>
  <c r="T731" i="1"/>
  <c r="S731" i="1"/>
  <c r="AK731" i="1" s="1"/>
  <c r="AB730" i="1"/>
  <c r="AA730" i="1"/>
  <c r="Z730" i="1"/>
  <c r="Y730" i="1"/>
  <c r="X730" i="1"/>
  <c r="W730" i="1"/>
  <c r="V730" i="1"/>
  <c r="U730" i="1"/>
  <c r="T730" i="1"/>
  <c r="S730" i="1"/>
  <c r="AB729" i="1"/>
  <c r="AA729" i="1"/>
  <c r="Z729" i="1"/>
  <c r="Y729" i="1"/>
  <c r="X729" i="1"/>
  <c r="W729" i="1"/>
  <c r="V729" i="1"/>
  <c r="U729" i="1"/>
  <c r="T729" i="1"/>
  <c r="S729" i="1"/>
  <c r="AF729" i="1" s="1"/>
  <c r="AB728" i="1"/>
  <c r="AA728" i="1"/>
  <c r="Z728" i="1"/>
  <c r="Y728" i="1"/>
  <c r="X728" i="1"/>
  <c r="W728" i="1"/>
  <c r="V728" i="1"/>
  <c r="U728" i="1"/>
  <c r="T728" i="1"/>
  <c r="S728" i="1"/>
  <c r="AB727" i="1"/>
  <c r="AA727" i="1"/>
  <c r="Z727" i="1"/>
  <c r="Y727" i="1"/>
  <c r="X727" i="1"/>
  <c r="W727" i="1"/>
  <c r="V727" i="1"/>
  <c r="U727" i="1"/>
  <c r="T727" i="1"/>
  <c r="S727" i="1"/>
  <c r="AB726" i="1"/>
  <c r="AA726" i="1"/>
  <c r="Z726" i="1"/>
  <c r="Y726" i="1"/>
  <c r="X726" i="1"/>
  <c r="W726" i="1"/>
  <c r="V726" i="1"/>
  <c r="U726" i="1"/>
  <c r="T726" i="1"/>
  <c r="S726" i="1"/>
  <c r="AB725" i="1"/>
  <c r="AA725" i="1"/>
  <c r="Z725" i="1"/>
  <c r="Y725" i="1"/>
  <c r="X725" i="1"/>
  <c r="W725" i="1"/>
  <c r="V725" i="1"/>
  <c r="U725" i="1"/>
  <c r="T725" i="1"/>
  <c r="S725" i="1"/>
  <c r="AB724" i="1"/>
  <c r="AA724" i="1"/>
  <c r="Z724" i="1"/>
  <c r="Y724" i="1"/>
  <c r="X724" i="1"/>
  <c r="W724" i="1"/>
  <c r="V724" i="1"/>
  <c r="U724" i="1"/>
  <c r="T724" i="1"/>
  <c r="S724" i="1"/>
  <c r="AB723" i="1"/>
  <c r="AA723" i="1"/>
  <c r="Z723" i="1"/>
  <c r="Y723" i="1"/>
  <c r="X723" i="1"/>
  <c r="W723" i="1"/>
  <c r="V723" i="1"/>
  <c r="U723" i="1"/>
  <c r="T723" i="1"/>
  <c r="S723" i="1"/>
  <c r="AB722" i="1"/>
  <c r="AA722" i="1"/>
  <c r="Z722" i="1"/>
  <c r="Y722" i="1"/>
  <c r="X722" i="1"/>
  <c r="W722" i="1"/>
  <c r="V722" i="1"/>
  <c r="AE722" i="1" s="1"/>
  <c r="U722" i="1"/>
  <c r="T722" i="1"/>
  <c r="S722" i="1"/>
  <c r="AB721" i="1"/>
  <c r="AA721" i="1"/>
  <c r="Z721" i="1"/>
  <c r="Y721" i="1"/>
  <c r="X721" i="1"/>
  <c r="W721" i="1"/>
  <c r="V721" i="1"/>
  <c r="U721" i="1"/>
  <c r="T721" i="1"/>
  <c r="S721" i="1"/>
  <c r="AB720" i="1"/>
  <c r="AA720" i="1"/>
  <c r="Z720" i="1"/>
  <c r="Y720" i="1"/>
  <c r="X720" i="1"/>
  <c r="W720" i="1"/>
  <c r="V720" i="1"/>
  <c r="U720" i="1"/>
  <c r="T720" i="1"/>
  <c r="S720" i="1"/>
  <c r="AB719" i="1"/>
  <c r="AA719" i="1"/>
  <c r="Z719" i="1"/>
  <c r="Y719" i="1"/>
  <c r="X719" i="1"/>
  <c r="W719" i="1"/>
  <c r="V719" i="1"/>
  <c r="AE719" i="1" s="1"/>
  <c r="U719" i="1"/>
  <c r="T719" i="1"/>
  <c r="S719" i="1"/>
  <c r="AB718" i="1"/>
  <c r="AA718" i="1"/>
  <c r="Z718" i="1"/>
  <c r="Y718" i="1"/>
  <c r="X718" i="1"/>
  <c r="W718" i="1"/>
  <c r="V718" i="1"/>
  <c r="U718" i="1"/>
  <c r="T718" i="1"/>
  <c r="S718" i="1"/>
  <c r="AI718" i="1" s="1"/>
  <c r="AB717" i="1"/>
  <c r="AA717" i="1"/>
  <c r="Z717" i="1"/>
  <c r="Y717" i="1"/>
  <c r="X717" i="1"/>
  <c r="W717" i="1"/>
  <c r="V717" i="1"/>
  <c r="U717" i="1"/>
  <c r="T717" i="1"/>
  <c r="S717" i="1"/>
  <c r="AB716" i="1"/>
  <c r="AA716" i="1"/>
  <c r="Z716" i="1"/>
  <c r="Y716" i="1"/>
  <c r="X716" i="1"/>
  <c r="W716" i="1"/>
  <c r="V716" i="1"/>
  <c r="U716" i="1"/>
  <c r="T716" i="1"/>
  <c r="S716" i="1"/>
  <c r="AI715" i="1"/>
  <c r="AB715" i="1"/>
  <c r="AA715" i="1"/>
  <c r="Z715" i="1"/>
  <c r="Y715" i="1"/>
  <c r="X715" i="1"/>
  <c r="W715" i="1"/>
  <c r="V715" i="1"/>
  <c r="U715" i="1"/>
  <c r="T715" i="1"/>
  <c r="S715" i="1"/>
  <c r="AB714" i="1"/>
  <c r="AA714" i="1"/>
  <c r="Z714" i="1"/>
  <c r="Y714" i="1"/>
  <c r="AH714" i="1" s="1"/>
  <c r="X714" i="1"/>
  <c r="W714" i="1"/>
  <c r="AF714" i="1" s="1"/>
  <c r="V714" i="1"/>
  <c r="AE714" i="1" s="1"/>
  <c r="U714" i="1"/>
  <c r="T714" i="1"/>
  <c r="S714" i="1"/>
  <c r="AB713" i="1"/>
  <c r="AA713" i="1"/>
  <c r="Z713" i="1"/>
  <c r="Y713" i="1"/>
  <c r="X713" i="1"/>
  <c r="W713" i="1"/>
  <c r="V713" i="1"/>
  <c r="U713" i="1"/>
  <c r="T713" i="1"/>
  <c r="S713" i="1"/>
  <c r="AB712" i="1"/>
  <c r="AA712" i="1"/>
  <c r="Z712" i="1"/>
  <c r="Y712" i="1"/>
  <c r="X712" i="1"/>
  <c r="W712" i="1"/>
  <c r="V712" i="1"/>
  <c r="U712" i="1"/>
  <c r="T712" i="1"/>
  <c r="S712" i="1"/>
  <c r="AJ712" i="1" s="1"/>
  <c r="AB711" i="1"/>
  <c r="AA711" i="1"/>
  <c r="Z711" i="1"/>
  <c r="Y711" i="1"/>
  <c r="X711" i="1"/>
  <c r="W711" i="1"/>
  <c r="V711" i="1"/>
  <c r="U711" i="1"/>
  <c r="T711" i="1"/>
  <c r="S711" i="1"/>
  <c r="AB710" i="1"/>
  <c r="AA710" i="1"/>
  <c r="Z710" i="1"/>
  <c r="Y710" i="1"/>
  <c r="X710" i="1"/>
  <c r="W710" i="1"/>
  <c r="V710" i="1"/>
  <c r="U710" i="1"/>
  <c r="T710" i="1"/>
  <c r="S710" i="1"/>
  <c r="AB709" i="1"/>
  <c r="AA709" i="1"/>
  <c r="Z709" i="1"/>
  <c r="Y709" i="1"/>
  <c r="X709" i="1"/>
  <c r="W709" i="1"/>
  <c r="V709" i="1"/>
  <c r="U709" i="1"/>
  <c r="T709" i="1"/>
  <c r="S709" i="1"/>
  <c r="AB708" i="1"/>
  <c r="AA708" i="1"/>
  <c r="Z708" i="1"/>
  <c r="Y708" i="1"/>
  <c r="X708" i="1"/>
  <c r="W708" i="1"/>
  <c r="V708" i="1"/>
  <c r="U708" i="1"/>
  <c r="T708" i="1"/>
  <c r="S708" i="1"/>
  <c r="AB707" i="1"/>
  <c r="AA707" i="1"/>
  <c r="Z707" i="1"/>
  <c r="Y707" i="1"/>
  <c r="X707" i="1"/>
  <c r="W707" i="1"/>
  <c r="V707" i="1"/>
  <c r="U707" i="1"/>
  <c r="T707" i="1"/>
  <c r="S707" i="1"/>
  <c r="AB706" i="1"/>
  <c r="AA706" i="1"/>
  <c r="Z706" i="1"/>
  <c r="Y706" i="1"/>
  <c r="X706" i="1"/>
  <c r="W706" i="1"/>
  <c r="V706" i="1"/>
  <c r="U706" i="1"/>
  <c r="T706" i="1"/>
  <c r="S706" i="1"/>
  <c r="AI706" i="1" s="1"/>
  <c r="AB705" i="1"/>
  <c r="AA705" i="1"/>
  <c r="Z705" i="1"/>
  <c r="Y705" i="1"/>
  <c r="X705" i="1"/>
  <c r="W705" i="1"/>
  <c r="V705" i="1"/>
  <c r="U705" i="1"/>
  <c r="T705" i="1"/>
  <c r="S705" i="1"/>
  <c r="AK705" i="1" s="1"/>
  <c r="AB704" i="1"/>
  <c r="AA704" i="1"/>
  <c r="Z704" i="1"/>
  <c r="Y704" i="1"/>
  <c r="X704" i="1"/>
  <c r="W704" i="1"/>
  <c r="V704" i="1"/>
  <c r="U704" i="1"/>
  <c r="T704" i="1"/>
  <c r="S704" i="1"/>
  <c r="AK704" i="1" s="1"/>
  <c r="AB703" i="1"/>
  <c r="AA703" i="1"/>
  <c r="Z703" i="1"/>
  <c r="Y703" i="1"/>
  <c r="X703" i="1"/>
  <c r="W703" i="1"/>
  <c r="V703" i="1"/>
  <c r="AE703" i="1" s="1"/>
  <c r="U703" i="1"/>
  <c r="T703" i="1"/>
  <c r="S703" i="1"/>
  <c r="AB702" i="1"/>
  <c r="AA702" i="1"/>
  <c r="Z702" i="1"/>
  <c r="Y702" i="1"/>
  <c r="X702" i="1"/>
  <c r="W702" i="1"/>
  <c r="V702" i="1"/>
  <c r="U702" i="1"/>
  <c r="T702" i="1"/>
  <c r="S702" i="1"/>
  <c r="AB701" i="1"/>
  <c r="AA701" i="1"/>
  <c r="Z701" i="1"/>
  <c r="Y701" i="1"/>
  <c r="X701" i="1"/>
  <c r="W701" i="1"/>
  <c r="V701" i="1"/>
  <c r="U701" i="1"/>
  <c r="T701" i="1"/>
  <c r="S701" i="1"/>
  <c r="AB700" i="1"/>
  <c r="AA700" i="1"/>
  <c r="Z700" i="1"/>
  <c r="Y700" i="1"/>
  <c r="X700" i="1"/>
  <c r="W700" i="1"/>
  <c r="V700" i="1"/>
  <c r="U700" i="1"/>
  <c r="T700" i="1"/>
  <c r="S700" i="1"/>
  <c r="AB699" i="1"/>
  <c r="AA699" i="1"/>
  <c r="Z699" i="1"/>
  <c r="Y699" i="1"/>
  <c r="X699" i="1"/>
  <c r="W699" i="1"/>
  <c r="V699" i="1"/>
  <c r="U699" i="1"/>
  <c r="T699" i="1"/>
  <c r="S699" i="1"/>
  <c r="AB698" i="1"/>
  <c r="AA698" i="1"/>
  <c r="Z698" i="1"/>
  <c r="Y698" i="1"/>
  <c r="X698" i="1"/>
  <c r="W698" i="1"/>
  <c r="V698" i="1"/>
  <c r="U698" i="1"/>
  <c r="T698" i="1"/>
  <c r="S698" i="1"/>
  <c r="AK697" i="1"/>
  <c r="AB697" i="1"/>
  <c r="AA697" i="1"/>
  <c r="Z697" i="1"/>
  <c r="Y697" i="1"/>
  <c r="X697" i="1"/>
  <c r="W697" i="1"/>
  <c r="V697" i="1"/>
  <c r="U697" i="1"/>
  <c r="T697" i="1"/>
  <c r="S697" i="1"/>
  <c r="AB696" i="1"/>
  <c r="AA696" i="1"/>
  <c r="Z696" i="1"/>
  <c r="Y696" i="1"/>
  <c r="X696" i="1"/>
  <c r="W696" i="1"/>
  <c r="V696" i="1"/>
  <c r="U696" i="1"/>
  <c r="T696" i="1"/>
  <c r="S696" i="1"/>
  <c r="AB695" i="1"/>
  <c r="AA695" i="1"/>
  <c r="Z695" i="1"/>
  <c r="Y695" i="1"/>
  <c r="X695" i="1"/>
  <c r="W695" i="1"/>
  <c r="V695" i="1"/>
  <c r="U695" i="1"/>
  <c r="T695" i="1"/>
  <c r="S695" i="1"/>
  <c r="AB694" i="1"/>
  <c r="AA694" i="1"/>
  <c r="Z694" i="1"/>
  <c r="Y694" i="1"/>
  <c r="X694" i="1"/>
  <c r="AG694" i="1" s="1"/>
  <c r="W694" i="1"/>
  <c r="AF694" i="1" s="1"/>
  <c r="V694" i="1"/>
  <c r="U694" i="1"/>
  <c r="T694" i="1"/>
  <c r="AC694" i="1" s="1"/>
  <c r="S694" i="1"/>
  <c r="AI694" i="1" s="1"/>
  <c r="AB693" i="1"/>
  <c r="AA693" i="1"/>
  <c r="Z693" i="1"/>
  <c r="Y693" i="1"/>
  <c r="X693" i="1"/>
  <c r="W693" i="1"/>
  <c r="V693" i="1"/>
  <c r="U693" i="1"/>
  <c r="T693" i="1"/>
  <c r="S693" i="1"/>
  <c r="AK693" i="1" s="1"/>
  <c r="AB692" i="1"/>
  <c r="AA692" i="1"/>
  <c r="Z692" i="1"/>
  <c r="Y692" i="1"/>
  <c r="X692" i="1"/>
  <c r="W692" i="1"/>
  <c r="V692" i="1"/>
  <c r="AE692" i="1" s="1"/>
  <c r="U692" i="1"/>
  <c r="T692" i="1"/>
  <c r="S692" i="1"/>
  <c r="AC692" i="1" s="1"/>
  <c r="AB691" i="1"/>
  <c r="AA691" i="1"/>
  <c r="Z691" i="1"/>
  <c r="Y691" i="1"/>
  <c r="X691" i="1"/>
  <c r="W691" i="1"/>
  <c r="V691" i="1"/>
  <c r="U691" i="1"/>
  <c r="T691" i="1"/>
  <c r="S691" i="1"/>
  <c r="AJ691" i="1" s="1"/>
  <c r="AB690" i="1"/>
  <c r="AA690" i="1"/>
  <c r="Z690" i="1"/>
  <c r="Y690" i="1"/>
  <c r="X690" i="1"/>
  <c r="W690" i="1"/>
  <c r="V690" i="1"/>
  <c r="U690" i="1"/>
  <c r="T690" i="1"/>
  <c r="S690" i="1"/>
  <c r="AB689" i="1"/>
  <c r="AA689" i="1"/>
  <c r="Z689" i="1"/>
  <c r="Y689" i="1"/>
  <c r="X689" i="1"/>
  <c r="W689" i="1"/>
  <c r="V689" i="1"/>
  <c r="U689" i="1"/>
  <c r="T689" i="1"/>
  <c r="S689" i="1"/>
  <c r="AB688" i="1"/>
  <c r="AA688" i="1"/>
  <c r="Z688" i="1"/>
  <c r="Y688" i="1"/>
  <c r="AH688" i="1" s="1"/>
  <c r="X688" i="1"/>
  <c r="AG688" i="1" s="1"/>
  <c r="W688" i="1"/>
  <c r="AF688" i="1" s="1"/>
  <c r="V688" i="1"/>
  <c r="AE688" i="1" s="1"/>
  <c r="U688" i="1"/>
  <c r="T688" i="1"/>
  <c r="AC688" i="1" s="1"/>
  <c r="S688" i="1"/>
  <c r="AI688" i="1" s="1"/>
  <c r="AB687" i="1"/>
  <c r="AA687" i="1"/>
  <c r="Z687" i="1"/>
  <c r="Y687" i="1"/>
  <c r="X687" i="1"/>
  <c r="W687" i="1"/>
  <c r="V687" i="1"/>
  <c r="U687" i="1"/>
  <c r="T687" i="1"/>
  <c r="S687" i="1"/>
  <c r="AK686" i="1"/>
  <c r="AB686" i="1"/>
  <c r="AA686" i="1"/>
  <c r="Z686" i="1"/>
  <c r="Y686" i="1"/>
  <c r="X686" i="1"/>
  <c r="W686" i="1"/>
  <c r="V686" i="1"/>
  <c r="U686" i="1"/>
  <c r="AD686" i="1" s="1"/>
  <c r="T686" i="1"/>
  <c r="S686" i="1"/>
  <c r="AB685" i="1"/>
  <c r="AA685" i="1"/>
  <c r="Z685" i="1"/>
  <c r="Y685" i="1"/>
  <c r="X685" i="1"/>
  <c r="W685" i="1"/>
  <c r="V685" i="1"/>
  <c r="U685" i="1"/>
  <c r="T685" i="1"/>
  <c r="S685" i="1"/>
  <c r="AJ685" i="1" s="1"/>
  <c r="AB684" i="1"/>
  <c r="AJ684" i="1" s="1"/>
  <c r="AA684" i="1"/>
  <c r="Z684" i="1"/>
  <c r="Y684" i="1"/>
  <c r="AH684" i="1" s="1"/>
  <c r="X684" i="1"/>
  <c r="AG684" i="1" s="1"/>
  <c r="W684" i="1"/>
  <c r="V684" i="1"/>
  <c r="U684" i="1"/>
  <c r="T684" i="1"/>
  <c r="AC684" i="1" s="1"/>
  <c r="S684" i="1"/>
  <c r="AF684" i="1" s="1"/>
  <c r="AB683" i="1"/>
  <c r="AA683" i="1"/>
  <c r="Z683" i="1"/>
  <c r="Y683" i="1"/>
  <c r="X683" i="1"/>
  <c r="W683" i="1"/>
  <c r="V683" i="1"/>
  <c r="U683" i="1"/>
  <c r="T683" i="1"/>
  <c r="S683" i="1"/>
  <c r="AB682" i="1"/>
  <c r="AA682" i="1"/>
  <c r="Z682" i="1"/>
  <c r="Y682" i="1"/>
  <c r="X682" i="1"/>
  <c r="W682" i="1"/>
  <c r="V682" i="1"/>
  <c r="U682" i="1"/>
  <c r="T682" i="1"/>
  <c r="S682" i="1"/>
  <c r="AK682" i="1" s="1"/>
  <c r="AB681" i="1"/>
  <c r="AA681" i="1"/>
  <c r="Z681" i="1"/>
  <c r="AI681" i="1" s="1"/>
  <c r="Y681" i="1"/>
  <c r="X681" i="1"/>
  <c r="W681" i="1"/>
  <c r="V681" i="1"/>
  <c r="AE681" i="1" s="1"/>
  <c r="U681" i="1"/>
  <c r="T681" i="1"/>
  <c r="S681" i="1"/>
  <c r="AF681" i="1" s="1"/>
  <c r="AB680" i="1"/>
  <c r="AA680" i="1"/>
  <c r="Z680" i="1"/>
  <c r="Y680" i="1"/>
  <c r="X680" i="1"/>
  <c r="W680" i="1"/>
  <c r="V680" i="1"/>
  <c r="U680" i="1"/>
  <c r="T680" i="1"/>
  <c r="S680" i="1"/>
  <c r="AB679" i="1"/>
  <c r="AA679" i="1"/>
  <c r="Z679" i="1"/>
  <c r="Y679" i="1"/>
  <c r="X679" i="1"/>
  <c r="W679" i="1"/>
  <c r="V679" i="1"/>
  <c r="U679" i="1"/>
  <c r="T679" i="1"/>
  <c r="S679" i="1"/>
  <c r="AB678" i="1"/>
  <c r="AA678" i="1"/>
  <c r="Z678" i="1"/>
  <c r="Y678" i="1"/>
  <c r="X678" i="1"/>
  <c r="W678" i="1"/>
  <c r="V678" i="1"/>
  <c r="U678" i="1"/>
  <c r="T678" i="1"/>
  <c r="S678" i="1"/>
  <c r="AB677" i="1"/>
  <c r="AA677" i="1"/>
  <c r="Z677" i="1"/>
  <c r="Y677" i="1"/>
  <c r="X677" i="1"/>
  <c r="W677" i="1"/>
  <c r="AF677" i="1" s="1"/>
  <c r="V677" i="1"/>
  <c r="U677" i="1"/>
  <c r="T677" i="1"/>
  <c r="S677" i="1"/>
  <c r="AB676" i="1"/>
  <c r="AA676" i="1"/>
  <c r="Z676" i="1"/>
  <c r="Y676" i="1"/>
  <c r="X676" i="1"/>
  <c r="W676" i="1"/>
  <c r="AF676" i="1" s="1"/>
  <c r="V676" i="1"/>
  <c r="U676" i="1"/>
  <c r="T676" i="1"/>
  <c r="S676" i="1"/>
  <c r="AB675" i="1"/>
  <c r="AA675" i="1"/>
  <c r="Z675" i="1"/>
  <c r="Y675" i="1"/>
  <c r="X675" i="1"/>
  <c r="W675" i="1"/>
  <c r="V675" i="1"/>
  <c r="U675" i="1"/>
  <c r="T675" i="1"/>
  <c r="S675" i="1"/>
  <c r="AJ675" i="1" s="1"/>
  <c r="AB674" i="1"/>
  <c r="AA674" i="1"/>
  <c r="Z674" i="1"/>
  <c r="Y674" i="1"/>
  <c r="X674" i="1"/>
  <c r="W674" i="1"/>
  <c r="V674" i="1"/>
  <c r="U674" i="1"/>
  <c r="T674" i="1"/>
  <c r="S674" i="1"/>
  <c r="AB673" i="1"/>
  <c r="AA673" i="1"/>
  <c r="Z673" i="1"/>
  <c r="Y673" i="1"/>
  <c r="X673" i="1"/>
  <c r="W673" i="1"/>
  <c r="V673" i="1"/>
  <c r="U673" i="1"/>
  <c r="T673" i="1"/>
  <c r="S673" i="1"/>
  <c r="AI673" i="1" s="1"/>
  <c r="AB672" i="1"/>
  <c r="AA672" i="1"/>
  <c r="Z672" i="1"/>
  <c r="Y672" i="1"/>
  <c r="X672" i="1"/>
  <c r="W672" i="1"/>
  <c r="V672" i="1"/>
  <c r="U672" i="1"/>
  <c r="T672" i="1"/>
  <c r="S672" i="1"/>
  <c r="AB671" i="1"/>
  <c r="AA671" i="1"/>
  <c r="Z671" i="1"/>
  <c r="Y671" i="1"/>
  <c r="X671" i="1"/>
  <c r="W671" i="1"/>
  <c r="V671" i="1"/>
  <c r="U671" i="1"/>
  <c r="T671" i="1"/>
  <c r="S671" i="1"/>
  <c r="AB670" i="1"/>
  <c r="AA670" i="1"/>
  <c r="Z670" i="1"/>
  <c r="Y670" i="1"/>
  <c r="X670" i="1"/>
  <c r="W670" i="1"/>
  <c r="V670" i="1"/>
  <c r="U670" i="1"/>
  <c r="T670" i="1"/>
  <c r="S670" i="1"/>
  <c r="AB669" i="1"/>
  <c r="AA669" i="1"/>
  <c r="Z669" i="1"/>
  <c r="Y669" i="1"/>
  <c r="X669" i="1"/>
  <c r="W669" i="1"/>
  <c r="V669" i="1"/>
  <c r="U669" i="1"/>
  <c r="T669" i="1"/>
  <c r="S669" i="1"/>
  <c r="AB668" i="1"/>
  <c r="AA668" i="1"/>
  <c r="Z668" i="1"/>
  <c r="Y668" i="1"/>
  <c r="X668" i="1"/>
  <c r="W668" i="1"/>
  <c r="V668" i="1"/>
  <c r="U668" i="1"/>
  <c r="T668" i="1"/>
  <c r="S668" i="1"/>
  <c r="AB667" i="1"/>
  <c r="AA667" i="1"/>
  <c r="Z667" i="1"/>
  <c r="Y667" i="1"/>
  <c r="X667" i="1"/>
  <c r="W667" i="1"/>
  <c r="V667" i="1"/>
  <c r="U667" i="1"/>
  <c r="T667" i="1"/>
  <c r="S667" i="1"/>
  <c r="AB666" i="1"/>
  <c r="AA666" i="1"/>
  <c r="Z666" i="1"/>
  <c r="Y666" i="1"/>
  <c r="X666" i="1"/>
  <c r="W666" i="1"/>
  <c r="V666" i="1"/>
  <c r="U666" i="1"/>
  <c r="T666" i="1"/>
  <c r="S666" i="1"/>
  <c r="AI665" i="1"/>
  <c r="AB665" i="1"/>
  <c r="AA665" i="1"/>
  <c r="Z665" i="1"/>
  <c r="Y665" i="1"/>
  <c r="X665" i="1"/>
  <c r="W665" i="1"/>
  <c r="V665" i="1"/>
  <c r="AE665" i="1" s="1"/>
  <c r="U665" i="1"/>
  <c r="T665" i="1"/>
  <c r="S665" i="1"/>
  <c r="AB664" i="1"/>
  <c r="AA664" i="1"/>
  <c r="Z664" i="1"/>
  <c r="Y664" i="1"/>
  <c r="X664" i="1"/>
  <c r="W664" i="1"/>
  <c r="V664" i="1"/>
  <c r="U664" i="1"/>
  <c r="T664" i="1"/>
  <c r="S664" i="1"/>
  <c r="AI664" i="1" s="1"/>
  <c r="AB663" i="1"/>
  <c r="AA663" i="1"/>
  <c r="Z663" i="1"/>
  <c r="Y663" i="1"/>
  <c r="X663" i="1"/>
  <c r="W663" i="1"/>
  <c r="V663" i="1"/>
  <c r="U663" i="1"/>
  <c r="T663" i="1"/>
  <c r="S663" i="1"/>
  <c r="AJ663" i="1" s="1"/>
  <c r="AB662" i="1"/>
  <c r="AA662" i="1"/>
  <c r="Z662" i="1"/>
  <c r="Y662" i="1"/>
  <c r="X662" i="1"/>
  <c r="W662" i="1"/>
  <c r="V662" i="1"/>
  <c r="U662" i="1"/>
  <c r="T662" i="1"/>
  <c r="S662" i="1"/>
  <c r="AB661" i="1"/>
  <c r="AA661" i="1"/>
  <c r="Z661" i="1"/>
  <c r="Y661" i="1"/>
  <c r="X661" i="1"/>
  <c r="W661" i="1"/>
  <c r="V661" i="1"/>
  <c r="AE661" i="1" s="1"/>
  <c r="U661" i="1"/>
  <c r="T661" i="1"/>
  <c r="S661" i="1"/>
  <c r="AB660" i="1"/>
  <c r="AA660" i="1"/>
  <c r="Z660" i="1"/>
  <c r="Y660" i="1"/>
  <c r="X660" i="1"/>
  <c r="W660" i="1"/>
  <c r="V660" i="1"/>
  <c r="U660" i="1"/>
  <c r="T660" i="1"/>
  <c r="S660" i="1"/>
  <c r="AB659" i="1"/>
  <c r="AA659" i="1"/>
  <c r="Z659" i="1"/>
  <c r="Y659" i="1"/>
  <c r="X659" i="1"/>
  <c r="W659" i="1"/>
  <c r="V659" i="1"/>
  <c r="U659" i="1"/>
  <c r="T659" i="1"/>
  <c r="S659" i="1"/>
  <c r="AB658" i="1"/>
  <c r="AA658" i="1"/>
  <c r="Z658" i="1"/>
  <c r="Y658" i="1"/>
  <c r="X658" i="1"/>
  <c r="W658" i="1"/>
  <c r="V658" i="1"/>
  <c r="U658" i="1"/>
  <c r="T658" i="1"/>
  <c r="S658" i="1"/>
  <c r="AK658" i="1" s="1"/>
  <c r="AB657" i="1"/>
  <c r="AA657" i="1"/>
  <c r="Z657" i="1"/>
  <c r="Y657" i="1"/>
  <c r="X657" i="1"/>
  <c r="W657" i="1"/>
  <c r="AF657" i="1" s="1"/>
  <c r="V657" i="1"/>
  <c r="U657" i="1"/>
  <c r="T657" i="1"/>
  <c r="S657" i="1"/>
  <c r="AB656" i="1"/>
  <c r="AA656" i="1"/>
  <c r="Z656" i="1"/>
  <c r="Y656" i="1"/>
  <c r="X656" i="1"/>
  <c r="W656" i="1"/>
  <c r="V656" i="1"/>
  <c r="AE656" i="1" s="1"/>
  <c r="U656" i="1"/>
  <c r="T656" i="1"/>
  <c r="S656" i="1"/>
  <c r="AF656" i="1" s="1"/>
  <c r="AJ655" i="1"/>
  <c r="AB655" i="1"/>
  <c r="AA655" i="1"/>
  <c r="Z655" i="1"/>
  <c r="Y655" i="1"/>
  <c r="X655" i="1"/>
  <c r="W655" i="1"/>
  <c r="V655" i="1"/>
  <c r="U655" i="1"/>
  <c r="T655" i="1"/>
  <c r="S655" i="1"/>
  <c r="AB654" i="1"/>
  <c r="AA654" i="1"/>
  <c r="Z654" i="1"/>
  <c r="Y654" i="1"/>
  <c r="X654" i="1"/>
  <c r="W654" i="1"/>
  <c r="V654" i="1"/>
  <c r="U654" i="1"/>
  <c r="T654" i="1"/>
  <c r="S654" i="1"/>
  <c r="AK654" i="1" s="1"/>
  <c r="AB653" i="1"/>
  <c r="AA653" i="1"/>
  <c r="Z653" i="1"/>
  <c r="Y653" i="1"/>
  <c r="X653" i="1"/>
  <c r="W653" i="1"/>
  <c r="V653" i="1"/>
  <c r="U653" i="1"/>
  <c r="T653" i="1"/>
  <c r="S653" i="1"/>
  <c r="AJ653" i="1" s="1"/>
  <c r="AB652" i="1"/>
  <c r="AA652" i="1"/>
  <c r="Z652" i="1"/>
  <c r="Y652" i="1"/>
  <c r="X652" i="1"/>
  <c r="W652" i="1"/>
  <c r="V652" i="1"/>
  <c r="U652" i="1"/>
  <c r="T652" i="1"/>
  <c r="S652" i="1"/>
  <c r="AB651" i="1"/>
  <c r="AA651" i="1"/>
  <c r="Z651" i="1"/>
  <c r="Y651" i="1"/>
  <c r="X651" i="1"/>
  <c r="W651" i="1"/>
  <c r="V651" i="1"/>
  <c r="U651" i="1"/>
  <c r="T651" i="1"/>
  <c r="S651" i="1"/>
  <c r="AB650" i="1"/>
  <c r="AA650" i="1"/>
  <c r="Z650" i="1"/>
  <c r="Y650" i="1"/>
  <c r="X650" i="1"/>
  <c r="W650" i="1"/>
  <c r="V650" i="1"/>
  <c r="U650" i="1"/>
  <c r="AD650" i="1" s="1"/>
  <c r="T650" i="1"/>
  <c r="S650" i="1"/>
  <c r="AB649" i="1"/>
  <c r="AA649" i="1"/>
  <c r="Z649" i="1"/>
  <c r="Y649" i="1"/>
  <c r="X649" i="1"/>
  <c r="W649" i="1"/>
  <c r="V649" i="1"/>
  <c r="U649" i="1"/>
  <c r="T649" i="1"/>
  <c r="S649" i="1"/>
  <c r="AB648" i="1"/>
  <c r="AA648" i="1"/>
  <c r="Z648" i="1"/>
  <c r="Y648" i="1"/>
  <c r="X648" i="1"/>
  <c r="W648" i="1"/>
  <c r="V648" i="1"/>
  <c r="U648" i="1"/>
  <c r="T648" i="1"/>
  <c r="S648" i="1"/>
  <c r="AB647" i="1"/>
  <c r="AA647" i="1"/>
  <c r="Z647" i="1"/>
  <c r="Y647" i="1"/>
  <c r="X647" i="1"/>
  <c r="W647" i="1"/>
  <c r="V647" i="1"/>
  <c r="U647" i="1"/>
  <c r="T647" i="1"/>
  <c r="S647" i="1"/>
  <c r="AB646" i="1"/>
  <c r="AA646" i="1"/>
  <c r="Z646" i="1"/>
  <c r="Y646" i="1"/>
  <c r="X646" i="1"/>
  <c r="W646" i="1"/>
  <c r="V646" i="1"/>
  <c r="U646" i="1"/>
  <c r="T646" i="1"/>
  <c r="S646" i="1"/>
  <c r="AB645" i="1"/>
  <c r="AA645" i="1"/>
  <c r="Z645" i="1"/>
  <c r="Y645" i="1"/>
  <c r="X645" i="1"/>
  <c r="W645" i="1"/>
  <c r="V645" i="1"/>
  <c r="U645" i="1"/>
  <c r="T645" i="1"/>
  <c r="S645" i="1"/>
  <c r="AB644" i="1"/>
  <c r="AA644" i="1"/>
  <c r="Z644" i="1"/>
  <c r="Y644" i="1"/>
  <c r="X644" i="1"/>
  <c r="W644" i="1"/>
  <c r="V644" i="1"/>
  <c r="U644" i="1"/>
  <c r="T644" i="1"/>
  <c r="S644" i="1"/>
  <c r="AB643" i="1"/>
  <c r="AA643" i="1"/>
  <c r="Z643" i="1"/>
  <c r="Y643" i="1"/>
  <c r="X643" i="1"/>
  <c r="W643" i="1"/>
  <c r="V643" i="1"/>
  <c r="U643" i="1"/>
  <c r="T643" i="1"/>
  <c r="S643" i="1"/>
  <c r="AJ643" i="1" s="1"/>
  <c r="AB642" i="1"/>
  <c r="AA642" i="1"/>
  <c r="Z642" i="1"/>
  <c r="Y642" i="1"/>
  <c r="X642" i="1"/>
  <c r="W642" i="1"/>
  <c r="V642" i="1"/>
  <c r="U642" i="1"/>
  <c r="T642" i="1"/>
  <c r="S642" i="1"/>
  <c r="AB641" i="1"/>
  <c r="AA641" i="1"/>
  <c r="Z641" i="1"/>
  <c r="Y641" i="1"/>
  <c r="X641" i="1"/>
  <c r="W641" i="1"/>
  <c r="V641" i="1"/>
  <c r="AE641" i="1" s="1"/>
  <c r="U641" i="1"/>
  <c r="T641" i="1"/>
  <c r="S641" i="1"/>
  <c r="AI641" i="1" s="1"/>
  <c r="AB640" i="1"/>
  <c r="AA640" i="1"/>
  <c r="Z640" i="1"/>
  <c r="Y640" i="1"/>
  <c r="X640" i="1"/>
  <c r="W640" i="1"/>
  <c r="AF640" i="1" s="1"/>
  <c r="V640" i="1"/>
  <c r="U640" i="1"/>
  <c r="T640" i="1"/>
  <c r="S640" i="1"/>
  <c r="AK640" i="1" s="1"/>
  <c r="AB639" i="1"/>
  <c r="AA639" i="1"/>
  <c r="Z639" i="1"/>
  <c r="Y639" i="1"/>
  <c r="X639" i="1"/>
  <c r="W639" i="1"/>
  <c r="V639" i="1"/>
  <c r="U639" i="1"/>
  <c r="AD639" i="1" s="1"/>
  <c r="T639" i="1"/>
  <c r="S639" i="1"/>
  <c r="AB638" i="1"/>
  <c r="AA638" i="1"/>
  <c r="Z638" i="1"/>
  <c r="Y638" i="1"/>
  <c r="X638" i="1"/>
  <c r="W638" i="1"/>
  <c r="V638" i="1"/>
  <c r="U638" i="1"/>
  <c r="T638" i="1"/>
  <c r="S638" i="1"/>
  <c r="AK638" i="1" s="1"/>
  <c r="AB637" i="1"/>
  <c r="AA637" i="1"/>
  <c r="Z637" i="1"/>
  <c r="Y637" i="1"/>
  <c r="X637" i="1"/>
  <c r="W637" i="1"/>
  <c r="V637" i="1"/>
  <c r="U637" i="1"/>
  <c r="T637" i="1"/>
  <c r="S637" i="1"/>
  <c r="AJ637" i="1" s="1"/>
  <c r="AB636" i="1"/>
  <c r="AA636" i="1"/>
  <c r="Z636" i="1"/>
  <c r="Y636" i="1"/>
  <c r="AH636" i="1" s="1"/>
  <c r="X636" i="1"/>
  <c r="W636" i="1"/>
  <c r="V636" i="1"/>
  <c r="U636" i="1"/>
  <c r="T636" i="1"/>
  <c r="S636" i="1"/>
  <c r="AB635" i="1"/>
  <c r="AA635" i="1"/>
  <c r="Z635" i="1"/>
  <c r="Y635" i="1"/>
  <c r="X635" i="1"/>
  <c r="W635" i="1"/>
  <c r="V635" i="1"/>
  <c r="U635" i="1"/>
  <c r="T635" i="1"/>
  <c r="S635" i="1"/>
  <c r="AB634" i="1"/>
  <c r="AA634" i="1"/>
  <c r="Z634" i="1"/>
  <c r="Y634" i="1"/>
  <c r="X634" i="1"/>
  <c r="W634" i="1"/>
  <c r="V634" i="1"/>
  <c r="U634" i="1"/>
  <c r="T634" i="1"/>
  <c r="S634" i="1"/>
  <c r="AB633" i="1"/>
  <c r="AA633" i="1"/>
  <c r="Z633" i="1"/>
  <c r="Y633" i="1"/>
  <c r="X633" i="1"/>
  <c r="W633" i="1"/>
  <c r="V633" i="1"/>
  <c r="U633" i="1"/>
  <c r="T633" i="1"/>
  <c r="S633" i="1"/>
  <c r="AF633" i="1" s="1"/>
  <c r="AB632" i="1"/>
  <c r="AA632" i="1"/>
  <c r="Z632" i="1"/>
  <c r="Y632" i="1"/>
  <c r="X632" i="1"/>
  <c r="W632" i="1"/>
  <c r="V632" i="1"/>
  <c r="AE632" i="1" s="1"/>
  <c r="U632" i="1"/>
  <c r="T632" i="1"/>
  <c r="S632" i="1"/>
  <c r="AK632" i="1" s="1"/>
  <c r="AB631" i="1"/>
  <c r="AA631" i="1"/>
  <c r="Z631" i="1"/>
  <c r="Y631" i="1"/>
  <c r="X631" i="1"/>
  <c r="AG631" i="1" s="1"/>
  <c r="W631" i="1"/>
  <c r="V631" i="1"/>
  <c r="U631" i="1"/>
  <c r="T631" i="1"/>
  <c r="S631" i="1"/>
  <c r="AB630" i="1"/>
  <c r="AA630" i="1"/>
  <c r="Z630" i="1"/>
  <c r="Y630" i="1"/>
  <c r="X630" i="1"/>
  <c r="W630" i="1"/>
  <c r="V630" i="1"/>
  <c r="U630" i="1"/>
  <c r="T630" i="1"/>
  <c r="S630" i="1"/>
  <c r="AB629" i="1"/>
  <c r="AA629" i="1"/>
  <c r="Z629" i="1"/>
  <c r="Y629" i="1"/>
  <c r="X629" i="1"/>
  <c r="W629" i="1"/>
  <c r="V629" i="1"/>
  <c r="U629" i="1"/>
  <c r="T629" i="1"/>
  <c r="S629" i="1"/>
  <c r="AB628" i="1"/>
  <c r="AA628" i="1"/>
  <c r="Z628" i="1"/>
  <c r="Y628" i="1"/>
  <c r="X628" i="1"/>
  <c r="W628" i="1"/>
  <c r="V628" i="1"/>
  <c r="U628" i="1"/>
  <c r="T628" i="1"/>
  <c r="S628" i="1"/>
  <c r="AB627" i="1"/>
  <c r="AA627" i="1"/>
  <c r="Z627" i="1"/>
  <c r="Y627" i="1"/>
  <c r="X627" i="1"/>
  <c r="W627" i="1"/>
  <c r="V627" i="1"/>
  <c r="U627" i="1"/>
  <c r="T627" i="1"/>
  <c r="S627" i="1"/>
  <c r="AB626" i="1"/>
  <c r="AA626" i="1"/>
  <c r="Z626" i="1"/>
  <c r="Y626" i="1"/>
  <c r="X626" i="1"/>
  <c r="W626" i="1"/>
  <c r="V626" i="1"/>
  <c r="U626" i="1"/>
  <c r="T626" i="1"/>
  <c r="S626" i="1"/>
  <c r="AK626" i="1" s="1"/>
  <c r="AB625" i="1"/>
  <c r="AA625" i="1"/>
  <c r="Z625" i="1"/>
  <c r="Y625" i="1"/>
  <c r="X625" i="1"/>
  <c r="W625" i="1"/>
  <c r="V625" i="1"/>
  <c r="U625" i="1"/>
  <c r="T625" i="1"/>
  <c r="S625" i="1"/>
  <c r="AB624" i="1"/>
  <c r="AA624" i="1"/>
  <c r="Z624" i="1"/>
  <c r="Y624" i="1"/>
  <c r="X624" i="1"/>
  <c r="W624" i="1"/>
  <c r="V624" i="1"/>
  <c r="AE624" i="1" s="1"/>
  <c r="U624" i="1"/>
  <c r="T624" i="1"/>
  <c r="S624" i="1"/>
  <c r="AB623" i="1"/>
  <c r="AA623" i="1"/>
  <c r="Z623" i="1"/>
  <c r="Y623" i="1"/>
  <c r="X623" i="1"/>
  <c r="W623" i="1"/>
  <c r="V623" i="1"/>
  <c r="U623" i="1"/>
  <c r="T623" i="1"/>
  <c r="S623" i="1"/>
  <c r="AB622" i="1"/>
  <c r="AA622" i="1"/>
  <c r="Z622" i="1"/>
  <c r="Y622" i="1"/>
  <c r="X622" i="1"/>
  <c r="W622" i="1"/>
  <c r="V622" i="1"/>
  <c r="U622" i="1"/>
  <c r="T622" i="1"/>
  <c r="S622" i="1"/>
  <c r="AK622" i="1" s="1"/>
  <c r="AB621" i="1"/>
  <c r="AA621" i="1"/>
  <c r="Z621" i="1"/>
  <c r="Y621" i="1"/>
  <c r="X621" i="1"/>
  <c r="W621" i="1"/>
  <c r="V621" i="1"/>
  <c r="U621" i="1"/>
  <c r="T621" i="1"/>
  <c r="S621" i="1"/>
  <c r="AB620" i="1"/>
  <c r="AA620" i="1"/>
  <c r="Z620" i="1"/>
  <c r="Y620" i="1"/>
  <c r="X620" i="1"/>
  <c r="W620" i="1"/>
  <c r="V620" i="1"/>
  <c r="U620" i="1"/>
  <c r="T620" i="1"/>
  <c r="S620" i="1"/>
  <c r="AC619" i="1"/>
  <c r="AB619" i="1"/>
  <c r="AA619" i="1"/>
  <c r="Z619" i="1"/>
  <c r="Y619" i="1"/>
  <c r="X619" i="1"/>
  <c r="W619" i="1"/>
  <c r="V619" i="1"/>
  <c r="U619" i="1"/>
  <c r="T619" i="1"/>
  <c r="S619" i="1"/>
  <c r="AJ619" i="1" s="1"/>
  <c r="AB618" i="1"/>
  <c r="AA618" i="1"/>
  <c r="Z618" i="1"/>
  <c r="Y618" i="1"/>
  <c r="X618" i="1"/>
  <c r="W618" i="1"/>
  <c r="V618" i="1"/>
  <c r="U618" i="1"/>
  <c r="T618" i="1"/>
  <c r="S618" i="1"/>
  <c r="AB617" i="1"/>
  <c r="AA617" i="1"/>
  <c r="Z617" i="1"/>
  <c r="Y617" i="1"/>
  <c r="X617" i="1"/>
  <c r="W617" i="1"/>
  <c r="V617" i="1"/>
  <c r="U617" i="1"/>
  <c r="T617" i="1"/>
  <c r="S617" i="1"/>
  <c r="AB616" i="1"/>
  <c r="AA616" i="1"/>
  <c r="Z616" i="1"/>
  <c r="Y616" i="1"/>
  <c r="X616" i="1"/>
  <c r="W616" i="1"/>
  <c r="V616" i="1"/>
  <c r="U616" i="1"/>
  <c r="T616" i="1"/>
  <c r="S616" i="1"/>
  <c r="AE616" i="1" s="1"/>
  <c r="AB615" i="1"/>
  <c r="AA615" i="1"/>
  <c r="Z615" i="1"/>
  <c r="Y615" i="1"/>
  <c r="X615" i="1"/>
  <c r="W615" i="1"/>
  <c r="V615" i="1"/>
  <c r="U615" i="1"/>
  <c r="T615" i="1"/>
  <c r="S615" i="1"/>
  <c r="AI615" i="1" s="1"/>
  <c r="AB614" i="1"/>
  <c r="AA614" i="1"/>
  <c r="Z614" i="1"/>
  <c r="Y614" i="1"/>
  <c r="X614" i="1"/>
  <c r="W614" i="1"/>
  <c r="V614" i="1"/>
  <c r="U614" i="1"/>
  <c r="T614" i="1"/>
  <c r="S614" i="1"/>
  <c r="AB613" i="1"/>
  <c r="AA613" i="1"/>
  <c r="Z613" i="1"/>
  <c r="Y613" i="1"/>
  <c r="X613" i="1"/>
  <c r="W613" i="1"/>
  <c r="V613" i="1"/>
  <c r="U613" i="1"/>
  <c r="T613" i="1"/>
  <c r="S613" i="1"/>
  <c r="AB612" i="1"/>
  <c r="AJ612" i="1" s="1"/>
  <c r="AA612" i="1"/>
  <c r="Z612" i="1"/>
  <c r="Y612" i="1"/>
  <c r="X612" i="1"/>
  <c r="W612" i="1"/>
  <c r="V612" i="1"/>
  <c r="U612" i="1"/>
  <c r="T612" i="1"/>
  <c r="S612" i="1"/>
  <c r="AB611" i="1"/>
  <c r="AA611" i="1"/>
  <c r="Z611" i="1"/>
  <c r="Y611" i="1"/>
  <c r="X611" i="1"/>
  <c r="W611" i="1"/>
  <c r="V611" i="1"/>
  <c r="U611" i="1"/>
  <c r="T611" i="1"/>
  <c r="S611" i="1"/>
  <c r="AJ611" i="1" s="1"/>
  <c r="AB610" i="1"/>
  <c r="AA610" i="1"/>
  <c r="Z610" i="1"/>
  <c r="Y610" i="1"/>
  <c r="X610" i="1"/>
  <c r="W610" i="1"/>
  <c r="V610" i="1"/>
  <c r="U610" i="1"/>
  <c r="T610" i="1"/>
  <c r="S610" i="1"/>
  <c r="AB609" i="1"/>
  <c r="AA609" i="1"/>
  <c r="Z609" i="1"/>
  <c r="Y609" i="1"/>
  <c r="X609" i="1"/>
  <c r="W609" i="1"/>
  <c r="V609" i="1"/>
  <c r="U609" i="1"/>
  <c r="T609" i="1"/>
  <c r="S609" i="1"/>
  <c r="AI609" i="1" s="1"/>
  <c r="AB608" i="1"/>
  <c r="AA608" i="1"/>
  <c r="Z608" i="1"/>
  <c r="Y608" i="1"/>
  <c r="X608" i="1"/>
  <c r="W608" i="1"/>
  <c r="V608" i="1"/>
  <c r="U608" i="1"/>
  <c r="T608" i="1"/>
  <c r="S608" i="1"/>
  <c r="AB607" i="1"/>
  <c r="AA607" i="1"/>
  <c r="Z607" i="1"/>
  <c r="Y607" i="1"/>
  <c r="X607" i="1"/>
  <c r="W607" i="1"/>
  <c r="V607" i="1"/>
  <c r="U607" i="1"/>
  <c r="T607" i="1"/>
  <c r="S607" i="1"/>
  <c r="AB606" i="1"/>
  <c r="AA606" i="1"/>
  <c r="Z606" i="1"/>
  <c r="Y606" i="1"/>
  <c r="X606" i="1"/>
  <c r="W606" i="1"/>
  <c r="V606" i="1"/>
  <c r="U606" i="1"/>
  <c r="T606" i="1"/>
  <c r="S606" i="1"/>
  <c r="AK606" i="1" s="1"/>
  <c r="AB605" i="1"/>
  <c r="AA605" i="1"/>
  <c r="Z605" i="1"/>
  <c r="Y605" i="1"/>
  <c r="X605" i="1"/>
  <c r="W605" i="1"/>
  <c r="V605" i="1"/>
  <c r="U605" i="1"/>
  <c r="T605" i="1"/>
  <c r="S605" i="1"/>
  <c r="AI605" i="1" s="1"/>
  <c r="AB604" i="1"/>
  <c r="AA604" i="1"/>
  <c r="Z604" i="1"/>
  <c r="Y604" i="1"/>
  <c r="X604" i="1"/>
  <c r="W604" i="1"/>
  <c r="V604" i="1"/>
  <c r="U604" i="1"/>
  <c r="T604" i="1"/>
  <c r="S604" i="1"/>
  <c r="AB603" i="1"/>
  <c r="AA603" i="1"/>
  <c r="Z603" i="1"/>
  <c r="Y603" i="1"/>
  <c r="X603" i="1"/>
  <c r="W603" i="1"/>
  <c r="V603" i="1"/>
  <c r="U603" i="1"/>
  <c r="T603" i="1"/>
  <c r="S603" i="1"/>
  <c r="AB602" i="1"/>
  <c r="AA602" i="1"/>
  <c r="Z602" i="1"/>
  <c r="Y602" i="1"/>
  <c r="X602" i="1"/>
  <c r="W602" i="1"/>
  <c r="V602" i="1"/>
  <c r="U602" i="1"/>
  <c r="T602" i="1"/>
  <c r="S602" i="1"/>
  <c r="AE602" i="1" s="1"/>
  <c r="AH601" i="1"/>
  <c r="AB601" i="1"/>
  <c r="AA601" i="1"/>
  <c r="Z601" i="1"/>
  <c r="Y601" i="1"/>
  <c r="X601" i="1"/>
  <c r="W601" i="1"/>
  <c r="V601" i="1"/>
  <c r="AE601" i="1" s="1"/>
  <c r="U601" i="1"/>
  <c r="T601" i="1"/>
  <c r="S601" i="1"/>
  <c r="AB600" i="1"/>
  <c r="AA600" i="1"/>
  <c r="Z600" i="1"/>
  <c r="Y600" i="1"/>
  <c r="X600" i="1"/>
  <c r="W600" i="1"/>
  <c r="V600" i="1"/>
  <c r="U600" i="1"/>
  <c r="T600" i="1"/>
  <c r="S600" i="1"/>
  <c r="AB599" i="1"/>
  <c r="AJ599" i="1" s="1"/>
  <c r="AA599" i="1"/>
  <c r="Z599" i="1"/>
  <c r="Y599" i="1"/>
  <c r="X599" i="1"/>
  <c r="W599" i="1"/>
  <c r="V599" i="1"/>
  <c r="U599" i="1"/>
  <c r="T599" i="1"/>
  <c r="S599" i="1"/>
  <c r="AB598" i="1"/>
  <c r="AA598" i="1"/>
  <c r="Z598" i="1"/>
  <c r="Y598" i="1"/>
  <c r="X598" i="1"/>
  <c r="W598" i="1"/>
  <c r="V598" i="1"/>
  <c r="U598" i="1"/>
  <c r="T598" i="1"/>
  <c r="S598" i="1"/>
  <c r="AD598" i="1" s="1"/>
  <c r="AB597" i="1"/>
  <c r="AA597" i="1"/>
  <c r="Z597" i="1"/>
  <c r="Y597" i="1"/>
  <c r="X597" i="1"/>
  <c r="W597" i="1"/>
  <c r="V597" i="1"/>
  <c r="U597" i="1"/>
  <c r="T597" i="1"/>
  <c r="S597" i="1"/>
  <c r="AH597" i="1" s="1"/>
  <c r="AB596" i="1"/>
  <c r="AA596" i="1"/>
  <c r="Z596" i="1"/>
  <c r="Y596" i="1"/>
  <c r="X596" i="1"/>
  <c r="W596" i="1"/>
  <c r="AF596" i="1" s="1"/>
  <c r="V596" i="1"/>
  <c r="U596" i="1"/>
  <c r="T596" i="1"/>
  <c r="S596" i="1"/>
  <c r="AJ596" i="1" s="1"/>
  <c r="AB595" i="1"/>
  <c r="AA595" i="1"/>
  <c r="Z595" i="1"/>
  <c r="Y595" i="1"/>
  <c r="X595" i="1"/>
  <c r="W595" i="1"/>
  <c r="V595" i="1"/>
  <c r="U595" i="1"/>
  <c r="T595" i="1"/>
  <c r="S595" i="1"/>
  <c r="AB594" i="1"/>
  <c r="AA594" i="1"/>
  <c r="Z594" i="1"/>
  <c r="Y594" i="1"/>
  <c r="X594" i="1"/>
  <c r="W594" i="1"/>
  <c r="V594" i="1"/>
  <c r="U594" i="1"/>
  <c r="T594" i="1"/>
  <c r="S594" i="1"/>
  <c r="AE594" i="1" s="1"/>
  <c r="AB593" i="1"/>
  <c r="AA593" i="1"/>
  <c r="Z593" i="1"/>
  <c r="Y593" i="1"/>
  <c r="X593" i="1"/>
  <c r="W593" i="1"/>
  <c r="V593" i="1"/>
  <c r="U593" i="1"/>
  <c r="T593" i="1"/>
  <c r="S593" i="1"/>
  <c r="AB592" i="1"/>
  <c r="AA592" i="1"/>
  <c r="Z592" i="1"/>
  <c r="Y592" i="1"/>
  <c r="X592" i="1"/>
  <c r="W592" i="1"/>
  <c r="V592" i="1"/>
  <c r="U592" i="1"/>
  <c r="T592" i="1"/>
  <c r="S592" i="1"/>
  <c r="AB591" i="1"/>
  <c r="AA591" i="1"/>
  <c r="Z591" i="1"/>
  <c r="Y591" i="1"/>
  <c r="X591" i="1"/>
  <c r="W591" i="1"/>
  <c r="V591" i="1"/>
  <c r="U591" i="1"/>
  <c r="T591" i="1"/>
  <c r="S591" i="1"/>
  <c r="AK590" i="1"/>
  <c r="AB590" i="1"/>
  <c r="AA590" i="1"/>
  <c r="Z590" i="1"/>
  <c r="Y590" i="1"/>
  <c r="X590" i="1"/>
  <c r="W590" i="1"/>
  <c r="V590" i="1"/>
  <c r="AE590" i="1" s="1"/>
  <c r="U590" i="1"/>
  <c r="T590" i="1"/>
  <c r="S590" i="1"/>
  <c r="AB589" i="1"/>
  <c r="AA589" i="1"/>
  <c r="Z589" i="1"/>
  <c r="Y589" i="1"/>
  <c r="X589" i="1"/>
  <c r="W589" i="1"/>
  <c r="V589" i="1"/>
  <c r="U589" i="1"/>
  <c r="T589" i="1"/>
  <c r="S589" i="1"/>
  <c r="AB588" i="1"/>
  <c r="AA588" i="1"/>
  <c r="Z588" i="1"/>
  <c r="Y588" i="1"/>
  <c r="X588" i="1"/>
  <c r="W588" i="1"/>
  <c r="V588" i="1"/>
  <c r="U588" i="1"/>
  <c r="T588" i="1"/>
  <c r="S588" i="1"/>
  <c r="AB587" i="1"/>
  <c r="AA587" i="1"/>
  <c r="Z587" i="1"/>
  <c r="Y587" i="1"/>
  <c r="X587" i="1"/>
  <c r="W587" i="1"/>
  <c r="V587" i="1"/>
  <c r="U587" i="1"/>
  <c r="T587" i="1"/>
  <c r="S587" i="1"/>
  <c r="AK587" i="1" s="1"/>
  <c r="AB586" i="1"/>
  <c r="AA586" i="1"/>
  <c r="Z586" i="1"/>
  <c r="Y586" i="1"/>
  <c r="AH586" i="1" s="1"/>
  <c r="X586" i="1"/>
  <c r="W586" i="1"/>
  <c r="V586" i="1"/>
  <c r="U586" i="1"/>
  <c r="T586" i="1"/>
  <c r="S586" i="1"/>
  <c r="AB585" i="1"/>
  <c r="AA585" i="1"/>
  <c r="Z585" i="1"/>
  <c r="Y585" i="1"/>
  <c r="X585" i="1"/>
  <c r="W585" i="1"/>
  <c r="V585" i="1"/>
  <c r="U585" i="1"/>
  <c r="T585" i="1"/>
  <c r="S585" i="1"/>
  <c r="AI584" i="1"/>
  <c r="AB584" i="1"/>
  <c r="AA584" i="1"/>
  <c r="Z584" i="1"/>
  <c r="Y584" i="1"/>
  <c r="X584" i="1"/>
  <c r="W584" i="1"/>
  <c r="V584" i="1"/>
  <c r="U584" i="1"/>
  <c r="T584" i="1"/>
  <c r="AC584" i="1" s="1"/>
  <c r="S584" i="1"/>
  <c r="AB583" i="1"/>
  <c r="AA583" i="1"/>
  <c r="Z583" i="1"/>
  <c r="Y583" i="1"/>
  <c r="X583" i="1"/>
  <c r="W583" i="1"/>
  <c r="V583" i="1"/>
  <c r="U583" i="1"/>
  <c r="T583" i="1"/>
  <c r="S583" i="1"/>
  <c r="AB582" i="1"/>
  <c r="AA582" i="1"/>
  <c r="Z582" i="1"/>
  <c r="Y582" i="1"/>
  <c r="X582" i="1"/>
  <c r="W582" i="1"/>
  <c r="V582" i="1"/>
  <c r="U582" i="1"/>
  <c r="T582" i="1"/>
  <c r="S582" i="1"/>
  <c r="AB581" i="1"/>
  <c r="AA581" i="1"/>
  <c r="Z581" i="1"/>
  <c r="Y581" i="1"/>
  <c r="X581" i="1"/>
  <c r="W581" i="1"/>
  <c r="V581" i="1"/>
  <c r="U581" i="1"/>
  <c r="T581" i="1"/>
  <c r="S581" i="1"/>
  <c r="AB580" i="1"/>
  <c r="AA580" i="1"/>
  <c r="Z580" i="1"/>
  <c r="Y580" i="1"/>
  <c r="X580" i="1"/>
  <c r="W580" i="1"/>
  <c r="V580" i="1"/>
  <c r="AE580" i="1" s="1"/>
  <c r="U580" i="1"/>
  <c r="T580" i="1"/>
  <c r="S580" i="1"/>
  <c r="AB579" i="1"/>
  <c r="AA579" i="1"/>
  <c r="Z579" i="1"/>
  <c r="Y579" i="1"/>
  <c r="X579" i="1"/>
  <c r="W579" i="1"/>
  <c r="V579" i="1"/>
  <c r="U579" i="1"/>
  <c r="T579" i="1"/>
  <c r="S579" i="1"/>
  <c r="AB578" i="1"/>
  <c r="AA578" i="1"/>
  <c r="Z578" i="1"/>
  <c r="Y578" i="1"/>
  <c r="X578" i="1"/>
  <c r="W578" i="1"/>
  <c r="V578" i="1"/>
  <c r="U578" i="1"/>
  <c r="T578" i="1"/>
  <c r="S578" i="1"/>
  <c r="AK577" i="1"/>
  <c r="AB577" i="1"/>
  <c r="AA577" i="1"/>
  <c r="Z577" i="1"/>
  <c r="Y577" i="1"/>
  <c r="X577" i="1"/>
  <c r="W577" i="1"/>
  <c r="V577" i="1"/>
  <c r="AE577" i="1" s="1"/>
  <c r="U577" i="1"/>
  <c r="T577" i="1"/>
  <c r="S577" i="1"/>
  <c r="AB576" i="1"/>
  <c r="AA576" i="1"/>
  <c r="Z576" i="1"/>
  <c r="Y576" i="1"/>
  <c r="X576" i="1"/>
  <c r="W576" i="1"/>
  <c r="V576" i="1"/>
  <c r="U576" i="1"/>
  <c r="T576" i="1"/>
  <c r="S576" i="1"/>
  <c r="AC576" i="1" s="1"/>
  <c r="AB575" i="1"/>
  <c r="AA575" i="1"/>
  <c r="Z575" i="1"/>
  <c r="Y575" i="1"/>
  <c r="X575" i="1"/>
  <c r="W575" i="1"/>
  <c r="V575" i="1"/>
  <c r="U575" i="1"/>
  <c r="T575" i="1"/>
  <c r="S575" i="1"/>
  <c r="AB574" i="1"/>
  <c r="AA574" i="1"/>
  <c r="Z574" i="1"/>
  <c r="Y574" i="1"/>
  <c r="X574" i="1"/>
  <c r="W574" i="1"/>
  <c r="V574" i="1"/>
  <c r="U574" i="1"/>
  <c r="T574" i="1"/>
  <c r="S574" i="1"/>
  <c r="AB573" i="1"/>
  <c r="AA573" i="1"/>
  <c r="Z573" i="1"/>
  <c r="Y573" i="1"/>
  <c r="X573" i="1"/>
  <c r="W573" i="1"/>
  <c r="V573" i="1"/>
  <c r="U573" i="1"/>
  <c r="T573" i="1"/>
  <c r="S573" i="1"/>
  <c r="AB572" i="1"/>
  <c r="AA572" i="1"/>
  <c r="Z572" i="1"/>
  <c r="Y572" i="1"/>
  <c r="X572" i="1"/>
  <c r="W572" i="1"/>
  <c r="V572" i="1"/>
  <c r="U572" i="1"/>
  <c r="T572" i="1"/>
  <c r="S572" i="1"/>
  <c r="AB571" i="1"/>
  <c r="AA571" i="1"/>
  <c r="Z571" i="1"/>
  <c r="Y571" i="1"/>
  <c r="X571" i="1"/>
  <c r="W571" i="1"/>
  <c r="V571" i="1"/>
  <c r="U571" i="1"/>
  <c r="T571" i="1"/>
  <c r="S571" i="1"/>
  <c r="AB570" i="1"/>
  <c r="AA570" i="1"/>
  <c r="Z570" i="1"/>
  <c r="Y570" i="1"/>
  <c r="X570" i="1"/>
  <c r="W570" i="1"/>
  <c r="V570" i="1"/>
  <c r="U570" i="1"/>
  <c r="T570" i="1"/>
  <c r="S570" i="1"/>
  <c r="AB569" i="1"/>
  <c r="AA569" i="1"/>
  <c r="Z569" i="1"/>
  <c r="Y569" i="1"/>
  <c r="X569" i="1"/>
  <c r="W569" i="1"/>
  <c r="V569" i="1"/>
  <c r="U569" i="1"/>
  <c r="T569" i="1"/>
  <c r="S569" i="1"/>
  <c r="AD569" i="1" s="1"/>
  <c r="AB568" i="1"/>
  <c r="AA568" i="1"/>
  <c r="Z568" i="1"/>
  <c r="Y568" i="1"/>
  <c r="X568" i="1"/>
  <c r="W568" i="1"/>
  <c r="V568" i="1"/>
  <c r="U568" i="1"/>
  <c r="T568" i="1"/>
  <c r="S568" i="1"/>
  <c r="AB567" i="1"/>
  <c r="AA567" i="1"/>
  <c r="Z567" i="1"/>
  <c r="Y567" i="1"/>
  <c r="X567" i="1"/>
  <c r="W567" i="1"/>
  <c r="V567" i="1"/>
  <c r="U567" i="1"/>
  <c r="T567" i="1"/>
  <c r="S567" i="1"/>
  <c r="AK566" i="1"/>
  <c r="AB566" i="1"/>
  <c r="AA566" i="1"/>
  <c r="Z566" i="1"/>
  <c r="Y566" i="1"/>
  <c r="X566" i="1"/>
  <c r="W566" i="1"/>
  <c r="V566" i="1"/>
  <c r="U566" i="1"/>
  <c r="T566" i="1"/>
  <c r="S566" i="1"/>
  <c r="AB565" i="1"/>
  <c r="AA565" i="1"/>
  <c r="Z565" i="1"/>
  <c r="Y565" i="1"/>
  <c r="X565" i="1"/>
  <c r="W565" i="1"/>
  <c r="V565" i="1"/>
  <c r="U565" i="1"/>
  <c r="T565" i="1"/>
  <c r="S565" i="1"/>
  <c r="AB564" i="1"/>
  <c r="AA564" i="1"/>
  <c r="Z564" i="1"/>
  <c r="Y564" i="1"/>
  <c r="X564" i="1"/>
  <c r="W564" i="1"/>
  <c r="V564" i="1"/>
  <c r="U564" i="1"/>
  <c r="T564" i="1"/>
  <c r="S564" i="1"/>
  <c r="AB563" i="1"/>
  <c r="AA563" i="1"/>
  <c r="Z563" i="1"/>
  <c r="Y563" i="1"/>
  <c r="X563" i="1"/>
  <c r="W563" i="1"/>
  <c r="V563" i="1"/>
  <c r="U563" i="1"/>
  <c r="T563" i="1"/>
  <c r="S563" i="1"/>
  <c r="AK563" i="1" s="1"/>
  <c r="AB562" i="1"/>
  <c r="AA562" i="1"/>
  <c r="Z562" i="1"/>
  <c r="Y562" i="1"/>
  <c r="X562" i="1"/>
  <c r="W562" i="1"/>
  <c r="V562" i="1"/>
  <c r="U562" i="1"/>
  <c r="T562" i="1"/>
  <c r="S562" i="1"/>
  <c r="AH562" i="1" s="1"/>
  <c r="AB561" i="1"/>
  <c r="AA561" i="1"/>
  <c r="Z561" i="1"/>
  <c r="Y561" i="1"/>
  <c r="X561" i="1"/>
  <c r="W561" i="1"/>
  <c r="V561" i="1"/>
  <c r="U561" i="1"/>
  <c r="T561" i="1"/>
  <c r="S561" i="1"/>
  <c r="AB560" i="1"/>
  <c r="AA560" i="1"/>
  <c r="Z560" i="1"/>
  <c r="Y560" i="1"/>
  <c r="X560" i="1"/>
  <c r="W560" i="1"/>
  <c r="V560" i="1"/>
  <c r="U560" i="1"/>
  <c r="T560" i="1"/>
  <c r="S560" i="1"/>
  <c r="AB559" i="1"/>
  <c r="AA559" i="1"/>
  <c r="Z559" i="1"/>
  <c r="Y559" i="1"/>
  <c r="X559" i="1"/>
  <c r="W559" i="1"/>
  <c r="V559" i="1"/>
  <c r="U559" i="1"/>
  <c r="T559" i="1"/>
  <c r="S559" i="1"/>
  <c r="AB558" i="1"/>
  <c r="AA558" i="1"/>
  <c r="Z558" i="1"/>
  <c r="Y558" i="1"/>
  <c r="X558" i="1"/>
  <c r="W558" i="1"/>
  <c r="V558" i="1"/>
  <c r="U558" i="1"/>
  <c r="T558" i="1"/>
  <c r="S558" i="1"/>
  <c r="AI558" i="1" s="1"/>
  <c r="AB557" i="1"/>
  <c r="AA557" i="1"/>
  <c r="Z557" i="1"/>
  <c r="Y557" i="1"/>
  <c r="X557" i="1"/>
  <c r="W557" i="1"/>
  <c r="V557" i="1"/>
  <c r="U557" i="1"/>
  <c r="T557" i="1"/>
  <c r="S557" i="1"/>
  <c r="AI557" i="1" s="1"/>
  <c r="AB556" i="1"/>
  <c r="AA556" i="1"/>
  <c r="Z556" i="1"/>
  <c r="Y556" i="1"/>
  <c r="X556" i="1"/>
  <c r="AG556" i="1" s="1"/>
  <c r="W556" i="1"/>
  <c r="AF556" i="1" s="1"/>
  <c r="V556" i="1"/>
  <c r="U556" i="1"/>
  <c r="T556" i="1"/>
  <c r="S556" i="1"/>
  <c r="AB555" i="1"/>
  <c r="AA555" i="1"/>
  <c r="Z555" i="1"/>
  <c r="Y555" i="1"/>
  <c r="X555" i="1"/>
  <c r="W555" i="1"/>
  <c r="V555" i="1"/>
  <c r="U555" i="1"/>
  <c r="T555" i="1"/>
  <c r="S555" i="1"/>
  <c r="AH555" i="1" s="1"/>
  <c r="AB554" i="1"/>
  <c r="AA554" i="1"/>
  <c r="Z554" i="1"/>
  <c r="Y554" i="1"/>
  <c r="X554" i="1"/>
  <c r="W554" i="1"/>
  <c r="V554" i="1"/>
  <c r="U554" i="1"/>
  <c r="T554" i="1"/>
  <c r="S554" i="1"/>
  <c r="AB553" i="1"/>
  <c r="AA553" i="1"/>
  <c r="Z553" i="1"/>
  <c r="Y553" i="1"/>
  <c r="X553" i="1"/>
  <c r="W553" i="1"/>
  <c r="V553" i="1"/>
  <c r="U553" i="1"/>
  <c r="T553" i="1"/>
  <c r="S553" i="1"/>
  <c r="AB552" i="1"/>
  <c r="AA552" i="1"/>
  <c r="Z552" i="1"/>
  <c r="Y552" i="1"/>
  <c r="X552" i="1"/>
  <c r="W552" i="1"/>
  <c r="V552" i="1"/>
  <c r="U552" i="1"/>
  <c r="T552" i="1"/>
  <c r="S552" i="1"/>
  <c r="AB551" i="1"/>
  <c r="AA551" i="1"/>
  <c r="Z551" i="1"/>
  <c r="Y551" i="1"/>
  <c r="X551" i="1"/>
  <c r="W551" i="1"/>
  <c r="V551" i="1"/>
  <c r="U551" i="1"/>
  <c r="T551" i="1"/>
  <c r="S551" i="1"/>
  <c r="AB550" i="1"/>
  <c r="AA550" i="1"/>
  <c r="Z550" i="1"/>
  <c r="Y550" i="1"/>
  <c r="X550" i="1"/>
  <c r="W550" i="1"/>
  <c r="V550" i="1"/>
  <c r="U550" i="1"/>
  <c r="T550" i="1"/>
  <c r="S550" i="1"/>
  <c r="AB549" i="1"/>
  <c r="AA549" i="1"/>
  <c r="Z549" i="1"/>
  <c r="Y549" i="1"/>
  <c r="X549" i="1"/>
  <c r="W549" i="1"/>
  <c r="V549" i="1"/>
  <c r="U549" i="1"/>
  <c r="T549" i="1"/>
  <c r="S549" i="1"/>
  <c r="AB548" i="1"/>
  <c r="AA548" i="1"/>
  <c r="Z548" i="1"/>
  <c r="Y548" i="1"/>
  <c r="X548" i="1"/>
  <c r="W548" i="1"/>
  <c r="V548" i="1"/>
  <c r="U548" i="1"/>
  <c r="T548" i="1"/>
  <c r="S548" i="1"/>
  <c r="AK548" i="1" s="1"/>
  <c r="AB547" i="1"/>
  <c r="AA547" i="1"/>
  <c r="Z547" i="1"/>
  <c r="Y547" i="1"/>
  <c r="X547" i="1"/>
  <c r="W547" i="1"/>
  <c r="V547" i="1"/>
  <c r="U547" i="1"/>
  <c r="T547" i="1"/>
  <c r="S547" i="1"/>
  <c r="AK547" i="1" s="1"/>
  <c r="AB546" i="1"/>
  <c r="AA546" i="1"/>
  <c r="Z546" i="1"/>
  <c r="Y546" i="1"/>
  <c r="X546" i="1"/>
  <c r="W546" i="1"/>
  <c r="V546" i="1"/>
  <c r="U546" i="1"/>
  <c r="T546" i="1"/>
  <c r="S546" i="1"/>
  <c r="AF545" i="1"/>
  <c r="AB545" i="1"/>
  <c r="AA545" i="1"/>
  <c r="Z545" i="1"/>
  <c r="Y545" i="1"/>
  <c r="X545" i="1"/>
  <c r="W545" i="1"/>
  <c r="V545" i="1"/>
  <c r="U545" i="1"/>
  <c r="T545" i="1"/>
  <c r="S545" i="1"/>
  <c r="AK545" i="1" s="1"/>
  <c r="AB544" i="1"/>
  <c r="AA544" i="1"/>
  <c r="Z544" i="1"/>
  <c r="Y544" i="1"/>
  <c r="X544" i="1"/>
  <c r="W544" i="1"/>
  <c r="V544" i="1"/>
  <c r="U544" i="1"/>
  <c r="T544" i="1"/>
  <c r="S544" i="1"/>
  <c r="AB543" i="1"/>
  <c r="AA543" i="1"/>
  <c r="Z543" i="1"/>
  <c r="Y543" i="1"/>
  <c r="X543" i="1"/>
  <c r="W543" i="1"/>
  <c r="V543" i="1"/>
  <c r="U543" i="1"/>
  <c r="T543" i="1"/>
  <c r="S543" i="1"/>
  <c r="AK542" i="1"/>
  <c r="AJ542" i="1"/>
  <c r="AB542" i="1"/>
  <c r="AA542" i="1"/>
  <c r="Z542" i="1"/>
  <c r="Y542" i="1"/>
  <c r="X542" i="1"/>
  <c r="W542" i="1"/>
  <c r="V542" i="1"/>
  <c r="U542" i="1"/>
  <c r="T542" i="1"/>
  <c r="S542" i="1"/>
  <c r="AI542" i="1" s="1"/>
  <c r="AB541" i="1"/>
  <c r="AA541" i="1"/>
  <c r="Z541" i="1"/>
  <c r="Y541" i="1"/>
  <c r="X541" i="1"/>
  <c r="W541" i="1"/>
  <c r="V541" i="1"/>
  <c r="U541" i="1"/>
  <c r="T541" i="1"/>
  <c r="S541" i="1"/>
  <c r="AI541" i="1" s="1"/>
  <c r="AB540" i="1"/>
  <c r="AA540" i="1"/>
  <c r="Z540" i="1"/>
  <c r="Y540" i="1"/>
  <c r="X540" i="1"/>
  <c r="W540" i="1"/>
  <c r="V540" i="1"/>
  <c r="U540" i="1"/>
  <c r="T540" i="1"/>
  <c r="S540" i="1"/>
  <c r="AF540" i="1" s="1"/>
  <c r="AB539" i="1"/>
  <c r="AA539" i="1"/>
  <c r="Z539" i="1"/>
  <c r="Y539" i="1"/>
  <c r="X539" i="1"/>
  <c r="W539" i="1"/>
  <c r="V539" i="1"/>
  <c r="U539" i="1"/>
  <c r="T539" i="1"/>
  <c r="S539" i="1"/>
  <c r="AB538" i="1"/>
  <c r="AA538" i="1"/>
  <c r="Z538" i="1"/>
  <c r="Y538" i="1"/>
  <c r="X538" i="1"/>
  <c r="W538" i="1"/>
  <c r="V538" i="1"/>
  <c r="U538" i="1"/>
  <c r="T538" i="1"/>
  <c r="S538" i="1"/>
  <c r="AB537" i="1"/>
  <c r="AA537" i="1"/>
  <c r="Z537" i="1"/>
  <c r="Y537" i="1"/>
  <c r="X537" i="1"/>
  <c r="W537" i="1"/>
  <c r="V537" i="1"/>
  <c r="U537" i="1"/>
  <c r="T537" i="1"/>
  <c r="S537" i="1"/>
  <c r="AD537" i="1" s="1"/>
  <c r="AB536" i="1"/>
  <c r="AA536" i="1"/>
  <c r="Z536" i="1"/>
  <c r="Y536" i="1"/>
  <c r="X536" i="1"/>
  <c r="W536" i="1"/>
  <c r="V536" i="1"/>
  <c r="U536" i="1"/>
  <c r="T536" i="1"/>
  <c r="S536" i="1"/>
  <c r="AB535" i="1"/>
  <c r="AA535" i="1"/>
  <c r="Z535" i="1"/>
  <c r="Y535" i="1"/>
  <c r="X535" i="1"/>
  <c r="W535" i="1"/>
  <c r="V535" i="1"/>
  <c r="U535" i="1"/>
  <c r="T535" i="1"/>
  <c r="S535" i="1"/>
  <c r="AB534" i="1"/>
  <c r="AA534" i="1"/>
  <c r="Z534" i="1"/>
  <c r="Y534" i="1"/>
  <c r="X534" i="1"/>
  <c r="W534" i="1"/>
  <c r="V534" i="1"/>
  <c r="U534" i="1"/>
  <c r="AD534" i="1" s="1"/>
  <c r="T534" i="1"/>
  <c r="S534" i="1"/>
  <c r="AB533" i="1"/>
  <c r="AA533" i="1"/>
  <c r="Z533" i="1"/>
  <c r="Y533" i="1"/>
  <c r="X533" i="1"/>
  <c r="W533" i="1"/>
  <c r="V533" i="1"/>
  <c r="U533" i="1"/>
  <c r="T533" i="1"/>
  <c r="S533" i="1"/>
  <c r="AB532" i="1"/>
  <c r="AA532" i="1"/>
  <c r="Z532" i="1"/>
  <c r="Y532" i="1"/>
  <c r="AH532" i="1" s="1"/>
  <c r="X532" i="1"/>
  <c r="W532" i="1"/>
  <c r="V532" i="1"/>
  <c r="U532" i="1"/>
  <c r="T532" i="1"/>
  <c r="S532" i="1"/>
  <c r="AB531" i="1"/>
  <c r="AA531" i="1"/>
  <c r="Z531" i="1"/>
  <c r="Y531" i="1"/>
  <c r="X531" i="1"/>
  <c r="W531" i="1"/>
  <c r="V531" i="1"/>
  <c r="U531" i="1"/>
  <c r="T531" i="1"/>
  <c r="S531" i="1"/>
  <c r="AK531" i="1" s="1"/>
  <c r="AB530" i="1"/>
  <c r="AA530" i="1"/>
  <c r="Z530" i="1"/>
  <c r="Y530" i="1"/>
  <c r="X530" i="1"/>
  <c r="W530" i="1"/>
  <c r="V530" i="1"/>
  <c r="U530" i="1"/>
  <c r="T530" i="1"/>
  <c r="S530" i="1"/>
  <c r="AB529" i="1"/>
  <c r="AA529" i="1"/>
  <c r="Z529" i="1"/>
  <c r="Y529" i="1"/>
  <c r="X529" i="1"/>
  <c r="W529" i="1"/>
  <c r="V529" i="1"/>
  <c r="U529" i="1"/>
  <c r="T529" i="1"/>
  <c r="S529" i="1"/>
  <c r="AF529" i="1" s="1"/>
  <c r="AJ528" i="1"/>
  <c r="AB528" i="1"/>
  <c r="AA528" i="1"/>
  <c r="Z528" i="1"/>
  <c r="Y528" i="1"/>
  <c r="X528" i="1"/>
  <c r="W528" i="1"/>
  <c r="V528" i="1"/>
  <c r="U528" i="1"/>
  <c r="T528" i="1"/>
  <c r="S528" i="1"/>
  <c r="AI528" i="1" s="1"/>
  <c r="AB527" i="1"/>
  <c r="AA527" i="1"/>
  <c r="Z527" i="1"/>
  <c r="Y527" i="1"/>
  <c r="X527" i="1"/>
  <c r="W527" i="1"/>
  <c r="V527" i="1"/>
  <c r="U527" i="1"/>
  <c r="T527" i="1"/>
  <c r="S527" i="1"/>
  <c r="AB526" i="1"/>
  <c r="AA526" i="1"/>
  <c r="Z526" i="1"/>
  <c r="Y526" i="1"/>
  <c r="X526" i="1"/>
  <c r="W526" i="1"/>
  <c r="V526" i="1"/>
  <c r="U526" i="1"/>
  <c r="T526" i="1"/>
  <c r="S526" i="1"/>
  <c r="AK526" i="1" s="1"/>
  <c r="AB525" i="1"/>
  <c r="AA525" i="1"/>
  <c r="Z525" i="1"/>
  <c r="Y525" i="1"/>
  <c r="X525" i="1"/>
  <c r="W525" i="1"/>
  <c r="V525" i="1"/>
  <c r="U525" i="1"/>
  <c r="T525" i="1"/>
  <c r="S525" i="1"/>
  <c r="AB524" i="1"/>
  <c r="AA524" i="1"/>
  <c r="Z524" i="1"/>
  <c r="Y524" i="1"/>
  <c r="X524" i="1"/>
  <c r="W524" i="1"/>
  <c r="V524" i="1"/>
  <c r="U524" i="1"/>
  <c r="T524" i="1"/>
  <c r="S524" i="1"/>
  <c r="AB523" i="1"/>
  <c r="AA523" i="1"/>
  <c r="Z523" i="1"/>
  <c r="Y523" i="1"/>
  <c r="X523" i="1"/>
  <c r="W523" i="1"/>
  <c r="V523" i="1"/>
  <c r="U523" i="1"/>
  <c r="T523" i="1"/>
  <c r="S523" i="1"/>
  <c r="AB522" i="1"/>
  <c r="AA522" i="1"/>
  <c r="Z522" i="1"/>
  <c r="Y522" i="1"/>
  <c r="X522" i="1"/>
  <c r="W522" i="1"/>
  <c r="V522" i="1"/>
  <c r="U522" i="1"/>
  <c r="T522" i="1"/>
  <c r="S522" i="1"/>
  <c r="AB521" i="1"/>
  <c r="AA521" i="1"/>
  <c r="Z521" i="1"/>
  <c r="Y521" i="1"/>
  <c r="X521" i="1"/>
  <c r="W521" i="1"/>
  <c r="V521" i="1"/>
  <c r="U521" i="1"/>
  <c r="T521" i="1"/>
  <c r="S521" i="1"/>
  <c r="AF521" i="1" s="1"/>
  <c r="AB520" i="1"/>
  <c r="AA520" i="1"/>
  <c r="Z520" i="1"/>
  <c r="Y520" i="1"/>
  <c r="X520" i="1"/>
  <c r="W520" i="1"/>
  <c r="V520" i="1"/>
  <c r="AE520" i="1" s="1"/>
  <c r="U520" i="1"/>
  <c r="T520" i="1"/>
  <c r="S520" i="1"/>
  <c r="AI520" i="1" s="1"/>
  <c r="AB519" i="1"/>
  <c r="AA519" i="1"/>
  <c r="Z519" i="1"/>
  <c r="Y519" i="1"/>
  <c r="X519" i="1"/>
  <c r="W519" i="1"/>
  <c r="V519" i="1"/>
  <c r="U519" i="1"/>
  <c r="T519" i="1"/>
  <c r="S519" i="1"/>
  <c r="AB518" i="1"/>
  <c r="AA518" i="1"/>
  <c r="Z518" i="1"/>
  <c r="Y518" i="1"/>
  <c r="X518" i="1"/>
  <c r="W518" i="1"/>
  <c r="V518" i="1"/>
  <c r="U518" i="1"/>
  <c r="T518" i="1"/>
  <c r="S518" i="1"/>
  <c r="AI517" i="1"/>
  <c r="AB517" i="1"/>
  <c r="AA517" i="1"/>
  <c r="Z517" i="1"/>
  <c r="Y517" i="1"/>
  <c r="X517" i="1"/>
  <c r="W517" i="1"/>
  <c r="V517" i="1"/>
  <c r="U517" i="1"/>
  <c r="AD517" i="1" s="1"/>
  <c r="T517" i="1"/>
  <c r="S517" i="1"/>
  <c r="AK517" i="1" s="1"/>
  <c r="AB516" i="1"/>
  <c r="AA516" i="1"/>
  <c r="Z516" i="1"/>
  <c r="Y516" i="1"/>
  <c r="X516" i="1"/>
  <c r="W516" i="1"/>
  <c r="V516" i="1"/>
  <c r="U516" i="1"/>
  <c r="T516" i="1"/>
  <c r="S516" i="1"/>
  <c r="AB515" i="1"/>
  <c r="AA515" i="1"/>
  <c r="Z515" i="1"/>
  <c r="Y515" i="1"/>
  <c r="X515" i="1"/>
  <c r="W515" i="1"/>
  <c r="V515" i="1"/>
  <c r="U515" i="1"/>
  <c r="T515" i="1"/>
  <c r="S515" i="1"/>
  <c r="AK515" i="1" s="1"/>
  <c r="AB514" i="1"/>
  <c r="AA514" i="1"/>
  <c r="Z514" i="1"/>
  <c r="Y514" i="1"/>
  <c r="X514" i="1"/>
  <c r="W514" i="1"/>
  <c r="V514" i="1"/>
  <c r="U514" i="1"/>
  <c r="T514" i="1"/>
  <c r="S514" i="1"/>
  <c r="AJ514" i="1" s="1"/>
  <c r="AB513" i="1"/>
  <c r="AA513" i="1"/>
  <c r="Z513" i="1"/>
  <c r="Y513" i="1"/>
  <c r="X513" i="1"/>
  <c r="W513" i="1"/>
  <c r="V513" i="1"/>
  <c r="U513" i="1"/>
  <c r="T513" i="1"/>
  <c r="S513" i="1"/>
  <c r="AB512" i="1"/>
  <c r="AA512" i="1"/>
  <c r="Z512" i="1"/>
  <c r="Y512" i="1"/>
  <c r="X512" i="1"/>
  <c r="W512" i="1"/>
  <c r="V512" i="1"/>
  <c r="U512" i="1"/>
  <c r="T512" i="1"/>
  <c r="S512" i="1"/>
  <c r="AB511" i="1"/>
  <c r="AA511" i="1"/>
  <c r="Z511" i="1"/>
  <c r="Y511" i="1"/>
  <c r="X511" i="1"/>
  <c r="W511" i="1"/>
  <c r="V511" i="1"/>
  <c r="U511" i="1"/>
  <c r="T511" i="1"/>
  <c r="S511" i="1"/>
  <c r="AB510" i="1"/>
  <c r="AA510" i="1"/>
  <c r="Z510" i="1"/>
  <c r="Y510" i="1"/>
  <c r="X510" i="1"/>
  <c r="W510" i="1"/>
  <c r="V510" i="1"/>
  <c r="AE510" i="1" s="1"/>
  <c r="U510" i="1"/>
  <c r="T510" i="1"/>
  <c r="S510" i="1"/>
  <c r="AB509" i="1"/>
  <c r="AA509" i="1"/>
  <c r="Z509" i="1"/>
  <c r="Y509" i="1"/>
  <c r="X509" i="1"/>
  <c r="W509" i="1"/>
  <c r="V509" i="1"/>
  <c r="U509" i="1"/>
  <c r="T509" i="1"/>
  <c r="S509" i="1"/>
  <c r="AB508" i="1"/>
  <c r="AA508" i="1"/>
  <c r="Z508" i="1"/>
  <c r="Y508" i="1"/>
  <c r="X508" i="1"/>
  <c r="W508" i="1"/>
  <c r="V508" i="1"/>
  <c r="U508" i="1"/>
  <c r="T508" i="1"/>
  <c r="S508" i="1"/>
  <c r="AB507" i="1"/>
  <c r="AA507" i="1"/>
  <c r="Z507" i="1"/>
  <c r="Y507" i="1"/>
  <c r="X507" i="1"/>
  <c r="W507" i="1"/>
  <c r="V507" i="1"/>
  <c r="U507" i="1"/>
  <c r="AD507" i="1" s="1"/>
  <c r="T507" i="1"/>
  <c r="S507" i="1"/>
  <c r="AB506" i="1"/>
  <c r="AA506" i="1"/>
  <c r="Z506" i="1"/>
  <c r="Y506" i="1"/>
  <c r="X506" i="1"/>
  <c r="W506" i="1"/>
  <c r="V506" i="1"/>
  <c r="U506" i="1"/>
  <c r="T506" i="1"/>
  <c r="S506" i="1"/>
  <c r="AB505" i="1"/>
  <c r="AA505" i="1"/>
  <c r="Z505" i="1"/>
  <c r="Y505" i="1"/>
  <c r="X505" i="1"/>
  <c r="W505" i="1"/>
  <c r="V505" i="1"/>
  <c r="U505" i="1"/>
  <c r="T505" i="1"/>
  <c r="S505" i="1"/>
  <c r="AB504" i="1"/>
  <c r="AA504" i="1"/>
  <c r="Z504" i="1"/>
  <c r="Y504" i="1"/>
  <c r="X504" i="1"/>
  <c r="W504" i="1"/>
  <c r="V504" i="1"/>
  <c r="U504" i="1"/>
  <c r="T504" i="1"/>
  <c r="S504" i="1"/>
  <c r="AB503" i="1"/>
  <c r="AA503" i="1"/>
  <c r="Z503" i="1"/>
  <c r="Y503" i="1"/>
  <c r="X503" i="1"/>
  <c r="W503" i="1"/>
  <c r="V503" i="1"/>
  <c r="U503" i="1"/>
  <c r="T503" i="1"/>
  <c r="S503" i="1"/>
  <c r="AB502" i="1"/>
  <c r="AA502" i="1"/>
  <c r="Z502" i="1"/>
  <c r="Y502" i="1"/>
  <c r="X502" i="1"/>
  <c r="W502" i="1"/>
  <c r="V502" i="1"/>
  <c r="U502" i="1"/>
  <c r="T502" i="1"/>
  <c r="S502" i="1"/>
  <c r="AK502" i="1" s="1"/>
  <c r="AB501" i="1"/>
  <c r="AA501" i="1"/>
  <c r="Z501" i="1"/>
  <c r="Y501" i="1"/>
  <c r="X501" i="1"/>
  <c r="W501" i="1"/>
  <c r="V501" i="1"/>
  <c r="U501" i="1"/>
  <c r="T501" i="1"/>
  <c r="S501" i="1"/>
  <c r="AK501" i="1" s="1"/>
  <c r="AB500" i="1"/>
  <c r="AA500" i="1"/>
  <c r="Z500" i="1"/>
  <c r="Y500" i="1"/>
  <c r="AH500" i="1" s="1"/>
  <c r="X500" i="1"/>
  <c r="W500" i="1"/>
  <c r="V500" i="1"/>
  <c r="U500" i="1"/>
  <c r="T500" i="1"/>
  <c r="S500" i="1"/>
  <c r="AB499" i="1"/>
  <c r="AA499" i="1"/>
  <c r="Z499" i="1"/>
  <c r="Y499" i="1"/>
  <c r="X499" i="1"/>
  <c r="W499" i="1"/>
  <c r="V499" i="1"/>
  <c r="U499" i="1"/>
  <c r="T499" i="1"/>
  <c r="S499" i="1"/>
  <c r="AB498" i="1"/>
  <c r="AA498" i="1"/>
  <c r="Z498" i="1"/>
  <c r="Y498" i="1"/>
  <c r="X498" i="1"/>
  <c r="W498" i="1"/>
  <c r="V498" i="1"/>
  <c r="U498" i="1"/>
  <c r="T498" i="1"/>
  <c r="S498" i="1"/>
  <c r="AH498" i="1" s="1"/>
  <c r="AB497" i="1"/>
  <c r="AA497" i="1"/>
  <c r="Z497" i="1"/>
  <c r="Y497" i="1"/>
  <c r="X497" i="1"/>
  <c r="W497" i="1"/>
  <c r="V497" i="1"/>
  <c r="U497" i="1"/>
  <c r="T497" i="1"/>
  <c r="S497" i="1"/>
  <c r="AB496" i="1"/>
  <c r="AA496" i="1"/>
  <c r="Z496" i="1"/>
  <c r="Y496" i="1"/>
  <c r="X496" i="1"/>
  <c r="W496" i="1"/>
  <c r="V496" i="1"/>
  <c r="U496" i="1"/>
  <c r="T496" i="1"/>
  <c r="S496" i="1"/>
  <c r="AB495" i="1"/>
  <c r="AA495" i="1"/>
  <c r="Z495" i="1"/>
  <c r="Y495" i="1"/>
  <c r="X495" i="1"/>
  <c r="W495" i="1"/>
  <c r="V495" i="1"/>
  <c r="U495" i="1"/>
  <c r="T495" i="1"/>
  <c r="S495" i="1"/>
  <c r="AB494" i="1"/>
  <c r="AA494" i="1"/>
  <c r="Z494" i="1"/>
  <c r="Y494" i="1"/>
  <c r="X494" i="1"/>
  <c r="W494" i="1"/>
  <c r="V494" i="1"/>
  <c r="U494" i="1"/>
  <c r="T494" i="1"/>
  <c r="S494" i="1"/>
  <c r="AK494" i="1" s="1"/>
  <c r="AB493" i="1"/>
  <c r="AA493" i="1"/>
  <c r="Z493" i="1"/>
  <c r="Y493" i="1"/>
  <c r="X493" i="1"/>
  <c r="W493" i="1"/>
  <c r="V493" i="1"/>
  <c r="U493" i="1"/>
  <c r="T493" i="1"/>
  <c r="S493" i="1"/>
  <c r="AB492" i="1"/>
  <c r="AA492" i="1"/>
  <c r="Z492" i="1"/>
  <c r="Y492" i="1"/>
  <c r="AH492" i="1" s="1"/>
  <c r="X492" i="1"/>
  <c r="W492" i="1"/>
  <c r="V492" i="1"/>
  <c r="U492" i="1"/>
  <c r="T492" i="1"/>
  <c r="S492" i="1"/>
  <c r="AB491" i="1"/>
  <c r="AA491" i="1"/>
  <c r="Z491" i="1"/>
  <c r="Y491" i="1"/>
  <c r="X491" i="1"/>
  <c r="W491" i="1"/>
  <c r="AF491" i="1" s="1"/>
  <c r="V491" i="1"/>
  <c r="U491" i="1"/>
  <c r="T491" i="1"/>
  <c r="S491" i="1"/>
  <c r="AD491" i="1" s="1"/>
  <c r="AB490" i="1"/>
  <c r="AA490" i="1"/>
  <c r="Z490" i="1"/>
  <c r="Y490" i="1"/>
  <c r="X490" i="1"/>
  <c r="W490" i="1"/>
  <c r="V490" i="1"/>
  <c r="U490" i="1"/>
  <c r="T490" i="1"/>
  <c r="S490" i="1"/>
  <c r="AB489" i="1"/>
  <c r="AA489" i="1"/>
  <c r="Z489" i="1"/>
  <c r="Y489" i="1"/>
  <c r="X489" i="1"/>
  <c r="W489" i="1"/>
  <c r="V489" i="1"/>
  <c r="U489" i="1"/>
  <c r="T489" i="1"/>
  <c r="S489" i="1"/>
  <c r="AB488" i="1"/>
  <c r="AA488" i="1"/>
  <c r="Z488" i="1"/>
  <c r="Y488" i="1"/>
  <c r="X488" i="1"/>
  <c r="W488" i="1"/>
  <c r="V488" i="1"/>
  <c r="U488" i="1"/>
  <c r="T488" i="1"/>
  <c r="S488" i="1"/>
  <c r="AB487" i="1"/>
  <c r="AA487" i="1"/>
  <c r="Z487" i="1"/>
  <c r="Y487" i="1"/>
  <c r="X487" i="1"/>
  <c r="W487" i="1"/>
  <c r="V487" i="1"/>
  <c r="U487" i="1"/>
  <c r="T487" i="1"/>
  <c r="S487" i="1"/>
  <c r="AB486" i="1"/>
  <c r="AA486" i="1"/>
  <c r="Z486" i="1"/>
  <c r="Y486" i="1"/>
  <c r="X486" i="1"/>
  <c r="W486" i="1"/>
  <c r="V486" i="1"/>
  <c r="U486" i="1"/>
  <c r="T486" i="1"/>
  <c r="S486" i="1"/>
  <c r="AB485" i="1"/>
  <c r="AA485" i="1"/>
  <c r="Z485" i="1"/>
  <c r="Y485" i="1"/>
  <c r="X485" i="1"/>
  <c r="W485" i="1"/>
  <c r="V485" i="1"/>
  <c r="U485" i="1"/>
  <c r="T485" i="1"/>
  <c r="S485" i="1"/>
  <c r="AB484" i="1"/>
  <c r="AA484" i="1"/>
  <c r="Z484" i="1"/>
  <c r="Y484" i="1"/>
  <c r="X484" i="1"/>
  <c r="W484" i="1"/>
  <c r="V484" i="1"/>
  <c r="U484" i="1"/>
  <c r="T484" i="1"/>
  <c r="S484" i="1"/>
  <c r="AB483" i="1"/>
  <c r="AA483" i="1"/>
  <c r="Z483" i="1"/>
  <c r="Y483" i="1"/>
  <c r="X483" i="1"/>
  <c r="W483" i="1"/>
  <c r="V483" i="1"/>
  <c r="U483" i="1"/>
  <c r="T483" i="1"/>
  <c r="S483" i="1"/>
  <c r="AB482" i="1"/>
  <c r="AA482" i="1"/>
  <c r="Z482" i="1"/>
  <c r="Y482" i="1"/>
  <c r="X482" i="1"/>
  <c r="W482" i="1"/>
  <c r="V482" i="1"/>
  <c r="U482" i="1"/>
  <c r="T482" i="1"/>
  <c r="S482" i="1"/>
  <c r="AB481" i="1"/>
  <c r="AA481" i="1"/>
  <c r="Z481" i="1"/>
  <c r="Y481" i="1"/>
  <c r="X481" i="1"/>
  <c r="W481" i="1"/>
  <c r="V481" i="1"/>
  <c r="U481" i="1"/>
  <c r="T481" i="1"/>
  <c r="S481" i="1"/>
  <c r="AF481" i="1" s="1"/>
  <c r="AB480" i="1"/>
  <c r="AA480" i="1"/>
  <c r="Z480" i="1"/>
  <c r="Y480" i="1"/>
  <c r="X480" i="1"/>
  <c r="W480" i="1"/>
  <c r="V480" i="1"/>
  <c r="U480" i="1"/>
  <c r="T480" i="1"/>
  <c r="S480" i="1"/>
  <c r="AI479" i="1"/>
  <c r="AB479" i="1"/>
  <c r="AA479" i="1"/>
  <c r="Z479" i="1"/>
  <c r="Y479" i="1"/>
  <c r="X479" i="1"/>
  <c r="W479" i="1"/>
  <c r="V479" i="1"/>
  <c r="U479" i="1"/>
  <c r="T479" i="1"/>
  <c r="S479" i="1"/>
  <c r="AB478" i="1"/>
  <c r="AA478" i="1"/>
  <c r="Z478" i="1"/>
  <c r="Y478" i="1"/>
  <c r="X478" i="1"/>
  <c r="W478" i="1"/>
  <c r="V478" i="1"/>
  <c r="U478" i="1"/>
  <c r="T478" i="1"/>
  <c r="S478" i="1"/>
  <c r="AB477" i="1"/>
  <c r="AA477" i="1"/>
  <c r="Z477" i="1"/>
  <c r="Y477" i="1"/>
  <c r="X477" i="1"/>
  <c r="W477" i="1"/>
  <c r="V477" i="1"/>
  <c r="U477" i="1"/>
  <c r="AD477" i="1" s="1"/>
  <c r="T477" i="1"/>
  <c r="S477" i="1"/>
  <c r="AB476" i="1"/>
  <c r="AA476" i="1"/>
  <c r="Z476" i="1"/>
  <c r="Y476" i="1"/>
  <c r="X476" i="1"/>
  <c r="W476" i="1"/>
  <c r="V476" i="1"/>
  <c r="U476" i="1"/>
  <c r="T476" i="1"/>
  <c r="S476" i="1"/>
  <c r="AB475" i="1"/>
  <c r="AA475" i="1"/>
  <c r="Z475" i="1"/>
  <c r="Y475" i="1"/>
  <c r="X475" i="1"/>
  <c r="W475" i="1"/>
  <c r="V475" i="1"/>
  <c r="U475" i="1"/>
  <c r="T475" i="1"/>
  <c r="S475" i="1"/>
  <c r="AB474" i="1"/>
  <c r="AA474" i="1"/>
  <c r="Z474" i="1"/>
  <c r="Y474" i="1"/>
  <c r="X474" i="1"/>
  <c r="W474" i="1"/>
  <c r="V474" i="1"/>
  <c r="U474" i="1"/>
  <c r="T474" i="1"/>
  <c r="S474" i="1"/>
  <c r="AB473" i="1"/>
  <c r="AA473" i="1"/>
  <c r="Z473" i="1"/>
  <c r="Y473" i="1"/>
  <c r="X473" i="1"/>
  <c r="W473" i="1"/>
  <c r="V473" i="1"/>
  <c r="AE473" i="1" s="1"/>
  <c r="U473" i="1"/>
  <c r="T473" i="1"/>
  <c r="S473" i="1"/>
  <c r="AB472" i="1"/>
  <c r="AA472" i="1"/>
  <c r="Z472" i="1"/>
  <c r="Y472" i="1"/>
  <c r="X472" i="1"/>
  <c r="W472" i="1"/>
  <c r="V472" i="1"/>
  <c r="U472" i="1"/>
  <c r="T472" i="1"/>
  <c r="S472" i="1"/>
  <c r="AB471" i="1"/>
  <c r="AA471" i="1"/>
  <c r="Z471" i="1"/>
  <c r="Y471" i="1"/>
  <c r="X471" i="1"/>
  <c r="W471" i="1"/>
  <c r="V471" i="1"/>
  <c r="U471" i="1"/>
  <c r="T471" i="1"/>
  <c r="S471" i="1"/>
  <c r="AB470" i="1"/>
  <c r="AA470" i="1"/>
  <c r="Z470" i="1"/>
  <c r="Y470" i="1"/>
  <c r="X470" i="1"/>
  <c r="W470" i="1"/>
  <c r="V470" i="1"/>
  <c r="U470" i="1"/>
  <c r="T470" i="1"/>
  <c r="S470" i="1"/>
  <c r="AB469" i="1"/>
  <c r="AA469" i="1"/>
  <c r="Z469" i="1"/>
  <c r="Y469" i="1"/>
  <c r="X469" i="1"/>
  <c r="W469" i="1"/>
  <c r="V469" i="1"/>
  <c r="U469" i="1"/>
  <c r="T469" i="1"/>
  <c r="S469" i="1"/>
  <c r="AB468" i="1"/>
  <c r="AA468" i="1"/>
  <c r="Z468" i="1"/>
  <c r="Y468" i="1"/>
  <c r="X468" i="1"/>
  <c r="W468" i="1"/>
  <c r="V468" i="1"/>
  <c r="U468" i="1"/>
  <c r="T468" i="1"/>
  <c r="S468" i="1"/>
  <c r="AB467" i="1"/>
  <c r="AA467" i="1"/>
  <c r="Z467" i="1"/>
  <c r="Y467" i="1"/>
  <c r="X467" i="1"/>
  <c r="W467" i="1"/>
  <c r="V467" i="1"/>
  <c r="U467" i="1"/>
  <c r="T467" i="1"/>
  <c r="AC467" i="1" s="1"/>
  <c r="S467" i="1"/>
  <c r="AB466" i="1"/>
  <c r="AA466" i="1"/>
  <c r="Z466" i="1"/>
  <c r="Y466" i="1"/>
  <c r="X466" i="1"/>
  <c r="W466" i="1"/>
  <c r="V466" i="1"/>
  <c r="U466" i="1"/>
  <c r="T466" i="1"/>
  <c r="S466" i="1"/>
  <c r="AB465" i="1"/>
  <c r="AA465" i="1"/>
  <c r="Z465" i="1"/>
  <c r="Y465" i="1"/>
  <c r="X465" i="1"/>
  <c r="W465" i="1"/>
  <c r="V465" i="1"/>
  <c r="AE465" i="1" s="1"/>
  <c r="U465" i="1"/>
  <c r="T465" i="1"/>
  <c r="S465" i="1"/>
  <c r="AB464" i="1"/>
  <c r="AA464" i="1"/>
  <c r="Z464" i="1"/>
  <c r="Y464" i="1"/>
  <c r="X464" i="1"/>
  <c r="W464" i="1"/>
  <c r="V464" i="1"/>
  <c r="U464" i="1"/>
  <c r="T464" i="1"/>
  <c r="S464" i="1"/>
  <c r="AB463" i="1"/>
  <c r="AA463" i="1"/>
  <c r="Z463" i="1"/>
  <c r="Y463" i="1"/>
  <c r="X463" i="1"/>
  <c r="W463" i="1"/>
  <c r="V463" i="1"/>
  <c r="U463" i="1"/>
  <c r="T463" i="1"/>
  <c r="S463" i="1"/>
  <c r="AB462" i="1"/>
  <c r="AA462" i="1"/>
  <c r="Z462" i="1"/>
  <c r="Y462" i="1"/>
  <c r="X462" i="1"/>
  <c r="W462" i="1"/>
  <c r="V462" i="1"/>
  <c r="AE462" i="1" s="1"/>
  <c r="U462" i="1"/>
  <c r="T462" i="1"/>
  <c r="AC462" i="1" s="1"/>
  <c r="S462" i="1"/>
  <c r="AJ461" i="1"/>
  <c r="AB461" i="1"/>
  <c r="AA461" i="1"/>
  <c r="Z461" i="1"/>
  <c r="Y461" i="1"/>
  <c r="AH461" i="1" s="1"/>
  <c r="X461" i="1"/>
  <c r="W461" i="1"/>
  <c r="V461" i="1"/>
  <c r="U461" i="1"/>
  <c r="T461" i="1"/>
  <c r="S461" i="1"/>
  <c r="AB460" i="1"/>
  <c r="AA460" i="1"/>
  <c r="Z460" i="1"/>
  <c r="Y460" i="1"/>
  <c r="X460" i="1"/>
  <c r="W460" i="1"/>
  <c r="V460" i="1"/>
  <c r="U460" i="1"/>
  <c r="T460" i="1"/>
  <c r="S460" i="1"/>
  <c r="AB459" i="1"/>
  <c r="AA459" i="1"/>
  <c r="Z459" i="1"/>
  <c r="Y459" i="1"/>
  <c r="X459" i="1"/>
  <c r="W459" i="1"/>
  <c r="V459" i="1"/>
  <c r="AE459" i="1" s="1"/>
  <c r="U459" i="1"/>
  <c r="T459" i="1"/>
  <c r="AC459" i="1" s="1"/>
  <c r="S459" i="1"/>
  <c r="AB458" i="1"/>
  <c r="AA458" i="1"/>
  <c r="Z458" i="1"/>
  <c r="Y458" i="1"/>
  <c r="X458" i="1"/>
  <c r="W458" i="1"/>
  <c r="V458" i="1"/>
  <c r="U458" i="1"/>
  <c r="T458" i="1"/>
  <c r="S458" i="1"/>
  <c r="AI458" i="1" s="1"/>
  <c r="AB457" i="1"/>
  <c r="AA457" i="1"/>
  <c r="Z457" i="1"/>
  <c r="Y457" i="1"/>
  <c r="X457" i="1"/>
  <c r="W457" i="1"/>
  <c r="V457" i="1"/>
  <c r="U457" i="1"/>
  <c r="T457" i="1"/>
  <c r="S457" i="1"/>
  <c r="AG457" i="1" s="1"/>
  <c r="AB456" i="1"/>
  <c r="AA456" i="1"/>
  <c r="Z456" i="1"/>
  <c r="Y456" i="1"/>
  <c r="X456" i="1"/>
  <c r="W456" i="1"/>
  <c r="V456" i="1"/>
  <c r="U456" i="1"/>
  <c r="T456" i="1"/>
  <c r="S456" i="1"/>
  <c r="AB455" i="1"/>
  <c r="AA455" i="1"/>
  <c r="Z455" i="1"/>
  <c r="Y455" i="1"/>
  <c r="X455" i="1"/>
  <c r="W455" i="1"/>
  <c r="AF455" i="1" s="1"/>
  <c r="V455" i="1"/>
  <c r="U455" i="1"/>
  <c r="AD455" i="1" s="1"/>
  <c r="T455" i="1"/>
  <c r="S455" i="1"/>
  <c r="AB454" i="1"/>
  <c r="AA454" i="1"/>
  <c r="Z454" i="1"/>
  <c r="Y454" i="1"/>
  <c r="X454" i="1"/>
  <c r="W454" i="1"/>
  <c r="AF454" i="1" s="1"/>
  <c r="V454" i="1"/>
  <c r="U454" i="1"/>
  <c r="T454" i="1"/>
  <c r="S454" i="1"/>
  <c r="AB453" i="1"/>
  <c r="AA453" i="1"/>
  <c r="Z453" i="1"/>
  <c r="Y453" i="1"/>
  <c r="X453" i="1"/>
  <c r="W453" i="1"/>
  <c r="V453" i="1"/>
  <c r="U453" i="1"/>
  <c r="T453" i="1"/>
  <c r="S453" i="1"/>
  <c r="AB452" i="1"/>
  <c r="AA452" i="1"/>
  <c r="Z452" i="1"/>
  <c r="Y452" i="1"/>
  <c r="X452" i="1"/>
  <c r="W452" i="1"/>
  <c r="V452" i="1"/>
  <c r="U452" i="1"/>
  <c r="T452" i="1"/>
  <c r="S452" i="1"/>
  <c r="AB451" i="1"/>
  <c r="AA451" i="1"/>
  <c r="Z451" i="1"/>
  <c r="Y451" i="1"/>
  <c r="X451" i="1"/>
  <c r="W451" i="1"/>
  <c r="V451" i="1"/>
  <c r="U451" i="1"/>
  <c r="T451" i="1"/>
  <c r="S451" i="1"/>
  <c r="AB450" i="1"/>
  <c r="AA450" i="1"/>
  <c r="Z450" i="1"/>
  <c r="Y450" i="1"/>
  <c r="X450" i="1"/>
  <c r="W450" i="1"/>
  <c r="V450" i="1"/>
  <c r="U450" i="1"/>
  <c r="T450" i="1"/>
  <c r="S450" i="1"/>
  <c r="AB449" i="1"/>
  <c r="AA449" i="1"/>
  <c r="Z449" i="1"/>
  <c r="Y449" i="1"/>
  <c r="X449" i="1"/>
  <c r="W449" i="1"/>
  <c r="V449" i="1"/>
  <c r="U449" i="1"/>
  <c r="T449" i="1"/>
  <c r="S449" i="1"/>
  <c r="AG449" i="1" s="1"/>
  <c r="AB448" i="1"/>
  <c r="AA448" i="1"/>
  <c r="Z448" i="1"/>
  <c r="Y448" i="1"/>
  <c r="X448" i="1"/>
  <c r="W448" i="1"/>
  <c r="V448" i="1"/>
  <c r="U448" i="1"/>
  <c r="T448" i="1"/>
  <c r="S448" i="1"/>
  <c r="AB447" i="1"/>
  <c r="AA447" i="1"/>
  <c r="Z447" i="1"/>
  <c r="Y447" i="1"/>
  <c r="X447" i="1"/>
  <c r="W447" i="1"/>
  <c r="V447" i="1"/>
  <c r="U447" i="1"/>
  <c r="T447" i="1"/>
  <c r="S447" i="1"/>
  <c r="AD447" i="1" s="1"/>
  <c r="AB446" i="1"/>
  <c r="AA446" i="1"/>
  <c r="Z446" i="1"/>
  <c r="Y446" i="1"/>
  <c r="X446" i="1"/>
  <c r="W446" i="1"/>
  <c r="V446" i="1"/>
  <c r="U446" i="1"/>
  <c r="AD446" i="1" s="1"/>
  <c r="T446" i="1"/>
  <c r="S446" i="1"/>
  <c r="AB445" i="1"/>
  <c r="AA445" i="1"/>
  <c r="Z445" i="1"/>
  <c r="Y445" i="1"/>
  <c r="X445" i="1"/>
  <c r="W445" i="1"/>
  <c r="V445" i="1"/>
  <c r="U445" i="1"/>
  <c r="T445" i="1"/>
  <c r="S445" i="1"/>
  <c r="AB444" i="1"/>
  <c r="AA444" i="1"/>
  <c r="Z444" i="1"/>
  <c r="Y444" i="1"/>
  <c r="X444" i="1"/>
  <c r="W444" i="1"/>
  <c r="V444" i="1"/>
  <c r="U444" i="1"/>
  <c r="T444" i="1"/>
  <c r="S444" i="1"/>
  <c r="AB443" i="1"/>
  <c r="AA443" i="1"/>
  <c r="Z443" i="1"/>
  <c r="Y443" i="1"/>
  <c r="X443" i="1"/>
  <c r="W443" i="1"/>
  <c r="V443" i="1"/>
  <c r="U443" i="1"/>
  <c r="T443" i="1"/>
  <c r="S443" i="1"/>
  <c r="AB442" i="1"/>
  <c r="AA442" i="1"/>
  <c r="Z442" i="1"/>
  <c r="Y442" i="1"/>
  <c r="X442" i="1"/>
  <c r="W442" i="1"/>
  <c r="V442" i="1"/>
  <c r="U442" i="1"/>
  <c r="T442" i="1"/>
  <c r="S442" i="1"/>
  <c r="AB441" i="1"/>
  <c r="AA441" i="1"/>
  <c r="Z441" i="1"/>
  <c r="Y441" i="1"/>
  <c r="X441" i="1"/>
  <c r="W441" i="1"/>
  <c r="V441" i="1"/>
  <c r="U441" i="1"/>
  <c r="T441" i="1"/>
  <c r="S441" i="1"/>
  <c r="AB440" i="1"/>
  <c r="AA440" i="1"/>
  <c r="Z440" i="1"/>
  <c r="Y440" i="1"/>
  <c r="X440" i="1"/>
  <c r="W440" i="1"/>
  <c r="V440" i="1"/>
  <c r="U440" i="1"/>
  <c r="T440" i="1"/>
  <c r="S440" i="1"/>
  <c r="AB439" i="1"/>
  <c r="AA439" i="1"/>
  <c r="Z439" i="1"/>
  <c r="Y439" i="1"/>
  <c r="X439" i="1"/>
  <c r="W439" i="1"/>
  <c r="V439" i="1"/>
  <c r="U439" i="1"/>
  <c r="T439" i="1"/>
  <c r="S439" i="1"/>
  <c r="AD439" i="1" s="1"/>
  <c r="AB438" i="1"/>
  <c r="AA438" i="1"/>
  <c r="Z438" i="1"/>
  <c r="Y438" i="1"/>
  <c r="X438" i="1"/>
  <c r="W438" i="1"/>
  <c r="V438" i="1"/>
  <c r="U438" i="1"/>
  <c r="T438" i="1"/>
  <c r="S438" i="1"/>
  <c r="AB437" i="1"/>
  <c r="AA437" i="1"/>
  <c r="Z437" i="1"/>
  <c r="Y437" i="1"/>
  <c r="X437" i="1"/>
  <c r="W437" i="1"/>
  <c r="V437" i="1"/>
  <c r="U437" i="1"/>
  <c r="T437" i="1"/>
  <c r="S437" i="1"/>
  <c r="AB436" i="1"/>
  <c r="AA436" i="1"/>
  <c r="Z436" i="1"/>
  <c r="Y436" i="1"/>
  <c r="X436" i="1"/>
  <c r="W436" i="1"/>
  <c r="V436" i="1"/>
  <c r="U436" i="1"/>
  <c r="T436" i="1"/>
  <c r="S436" i="1"/>
  <c r="AB435" i="1"/>
  <c r="AA435" i="1"/>
  <c r="Z435" i="1"/>
  <c r="Y435" i="1"/>
  <c r="X435" i="1"/>
  <c r="W435" i="1"/>
  <c r="V435" i="1"/>
  <c r="U435" i="1"/>
  <c r="T435" i="1"/>
  <c r="S435" i="1"/>
  <c r="AB434" i="1"/>
  <c r="AA434" i="1"/>
  <c r="Z434" i="1"/>
  <c r="Y434" i="1"/>
  <c r="X434" i="1"/>
  <c r="W434" i="1"/>
  <c r="V434" i="1"/>
  <c r="U434" i="1"/>
  <c r="T434" i="1"/>
  <c r="S434" i="1"/>
  <c r="AB433" i="1"/>
  <c r="AA433" i="1"/>
  <c r="Z433" i="1"/>
  <c r="Y433" i="1"/>
  <c r="X433" i="1"/>
  <c r="W433" i="1"/>
  <c r="V433" i="1"/>
  <c r="U433" i="1"/>
  <c r="T433" i="1"/>
  <c r="S433" i="1"/>
  <c r="AB432" i="1"/>
  <c r="AA432" i="1"/>
  <c r="Z432" i="1"/>
  <c r="Y432" i="1"/>
  <c r="X432" i="1"/>
  <c r="W432" i="1"/>
  <c r="V432" i="1"/>
  <c r="U432" i="1"/>
  <c r="T432" i="1"/>
  <c r="S432" i="1"/>
  <c r="AE432" i="1" s="1"/>
  <c r="AB431" i="1"/>
  <c r="AA431" i="1"/>
  <c r="Z431" i="1"/>
  <c r="Y431" i="1"/>
  <c r="X431" i="1"/>
  <c r="W431" i="1"/>
  <c r="V431" i="1"/>
  <c r="U431" i="1"/>
  <c r="T431" i="1"/>
  <c r="S431" i="1"/>
  <c r="AB430" i="1"/>
  <c r="AA430" i="1"/>
  <c r="Z430" i="1"/>
  <c r="Y430" i="1"/>
  <c r="X430" i="1"/>
  <c r="W430" i="1"/>
  <c r="V430" i="1"/>
  <c r="U430" i="1"/>
  <c r="T430" i="1"/>
  <c r="S430" i="1"/>
  <c r="AJ430" i="1" s="1"/>
  <c r="AB429" i="1"/>
  <c r="AA429" i="1"/>
  <c r="Z429" i="1"/>
  <c r="Y429" i="1"/>
  <c r="X429" i="1"/>
  <c r="W429" i="1"/>
  <c r="V429" i="1"/>
  <c r="U429" i="1"/>
  <c r="T429" i="1"/>
  <c r="S429" i="1"/>
  <c r="AB428" i="1"/>
  <c r="AA428" i="1"/>
  <c r="Z428" i="1"/>
  <c r="Y428" i="1"/>
  <c r="X428" i="1"/>
  <c r="W428" i="1"/>
  <c r="V428" i="1"/>
  <c r="U428" i="1"/>
  <c r="T428" i="1"/>
  <c r="S428" i="1"/>
  <c r="AB427" i="1"/>
  <c r="AA427" i="1"/>
  <c r="Z427" i="1"/>
  <c r="Y427" i="1"/>
  <c r="X427" i="1"/>
  <c r="W427" i="1"/>
  <c r="V427" i="1"/>
  <c r="U427" i="1"/>
  <c r="T427" i="1"/>
  <c r="S427" i="1"/>
  <c r="AE427" i="1" s="1"/>
  <c r="AB426" i="1"/>
  <c r="AA426" i="1"/>
  <c r="Z426" i="1"/>
  <c r="Y426" i="1"/>
  <c r="X426" i="1"/>
  <c r="W426" i="1"/>
  <c r="V426" i="1"/>
  <c r="U426" i="1"/>
  <c r="T426" i="1"/>
  <c r="S426" i="1"/>
  <c r="AI425" i="1"/>
  <c r="AB425" i="1"/>
  <c r="AA425" i="1"/>
  <c r="Z425" i="1"/>
  <c r="Y425" i="1"/>
  <c r="X425" i="1"/>
  <c r="AG425" i="1" s="1"/>
  <c r="W425" i="1"/>
  <c r="V425" i="1"/>
  <c r="AE425" i="1" s="1"/>
  <c r="U425" i="1"/>
  <c r="AD425" i="1" s="1"/>
  <c r="T425" i="1"/>
  <c r="S425" i="1"/>
  <c r="AB424" i="1"/>
  <c r="AA424" i="1"/>
  <c r="Z424" i="1"/>
  <c r="Y424" i="1"/>
  <c r="X424" i="1"/>
  <c r="W424" i="1"/>
  <c r="V424" i="1"/>
  <c r="U424" i="1"/>
  <c r="T424" i="1"/>
  <c r="S424" i="1"/>
  <c r="AB423" i="1"/>
  <c r="AA423" i="1"/>
  <c r="Z423" i="1"/>
  <c r="Y423" i="1"/>
  <c r="X423" i="1"/>
  <c r="W423" i="1"/>
  <c r="V423" i="1"/>
  <c r="U423" i="1"/>
  <c r="T423" i="1"/>
  <c r="S423" i="1"/>
  <c r="AG423" i="1" s="1"/>
  <c r="AK422" i="1"/>
  <c r="AB422" i="1"/>
  <c r="AA422" i="1"/>
  <c r="Z422" i="1"/>
  <c r="Y422" i="1"/>
  <c r="X422" i="1"/>
  <c r="W422" i="1"/>
  <c r="AF422" i="1" s="1"/>
  <c r="V422" i="1"/>
  <c r="AE422" i="1" s="1"/>
  <c r="U422" i="1"/>
  <c r="T422" i="1"/>
  <c r="AC422" i="1" s="1"/>
  <c r="S422" i="1"/>
  <c r="AB421" i="1"/>
  <c r="AA421" i="1"/>
  <c r="Z421" i="1"/>
  <c r="Y421" i="1"/>
  <c r="X421" i="1"/>
  <c r="W421" i="1"/>
  <c r="V421" i="1"/>
  <c r="U421" i="1"/>
  <c r="T421" i="1"/>
  <c r="S421" i="1"/>
  <c r="AB420" i="1"/>
  <c r="AA420" i="1"/>
  <c r="Z420" i="1"/>
  <c r="Y420" i="1"/>
  <c r="X420" i="1"/>
  <c r="W420" i="1"/>
  <c r="V420" i="1"/>
  <c r="U420" i="1"/>
  <c r="T420" i="1"/>
  <c r="S420" i="1"/>
  <c r="AF420" i="1" s="1"/>
  <c r="AB419" i="1"/>
  <c r="AA419" i="1"/>
  <c r="Z419" i="1"/>
  <c r="Y419" i="1"/>
  <c r="X419" i="1"/>
  <c r="W419" i="1"/>
  <c r="V419" i="1"/>
  <c r="U419" i="1"/>
  <c r="T419" i="1"/>
  <c r="S419" i="1"/>
  <c r="AB418" i="1"/>
  <c r="AA418" i="1"/>
  <c r="Z418" i="1"/>
  <c r="Y418" i="1"/>
  <c r="X418" i="1"/>
  <c r="W418" i="1"/>
  <c r="V418" i="1"/>
  <c r="U418" i="1"/>
  <c r="T418" i="1"/>
  <c r="S418" i="1"/>
  <c r="AB417" i="1"/>
  <c r="AA417" i="1"/>
  <c r="Z417" i="1"/>
  <c r="Y417" i="1"/>
  <c r="X417" i="1"/>
  <c r="W417" i="1"/>
  <c r="V417" i="1"/>
  <c r="AE417" i="1" s="1"/>
  <c r="U417" i="1"/>
  <c r="T417" i="1"/>
  <c r="S417" i="1"/>
  <c r="AB416" i="1"/>
  <c r="AA416" i="1"/>
  <c r="Z416" i="1"/>
  <c r="Y416" i="1"/>
  <c r="X416" i="1"/>
  <c r="W416" i="1"/>
  <c r="V416" i="1"/>
  <c r="U416" i="1"/>
  <c r="T416" i="1"/>
  <c r="S416" i="1"/>
  <c r="AG415" i="1"/>
  <c r="AB415" i="1"/>
  <c r="AA415" i="1"/>
  <c r="Z415" i="1"/>
  <c r="Y415" i="1"/>
  <c r="X415" i="1"/>
  <c r="W415" i="1"/>
  <c r="V415" i="1"/>
  <c r="U415" i="1"/>
  <c r="T415" i="1"/>
  <c r="S415" i="1"/>
  <c r="AI415" i="1" s="1"/>
  <c r="AB414" i="1"/>
  <c r="AA414" i="1"/>
  <c r="Z414" i="1"/>
  <c r="Y414" i="1"/>
  <c r="X414" i="1"/>
  <c r="W414" i="1"/>
  <c r="AF414" i="1" s="1"/>
  <c r="V414" i="1"/>
  <c r="U414" i="1"/>
  <c r="T414" i="1"/>
  <c r="S414" i="1"/>
  <c r="AB413" i="1"/>
  <c r="AA413" i="1"/>
  <c r="Z413" i="1"/>
  <c r="Y413" i="1"/>
  <c r="X413" i="1"/>
  <c r="W413" i="1"/>
  <c r="V413" i="1"/>
  <c r="U413" i="1"/>
  <c r="T413" i="1"/>
  <c r="S413" i="1"/>
  <c r="AB412" i="1"/>
  <c r="AA412" i="1"/>
  <c r="Z412" i="1"/>
  <c r="Y412" i="1"/>
  <c r="X412" i="1"/>
  <c r="W412" i="1"/>
  <c r="V412" i="1"/>
  <c r="U412" i="1"/>
  <c r="T412" i="1"/>
  <c r="S412" i="1"/>
  <c r="AB411" i="1"/>
  <c r="AA411" i="1"/>
  <c r="Z411" i="1"/>
  <c r="Y411" i="1"/>
  <c r="X411" i="1"/>
  <c r="W411" i="1"/>
  <c r="V411" i="1"/>
  <c r="U411" i="1"/>
  <c r="T411" i="1"/>
  <c r="S411" i="1"/>
  <c r="AI411" i="1" s="1"/>
  <c r="AB410" i="1"/>
  <c r="AA410" i="1"/>
  <c r="Z410" i="1"/>
  <c r="Y410" i="1"/>
  <c r="X410" i="1"/>
  <c r="W410" i="1"/>
  <c r="V410" i="1"/>
  <c r="U410" i="1"/>
  <c r="T410" i="1"/>
  <c r="S410" i="1"/>
  <c r="AB409" i="1"/>
  <c r="AA409" i="1"/>
  <c r="Z409" i="1"/>
  <c r="Y409" i="1"/>
  <c r="X409" i="1"/>
  <c r="W409" i="1"/>
  <c r="V409" i="1"/>
  <c r="U409" i="1"/>
  <c r="T409" i="1"/>
  <c r="S409" i="1"/>
  <c r="AK408" i="1"/>
  <c r="AB408" i="1"/>
  <c r="AA408" i="1"/>
  <c r="Z408" i="1"/>
  <c r="Y408" i="1"/>
  <c r="AH408" i="1" s="1"/>
  <c r="X408" i="1"/>
  <c r="W408" i="1"/>
  <c r="V408" i="1"/>
  <c r="AE408" i="1" s="1"/>
  <c r="U408" i="1"/>
  <c r="AD408" i="1" s="1"/>
  <c r="T408" i="1"/>
  <c r="S408" i="1"/>
  <c r="AB407" i="1"/>
  <c r="AA407" i="1"/>
  <c r="Z407" i="1"/>
  <c r="Y407" i="1"/>
  <c r="X407" i="1"/>
  <c r="W407" i="1"/>
  <c r="V407" i="1"/>
  <c r="U407" i="1"/>
  <c r="T407" i="1"/>
  <c r="S407" i="1"/>
  <c r="AB406" i="1"/>
  <c r="AA406" i="1"/>
  <c r="Z406" i="1"/>
  <c r="Y406" i="1"/>
  <c r="X406" i="1"/>
  <c r="W406" i="1"/>
  <c r="V406" i="1"/>
  <c r="U406" i="1"/>
  <c r="T406" i="1"/>
  <c r="S406" i="1"/>
  <c r="AB405" i="1"/>
  <c r="AA405" i="1"/>
  <c r="Z405" i="1"/>
  <c r="Y405" i="1"/>
  <c r="X405" i="1"/>
  <c r="W405" i="1"/>
  <c r="V405" i="1"/>
  <c r="U405" i="1"/>
  <c r="T405" i="1"/>
  <c r="AC405" i="1" s="1"/>
  <c r="S405" i="1"/>
  <c r="AH405" i="1" s="1"/>
  <c r="AB404" i="1"/>
  <c r="AA404" i="1"/>
  <c r="Z404" i="1"/>
  <c r="Y404" i="1"/>
  <c r="X404" i="1"/>
  <c r="W404" i="1"/>
  <c r="V404" i="1"/>
  <c r="U404" i="1"/>
  <c r="T404" i="1"/>
  <c r="S404" i="1"/>
  <c r="AC403" i="1"/>
  <c r="AB403" i="1"/>
  <c r="AA403" i="1"/>
  <c r="Z403" i="1"/>
  <c r="Y403" i="1"/>
  <c r="X403" i="1"/>
  <c r="W403" i="1"/>
  <c r="V403" i="1"/>
  <c r="U403" i="1"/>
  <c r="T403" i="1"/>
  <c r="S403" i="1"/>
  <c r="AB402" i="1"/>
  <c r="AA402" i="1"/>
  <c r="Z402" i="1"/>
  <c r="Y402" i="1"/>
  <c r="X402" i="1"/>
  <c r="W402" i="1"/>
  <c r="V402" i="1"/>
  <c r="U402" i="1"/>
  <c r="T402" i="1"/>
  <c r="S402" i="1"/>
  <c r="AB401" i="1"/>
  <c r="AA401" i="1"/>
  <c r="Z401" i="1"/>
  <c r="Y401" i="1"/>
  <c r="X401" i="1"/>
  <c r="W401" i="1"/>
  <c r="V401" i="1"/>
  <c r="U401" i="1"/>
  <c r="T401" i="1"/>
  <c r="S401" i="1"/>
  <c r="AB400" i="1"/>
  <c r="AA400" i="1"/>
  <c r="Z400" i="1"/>
  <c r="Y400" i="1"/>
  <c r="X400" i="1"/>
  <c r="W400" i="1"/>
  <c r="V400" i="1"/>
  <c r="U400" i="1"/>
  <c r="T400" i="1"/>
  <c r="S400" i="1"/>
  <c r="AB399" i="1"/>
  <c r="AA399" i="1"/>
  <c r="Z399" i="1"/>
  <c r="Y399" i="1"/>
  <c r="AH399" i="1" s="1"/>
  <c r="X399" i="1"/>
  <c r="W399" i="1"/>
  <c r="V399" i="1"/>
  <c r="U399" i="1"/>
  <c r="AD399" i="1" s="1"/>
  <c r="T399" i="1"/>
  <c r="S399" i="1"/>
  <c r="AB398" i="1"/>
  <c r="AA398" i="1"/>
  <c r="Z398" i="1"/>
  <c r="Y398" i="1"/>
  <c r="X398" i="1"/>
  <c r="W398" i="1"/>
  <c r="V398" i="1"/>
  <c r="U398" i="1"/>
  <c r="T398" i="1"/>
  <c r="S398" i="1"/>
  <c r="AB397" i="1"/>
  <c r="AA397" i="1"/>
  <c r="Z397" i="1"/>
  <c r="Y397" i="1"/>
  <c r="X397" i="1"/>
  <c r="W397" i="1"/>
  <c r="V397" i="1"/>
  <c r="U397" i="1"/>
  <c r="T397" i="1"/>
  <c r="S397" i="1"/>
  <c r="AB396" i="1"/>
  <c r="AA396" i="1"/>
  <c r="Z396" i="1"/>
  <c r="Y396" i="1"/>
  <c r="X396" i="1"/>
  <c r="W396" i="1"/>
  <c r="V396" i="1"/>
  <c r="U396" i="1"/>
  <c r="T396" i="1"/>
  <c r="S396" i="1"/>
  <c r="AJ395" i="1"/>
  <c r="AB395" i="1"/>
  <c r="AA395" i="1"/>
  <c r="Z395" i="1"/>
  <c r="Y395" i="1"/>
  <c r="X395" i="1"/>
  <c r="W395" i="1"/>
  <c r="V395" i="1"/>
  <c r="U395" i="1"/>
  <c r="T395" i="1"/>
  <c r="S395" i="1"/>
  <c r="AI395" i="1" s="1"/>
  <c r="AB394" i="1"/>
  <c r="AA394" i="1"/>
  <c r="Z394" i="1"/>
  <c r="Y394" i="1"/>
  <c r="X394" i="1"/>
  <c r="W394" i="1"/>
  <c r="V394" i="1"/>
  <c r="U394" i="1"/>
  <c r="T394" i="1"/>
  <c r="S394" i="1"/>
  <c r="AB393" i="1"/>
  <c r="AA393" i="1"/>
  <c r="Z393" i="1"/>
  <c r="Y393" i="1"/>
  <c r="X393" i="1"/>
  <c r="W393" i="1"/>
  <c r="V393" i="1"/>
  <c r="U393" i="1"/>
  <c r="T393" i="1"/>
  <c r="S393" i="1"/>
  <c r="AB392" i="1"/>
  <c r="AA392" i="1"/>
  <c r="Z392" i="1"/>
  <c r="Y392" i="1"/>
  <c r="X392" i="1"/>
  <c r="W392" i="1"/>
  <c r="V392" i="1"/>
  <c r="U392" i="1"/>
  <c r="T392" i="1"/>
  <c r="S392" i="1"/>
  <c r="AK392" i="1" s="1"/>
  <c r="AB391" i="1"/>
  <c r="AA391" i="1"/>
  <c r="Z391" i="1"/>
  <c r="Y391" i="1"/>
  <c r="X391" i="1"/>
  <c r="W391" i="1"/>
  <c r="V391" i="1"/>
  <c r="U391" i="1"/>
  <c r="AD391" i="1" s="1"/>
  <c r="T391" i="1"/>
  <c r="S391" i="1"/>
  <c r="AI391" i="1" s="1"/>
  <c r="AB390" i="1"/>
  <c r="AA390" i="1"/>
  <c r="Z390" i="1"/>
  <c r="Y390" i="1"/>
  <c r="X390" i="1"/>
  <c r="W390" i="1"/>
  <c r="AF390" i="1" s="1"/>
  <c r="V390" i="1"/>
  <c r="AE390" i="1" s="1"/>
  <c r="U390" i="1"/>
  <c r="T390" i="1"/>
  <c r="S390" i="1"/>
  <c r="AJ389" i="1"/>
  <c r="AB389" i="1"/>
  <c r="AA389" i="1"/>
  <c r="Z389" i="1"/>
  <c r="Y389" i="1"/>
  <c r="X389" i="1"/>
  <c r="W389" i="1"/>
  <c r="V389" i="1"/>
  <c r="U389" i="1"/>
  <c r="T389" i="1"/>
  <c r="S389" i="1"/>
  <c r="AH389" i="1" s="1"/>
  <c r="AB388" i="1"/>
  <c r="AA388" i="1"/>
  <c r="Z388" i="1"/>
  <c r="Y388" i="1"/>
  <c r="X388" i="1"/>
  <c r="W388" i="1"/>
  <c r="V388" i="1"/>
  <c r="U388" i="1"/>
  <c r="T388" i="1"/>
  <c r="S388" i="1"/>
  <c r="AB387" i="1"/>
  <c r="AA387" i="1"/>
  <c r="Z387" i="1"/>
  <c r="Y387" i="1"/>
  <c r="X387" i="1"/>
  <c r="W387" i="1"/>
  <c r="V387" i="1"/>
  <c r="U387" i="1"/>
  <c r="T387" i="1"/>
  <c r="S387" i="1"/>
  <c r="AB386" i="1"/>
  <c r="AA386" i="1"/>
  <c r="Z386" i="1"/>
  <c r="Y386" i="1"/>
  <c r="X386" i="1"/>
  <c r="W386" i="1"/>
  <c r="V386" i="1"/>
  <c r="U386" i="1"/>
  <c r="T386" i="1"/>
  <c r="S386" i="1"/>
  <c r="AB385" i="1"/>
  <c r="AA385" i="1"/>
  <c r="Z385" i="1"/>
  <c r="Y385" i="1"/>
  <c r="X385" i="1"/>
  <c r="W385" i="1"/>
  <c r="V385" i="1"/>
  <c r="U385" i="1"/>
  <c r="T385" i="1"/>
  <c r="S385" i="1"/>
  <c r="AB384" i="1"/>
  <c r="AA384" i="1"/>
  <c r="Z384" i="1"/>
  <c r="Y384" i="1"/>
  <c r="X384" i="1"/>
  <c r="W384" i="1"/>
  <c r="V384" i="1"/>
  <c r="U384" i="1"/>
  <c r="T384" i="1"/>
  <c r="S384" i="1"/>
  <c r="AK384" i="1" s="1"/>
  <c r="AB383" i="1"/>
  <c r="AA383" i="1"/>
  <c r="Z383" i="1"/>
  <c r="AI383" i="1" s="1"/>
  <c r="Y383" i="1"/>
  <c r="X383" i="1"/>
  <c r="W383" i="1"/>
  <c r="V383" i="1"/>
  <c r="U383" i="1"/>
  <c r="T383" i="1"/>
  <c r="S383" i="1"/>
  <c r="AB382" i="1"/>
  <c r="AA382" i="1"/>
  <c r="Z382" i="1"/>
  <c r="Y382" i="1"/>
  <c r="X382" i="1"/>
  <c r="W382" i="1"/>
  <c r="AF382" i="1" s="1"/>
  <c r="V382" i="1"/>
  <c r="U382" i="1"/>
  <c r="T382" i="1"/>
  <c r="S382" i="1"/>
  <c r="AB381" i="1"/>
  <c r="AA381" i="1"/>
  <c r="Z381" i="1"/>
  <c r="Y381" i="1"/>
  <c r="X381" i="1"/>
  <c r="W381" i="1"/>
  <c r="V381" i="1"/>
  <c r="U381" i="1"/>
  <c r="T381" i="1"/>
  <c r="S381" i="1"/>
  <c r="AH381" i="1" s="1"/>
  <c r="AB380" i="1"/>
  <c r="AA380" i="1"/>
  <c r="Z380" i="1"/>
  <c r="Y380" i="1"/>
  <c r="X380" i="1"/>
  <c r="W380" i="1"/>
  <c r="V380" i="1"/>
  <c r="U380" i="1"/>
  <c r="T380" i="1"/>
  <c r="S380" i="1"/>
  <c r="AF380" i="1" s="1"/>
  <c r="AB379" i="1"/>
  <c r="AA379" i="1"/>
  <c r="Z379" i="1"/>
  <c r="Y379" i="1"/>
  <c r="X379" i="1"/>
  <c r="W379" i="1"/>
  <c r="V379" i="1"/>
  <c r="U379" i="1"/>
  <c r="T379" i="1"/>
  <c r="S379" i="1"/>
  <c r="AB378" i="1"/>
  <c r="AA378" i="1"/>
  <c r="Z378" i="1"/>
  <c r="Y378" i="1"/>
  <c r="X378" i="1"/>
  <c r="W378" i="1"/>
  <c r="V378" i="1"/>
  <c r="U378" i="1"/>
  <c r="T378" i="1"/>
  <c r="S378" i="1"/>
  <c r="AI378" i="1" s="1"/>
  <c r="AB377" i="1"/>
  <c r="AA377" i="1"/>
  <c r="Z377" i="1"/>
  <c r="Y377" i="1"/>
  <c r="X377" i="1"/>
  <c r="AG377" i="1" s="1"/>
  <c r="W377" i="1"/>
  <c r="V377" i="1"/>
  <c r="U377" i="1"/>
  <c r="T377" i="1"/>
  <c r="S377" i="1"/>
  <c r="AB376" i="1"/>
  <c r="AA376" i="1"/>
  <c r="Z376" i="1"/>
  <c r="Y376" i="1"/>
  <c r="X376" i="1"/>
  <c r="W376" i="1"/>
  <c r="V376" i="1"/>
  <c r="U376" i="1"/>
  <c r="T376" i="1"/>
  <c r="S376" i="1"/>
  <c r="AB375" i="1"/>
  <c r="AA375" i="1"/>
  <c r="Z375" i="1"/>
  <c r="Y375" i="1"/>
  <c r="X375" i="1"/>
  <c r="W375" i="1"/>
  <c r="V375" i="1"/>
  <c r="U375" i="1"/>
  <c r="T375" i="1"/>
  <c r="S375" i="1"/>
  <c r="AB374" i="1"/>
  <c r="AA374" i="1"/>
  <c r="Z374" i="1"/>
  <c r="Y374" i="1"/>
  <c r="X374" i="1"/>
  <c r="AG374" i="1" s="1"/>
  <c r="W374" i="1"/>
  <c r="AF374" i="1" s="1"/>
  <c r="V374" i="1"/>
  <c r="AE374" i="1" s="1"/>
  <c r="U374" i="1"/>
  <c r="AD374" i="1" s="1"/>
  <c r="T374" i="1"/>
  <c r="AC374" i="1" s="1"/>
  <c r="S374" i="1"/>
  <c r="AB373" i="1"/>
  <c r="AA373" i="1"/>
  <c r="Z373" i="1"/>
  <c r="Y373" i="1"/>
  <c r="X373" i="1"/>
  <c r="W373" i="1"/>
  <c r="V373" i="1"/>
  <c r="U373" i="1"/>
  <c r="T373" i="1"/>
  <c r="AC373" i="1" s="1"/>
  <c r="S373" i="1"/>
  <c r="AB372" i="1"/>
  <c r="AA372" i="1"/>
  <c r="Z372" i="1"/>
  <c r="Y372" i="1"/>
  <c r="X372" i="1"/>
  <c r="W372" i="1"/>
  <c r="V372" i="1"/>
  <c r="U372" i="1"/>
  <c r="T372" i="1"/>
  <c r="S372" i="1"/>
  <c r="AF372" i="1" s="1"/>
  <c r="AC371" i="1"/>
  <c r="AB371" i="1"/>
  <c r="AA371" i="1"/>
  <c r="Z371" i="1"/>
  <c r="Y371" i="1"/>
  <c r="X371" i="1"/>
  <c r="W371" i="1"/>
  <c r="V371" i="1"/>
  <c r="U371" i="1"/>
  <c r="T371" i="1"/>
  <c r="S371" i="1"/>
  <c r="AI371" i="1" s="1"/>
  <c r="AB370" i="1"/>
  <c r="AA370" i="1"/>
  <c r="Z370" i="1"/>
  <c r="Y370" i="1"/>
  <c r="X370" i="1"/>
  <c r="W370" i="1"/>
  <c r="V370" i="1"/>
  <c r="U370" i="1"/>
  <c r="T370" i="1"/>
  <c r="S370" i="1"/>
  <c r="AI370" i="1" s="1"/>
  <c r="AB369" i="1"/>
  <c r="AA369" i="1"/>
  <c r="Z369" i="1"/>
  <c r="Y369" i="1"/>
  <c r="X369" i="1"/>
  <c r="W369" i="1"/>
  <c r="V369" i="1"/>
  <c r="U369" i="1"/>
  <c r="T369" i="1"/>
  <c r="S369" i="1"/>
  <c r="AB368" i="1"/>
  <c r="AA368" i="1"/>
  <c r="Z368" i="1"/>
  <c r="Y368" i="1"/>
  <c r="X368" i="1"/>
  <c r="AG368" i="1" s="1"/>
  <c r="W368" i="1"/>
  <c r="V368" i="1"/>
  <c r="U368" i="1"/>
  <c r="AD368" i="1" s="1"/>
  <c r="T368" i="1"/>
  <c r="S368" i="1"/>
  <c r="AB367" i="1"/>
  <c r="AA367" i="1"/>
  <c r="Z367" i="1"/>
  <c r="Y367" i="1"/>
  <c r="X367" i="1"/>
  <c r="W367" i="1"/>
  <c r="V367" i="1"/>
  <c r="U367" i="1"/>
  <c r="T367" i="1"/>
  <c r="S367" i="1"/>
  <c r="AB366" i="1"/>
  <c r="AA366" i="1"/>
  <c r="Z366" i="1"/>
  <c r="Y366" i="1"/>
  <c r="X366" i="1"/>
  <c r="W366" i="1"/>
  <c r="V366" i="1"/>
  <c r="U366" i="1"/>
  <c r="T366" i="1"/>
  <c r="S366" i="1"/>
  <c r="AB365" i="1"/>
  <c r="AA365" i="1"/>
  <c r="Z365" i="1"/>
  <c r="Y365" i="1"/>
  <c r="X365" i="1"/>
  <c r="W365" i="1"/>
  <c r="V365" i="1"/>
  <c r="U365" i="1"/>
  <c r="T365" i="1"/>
  <c r="S365" i="1"/>
  <c r="AB364" i="1"/>
  <c r="AA364" i="1"/>
  <c r="Z364" i="1"/>
  <c r="Y364" i="1"/>
  <c r="X364" i="1"/>
  <c r="W364" i="1"/>
  <c r="V364" i="1"/>
  <c r="U364" i="1"/>
  <c r="T364" i="1"/>
  <c r="S364" i="1"/>
  <c r="AB363" i="1"/>
  <c r="AA363" i="1"/>
  <c r="Z363" i="1"/>
  <c r="Y363" i="1"/>
  <c r="X363" i="1"/>
  <c r="W363" i="1"/>
  <c r="V363" i="1"/>
  <c r="U363" i="1"/>
  <c r="T363" i="1"/>
  <c r="S363" i="1"/>
  <c r="AB362" i="1"/>
  <c r="AA362" i="1"/>
  <c r="Z362" i="1"/>
  <c r="Y362" i="1"/>
  <c r="X362" i="1"/>
  <c r="W362" i="1"/>
  <c r="V362" i="1"/>
  <c r="U362" i="1"/>
  <c r="T362" i="1"/>
  <c r="S362" i="1"/>
  <c r="AI362" i="1" s="1"/>
  <c r="AB361" i="1"/>
  <c r="AA361" i="1"/>
  <c r="Z361" i="1"/>
  <c r="Y361" i="1"/>
  <c r="X361" i="1"/>
  <c r="AG361" i="1" s="1"/>
  <c r="W361" i="1"/>
  <c r="V361" i="1"/>
  <c r="AE361" i="1" s="1"/>
  <c r="U361" i="1"/>
  <c r="AD361" i="1" s="1"/>
  <c r="T361" i="1"/>
  <c r="S361" i="1"/>
  <c r="AI361" i="1" s="1"/>
  <c r="AB360" i="1"/>
  <c r="AA360" i="1"/>
  <c r="Z360" i="1"/>
  <c r="Y360" i="1"/>
  <c r="X360" i="1"/>
  <c r="W360" i="1"/>
  <c r="V360" i="1"/>
  <c r="U360" i="1"/>
  <c r="T360" i="1"/>
  <c r="S360" i="1"/>
  <c r="AB359" i="1"/>
  <c r="AA359" i="1"/>
  <c r="Z359" i="1"/>
  <c r="Y359" i="1"/>
  <c r="X359" i="1"/>
  <c r="W359" i="1"/>
  <c r="V359" i="1"/>
  <c r="U359" i="1"/>
  <c r="AD359" i="1" s="1"/>
  <c r="T359" i="1"/>
  <c r="S359" i="1"/>
  <c r="AB358" i="1"/>
  <c r="AA358" i="1"/>
  <c r="Z358" i="1"/>
  <c r="Y358" i="1"/>
  <c r="X358" i="1"/>
  <c r="W358" i="1"/>
  <c r="V358" i="1"/>
  <c r="U358" i="1"/>
  <c r="T358" i="1"/>
  <c r="S358" i="1"/>
  <c r="AB357" i="1"/>
  <c r="AA357" i="1"/>
  <c r="Z357" i="1"/>
  <c r="Y357" i="1"/>
  <c r="X357" i="1"/>
  <c r="W357" i="1"/>
  <c r="V357" i="1"/>
  <c r="U357" i="1"/>
  <c r="T357" i="1"/>
  <c r="S357" i="1"/>
  <c r="AB356" i="1"/>
  <c r="AA356" i="1"/>
  <c r="Z356" i="1"/>
  <c r="Y356" i="1"/>
  <c r="X356" i="1"/>
  <c r="W356" i="1"/>
  <c r="V356" i="1"/>
  <c r="U356" i="1"/>
  <c r="T356" i="1"/>
  <c r="S356" i="1"/>
  <c r="AB355" i="1"/>
  <c r="AA355" i="1"/>
  <c r="Z355" i="1"/>
  <c r="Y355" i="1"/>
  <c r="X355" i="1"/>
  <c r="W355" i="1"/>
  <c r="V355" i="1"/>
  <c r="U355" i="1"/>
  <c r="T355" i="1"/>
  <c r="S355" i="1"/>
  <c r="AB354" i="1"/>
  <c r="AA354" i="1"/>
  <c r="Z354" i="1"/>
  <c r="Y354" i="1"/>
  <c r="X354" i="1"/>
  <c r="W354" i="1"/>
  <c r="V354" i="1"/>
  <c r="U354" i="1"/>
  <c r="T354" i="1"/>
  <c r="S354" i="1"/>
  <c r="AI354" i="1" s="1"/>
  <c r="AB353" i="1"/>
  <c r="AA353" i="1"/>
  <c r="Z353" i="1"/>
  <c r="Y353" i="1"/>
  <c r="X353" i="1"/>
  <c r="W353" i="1"/>
  <c r="V353" i="1"/>
  <c r="U353" i="1"/>
  <c r="T353" i="1"/>
  <c r="S353" i="1"/>
  <c r="AB352" i="1"/>
  <c r="AA352" i="1"/>
  <c r="Z352" i="1"/>
  <c r="Y352" i="1"/>
  <c r="X352" i="1"/>
  <c r="W352" i="1"/>
  <c r="V352" i="1"/>
  <c r="U352" i="1"/>
  <c r="T352" i="1"/>
  <c r="S352" i="1"/>
  <c r="AB351" i="1"/>
  <c r="AA351" i="1"/>
  <c r="Z351" i="1"/>
  <c r="Y351" i="1"/>
  <c r="X351" i="1"/>
  <c r="W351" i="1"/>
  <c r="V351" i="1"/>
  <c r="U351" i="1"/>
  <c r="T351" i="1"/>
  <c r="S351" i="1"/>
  <c r="AB350" i="1"/>
  <c r="AJ350" i="1" s="1"/>
  <c r="AA350" i="1"/>
  <c r="Z350" i="1"/>
  <c r="Y350" i="1"/>
  <c r="X350" i="1"/>
  <c r="W350" i="1"/>
  <c r="V350" i="1"/>
  <c r="U350" i="1"/>
  <c r="T350" i="1"/>
  <c r="S350" i="1"/>
  <c r="AK350" i="1" s="1"/>
  <c r="AB349" i="1"/>
  <c r="AA349" i="1"/>
  <c r="Z349" i="1"/>
  <c r="Y349" i="1"/>
  <c r="X349" i="1"/>
  <c r="W349" i="1"/>
  <c r="V349" i="1"/>
  <c r="U349" i="1"/>
  <c r="T349" i="1"/>
  <c r="S349" i="1"/>
  <c r="AB348" i="1"/>
  <c r="AA348" i="1"/>
  <c r="Z348" i="1"/>
  <c r="Y348" i="1"/>
  <c r="X348" i="1"/>
  <c r="W348" i="1"/>
  <c r="V348" i="1"/>
  <c r="U348" i="1"/>
  <c r="T348" i="1"/>
  <c r="S348" i="1"/>
  <c r="AB347" i="1"/>
  <c r="AA347" i="1"/>
  <c r="Z347" i="1"/>
  <c r="Y347" i="1"/>
  <c r="X347" i="1"/>
  <c r="W347" i="1"/>
  <c r="V347" i="1"/>
  <c r="U347" i="1"/>
  <c r="T347" i="1"/>
  <c r="S347" i="1"/>
  <c r="AI346" i="1"/>
  <c r="AB346" i="1"/>
  <c r="AA346" i="1"/>
  <c r="Z346" i="1"/>
  <c r="Y346" i="1"/>
  <c r="X346" i="1"/>
  <c r="W346" i="1"/>
  <c r="V346" i="1"/>
  <c r="U346" i="1"/>
  <c r="T346" i="1"/>
  <c r="S346" i="1"/>
  <c r="AG346" i="1" s="1"/>
  <c r="AB345" i="1"/>
  <c r="AA345" i="1"/>
  <c r="Z345" i="1"/>
  <c r="AI345" i="1" s="1"/>
  <c r="Y345" i="1"/>
  <c r="X345" i="1"/>
  <c r="W345" i="1"/>
  <c r="V345" i="1"/>
  <c r="AE345" i="1" s="1"/>
  <c r="U345" i="1"/>
  <c r="T345" i="1"/>
  <c r="S345" i="1"/>
  <c r="AK345" i="1" s="1"/>
  <c r="AB344" i="1"/>
  <c r="AA344" i="1"/>
  <c r="Z344" i="1"/>
  <c r="Y344" i="1"/>
  <c r="X344" i="1"/>
  <c r="W344" i="1"/>
  <c r="V344" i="1"/>
  <c r="U344" i="1"/>
  <c r="T344" i="1"/>
  <c r="S344" i="1"/>
  <c r="AB343" i="1"/>
  <c r="AA343" i="1"/>
  <c r="Z343" i="1"/>
  <c r="Y343" i="1"/>
  <c r="X343" i="1"/>
  <c r="W343" i="1"/>
  <c r="V343" i="1"/>
  <c r="U343" i="1"/>
  <c r="T343" i="1"/>
  <c r="S343" i="1"/>
  <c r="AB342" i="1"/>
  <c r="AA342" i="1"/>
  <c r="Z342" i="1"/>
  <c r="Y342" i="1"/>
  <c r="X342" i="1"/>
  <c r="W342" i="1"/>
  <c r="V342" i="1"/>
  <c r="U342" i="1"/>
  <c r="T342" i="1"/>
  <c r="S342" i="1"/>
  <c r="AJ342" i="1" s="1"/>
  <c r="AB341" i="1"/>
  <c r="AA341" i="1"/>
  <c r="Z341" i="1"/>
  <c r="Y341" i="1"/>
  <c r="X341" i="1"/>
  <c r="W341" i="1"/>
  <c r="V341" i="1"/>
  <c r="U341" i="1"/>
  <c r="AD341" i="1" s="1"/>
  <c r="T341" i="1"/>
  <c r="S341" i="1"/>
  <c r="AG341" i="1" s="1"/>
  <c r="AH340" i="1"/>
  <c r="AB340" i="1"/>
  <c r="AA340" i="1"/>
  <c r="Z340" i="1"/>
  <c r="Y340" i="1"/>
  <c r="X340" i="1"/>
  <c r="W340" i="1"/>
  <c r="V340" i="1"/>
  <c r="U340" i="1"/>
  <c r="T340" i="1"/>
  <c r="S340" i="1"/>
  <c r="AI340" i="1" s="1"/>
  <c r="AB339" i="1"/>
  <c r="AA339" i="1"/>
  <c r="Z339" i="1"/>
  <c r="Y339" i="1"/>
  <c r="X339" i="1"/>
  <c r="W339" i="1"/>
  <c r="V339" i="1"/>
  <c r="U339" i="1"/>
  <c r="T339" i="1"/>
  <c r="S339" i="1"/>
  <c r="AB338" i="1"/>
  <c r="AJ338" i="1" s="1"/>
  <c r="AA338" i="1"/>
  <c r="Z338" i="1"/>
  <c r="Y338" i="1"/>
  <c r="X338" i="1"/>
  <c r="W338" i="1"/>
  <c r="V338" i="1"/>
  <c r="U338" i="1"/>
  <c r="T338" i="1"/>
  <c r="S338" i="1"/>
  <c r="AB337" i="1"/>
  <c r="AA337" i="1"/>
  <c r="Z337" i="1"/>
  <c r="Y337" i="1"/>
  <c r="X337" i="1"/>
  <c r="W337" i="1"/>
  <c r="V337" i="1"/>
  <c r="U337" i="1"/>
  <c r="T337" i="1"/>
  <c r="S337" i="1"/>
  <c r="AB336" i="1"/>
  <c r="AA336" i="1"/>
  <c r="Z336" i="1"/>
  <c r="Y336" i="1"/>
  <c r="X336" i="1"/>
  <c r="W336" i="1"/>
  <c r="V336" i="1"/>
  <c r="AE336" i="1" s="1"/>
  <c r="U336" i="1"/>
  <c r="T336" i="1"/>
  <c r="S336" i="1"/>
  <c r="AB335" i="1"/>
  <c r="AA335" i="1"/>
  <c r="Z335" i="1"/>
  <c r="Y335" i="1"/>
  <c r="X335" i="1"/>
  <c r="W335" i="1"/>
  <c r="V335" i="1"/>
  <c r="U335" i="1"/>
  <c r="T335" i="1"/>
  <c r="S335" i="1"/>
  <c r="AB334" i="1"/>
  <c r="AA334" i="1"/>
  <c r="Z334" i="1"/>
  <c r="Y334" i="1"/>
  <c r="X334" i="1"/>
  <c r="W334" i="1"/>
  <c r="V334" i="1"/>
  <c r="AE334" i="1" s="1"/>
  <c r="U334" i="1"/>
  <c r="T334" i="1"/>
  <c r="S334" i="1"/>
  <c r="AB333" i="1"/>
  <c r="AA333" i="1"/>
  <c r="Z333" i="1"/>
  <c r="Y333" i="1"/>
  <c r="X333" i="1"/>
  <c r="W333" i="1"/>
  <c r="V333" i="1"/>
  <c r="AE333" i="1" s="1"/>
  <c r="U333" i="1"/>
  <c r="T333" i="1"/>
  <c r="S333" i="1"/>
  <c r="AK333" i="1" s="1"/>
  <c r="AB332" i="1"/>
  <c r="AA332" i="1"/>
  <c r="Z332" i="1"/>
  <c r="Y332" i="1"/>
  <c r="X332" i="1"/>
  <c r="W332" i="1"/>
  <c r="V332" i="1"/>
  <c r="U332" i="1"/>
  <c r="AD332" i="1" s="1"/>
  <c r="T332" i="1"/>
  <c r="S332" i="1"/>
  <c r="AB331" i="1"/>
  <c r="AA331" i="1"/>
  <c r="Z331" i="1"/>
  <c r="Y331" i="1"/>
  <c r="X331" i="1"/>
  <c r="AG331" i="1" s="1"/>
  <c r="W331" i="1"/>
  <c r="AF331" i="1" s="1"/>
  <c r="V331" i="1"/>
  <c r="U331" i="1"/>
  <c r="AD331" i="1" s="1"/>
  <c r="T331" i="1"/>
  <c r="S331" i="1"/>
  <c r="AK331" i="1" s="1"/>
  <c r="AB330" i="1"/>
  <c r="AA330" i="1"/>
  <c r="Z330" i="1"/>
  <c r="Y330" i="1"/>
  <c r="X330" i="1"/>
  <c r="W330" i="1"/>
  <c r="V330" i="1"/>
  <c r="U330" i="1"/>
  <c r="T330" i="1"/>
  <c r="S330" i="1"/>
  <c r="AB329" i="1"/>
  <c r="AA329" i="1"/>
  <c r="Z329" i="1"/>
  <c r="Y329" i="1"/>
  <c r="X329" i="1"/>
  <c r="W329" i="1"/>
  <c r="V329" i="1"/>
  <c r="U329" i="1"/>
  <c r="T329" i="1"/>
  <c r="S329" i="1"/>
  <c r="AF329" i="1" s="1"/>
  <c r="AB328" i="1"/>
  <c r="AA328" i="1"/>
  <c r="Z328" i="1"/>
  <c r="Y328" i="1"/>
  <c r="X328" i="1"/>
  <c r="W328" i="1"/>
  <c r="V328" i="1"/>
  <c r="U328" i="1"/>
  <c r="T328" i="1"/>
  <c r="S328" i="1"/>
  <c r="AB327" i="1"/>
  <c r="AA327" i="1"/>
  <c r="Z327" i="1"/>
  <c r="Y327" i="1"/>
  <c r="X327" i="1"/>
  <c r="W327" i="1"/>
  <c r="V327" i="1"/>
  <c r="U327" i="1"/>
  <c r="T327" i="1"/>
  <c r="S327" i="1"/>
  <c r="AK326" i="1"/>
  <c r="AB326" i="1"/>
  <c r="AA326" i="1"/>
  <c r="Z326" i="1"/>
  <c r="Y326" i="1"/>
  <c r="X326" i="1"/>
  <c r="W326" i="1"/>
  <c r="V326" i="1"/>
  <c r="U326" i="1"/>
  <c r="T326" i="1"/>
  <c r="S326" i="1"/>
  <c r="AB325" i="1"/>
  <c r="AA325" i="1"/>
  <c r="Z325" i="1"/>
  <c r="Y325" i="1"/>
  <c r="X325" i="1"/>
  <c r="W325" i="1"/>
  <c r="V325" i="1"/>
  <c r="U325" i="1"/>
  <c r="T325" i="1"/>
  <c r="S325" i="1"/>
  <c r="AE324" i="1"/>
  <c r="AB324" i="1"/>
  <c r="AA324" i="1"/>
  <c r="Z324" i="1"/>
  <c r="Y324" i="1"/>
  <c r="X324" i="1"/>
  <c r="AG324" i="1" s="1"/>
  <c r="W324" i="1"/>
  <c r="AF324" i="1" s="1"/>
  <c r="V324" i="1"/>
  <c r="U324" i="1"/>
  <c r="AD324" i="1" s="1"/>
  <c r="T324" i="1"/>
  <c r="S324" i="1"/>
  <c r="AB323" i="1"/>
  <c r="AA323" i="1"/>
  <c r="Z323" i="1"/>
  <c r="Y323" i="1"/>
  <c r="X323" i="1"/>
  <c r="W323" i="1"/>
  <c r="V323" i="1"/>
  <c r="U323" i="1"/>
  <c r="T323" i="1"/>
  <c r="S323" i="1"/>
  <c r="AB322" i="1"/>
  <c r="AA322" i="1"/>
  <c r="Z322" i="1"/>
  <c r="Y322" i="1"/>
  <c r="X322" i="1"/>
  <c r="W322" i="1"/>
  <c r="AF322" i="1" s="1"/>
  <c r="V322" i="1"/>
  <c r="U322" i="1"/>
  <c r="T322" i="1"/>
  <c r="S322" i="1"/>
  <c r="AH322" i="1" s="1"/>
  <c r="AB321" i="1"/>
  <c r="AA321" i="1"/>
  <c r="Z321" i="1"/>
  <c r="Y321" i="1"/>
  <c r="X321" i="1"/>
  <c r="W321" i="1"/>
  <c r="V321" i="1"/>
  <c r="U321" i="1"/>
  <c r="T321" i="1"/>
  <c r="S321" i="1"/>
  <c r="AB320" i="1"/>
  <c r="AA320" i="1"/>
  <c r="Z320" i="1"/>
  <c r="Y320" i="1"/>
  <c r="X320" i="1"/>
  <c r="W320" i="1"/>
  <c r="V320" i="1"/>
  <c r="U320" i="1"/>
  <c r="T320" i="1"/>
  <c r="S320" i="1"/>
  <c r="AI320" i="1" s="1"/>
  <c r="AB319" i="1"/>
  <c r="AA319" i="1"/>
  <c r="Z319" i="1"/>
  <c r="Y319" i="1"/>
  <c r="X319" i="1"/>
  <c r="W319" i="1"/>
  <c r="V319" i="1"/>
  <c r="U319" i="1"/>
  <c r="T319" i="1"/>
  <c r="S319" i="1"/>
  <c r="AB318" i="1"/>
  <c r="AA318" i="1"/>
  <c r="Z318" i="1"/>
  <c r="Y318" i="1"/>
  <c r="X318" i="1"/>
  <c r="AG318" i="1" s="1"/>
  <c r="W318" i="1"/>
  <c r="V318" i="1"/>
  <c r="AE318" i="1" s="1"/>
  <c r="U318" i="1"/>
  <c r="T318" i="1"/>
  <c r="S318" i="1"/>
  <c r="AB317" i="1"/>
  <c r="AA317" i="1"/>
  <c r="Z317" i="1"/>
  <c r="Y317" i="1"/>
  <c r="X317" i="1"/>
  <c r="W317" i="1"/>
  <c r="V317" i="1"/>
  <c r="U317" i="1"/>
  <c r="T317" i="1"/>
  <c r="S317" i="1"/>
  <c r="AH316" i="1"/>
  <c r="AB316" i="1"/>
  <c r="AA316" i="1"/>
  <c r="Z316" i="1"/>
  <c r="Y316" i="1"/>
  <c r="X316" i="1"/>
  <c r="AG316" i="1" s="1"/>
  <c r="W316" i="1"/>
  <c r="V316" i="1"/>
  <c r="U316" i="1"/>
  <c r="T316" i="1"/>
  <c r="S316" i="1"/>
  <c r="AI316" i="1" s="1"/>
  <c r="AB315" i="1"/>
  <c r="AA315" i="1"/>
  <c r="Z315" i="1"/>
  <c r="Y315" i="1"/>
  <c r="X315" i="1"/>
  <c r="W315" i="1"/>
  <c r="V315" i="1"/>
  <c r="U315" i="1"/>
  <c r="AD315" i="1" s="1"/>
  <c r="T315" i="1"/>
  <c r="S315" i="1"/>
  <c r="AK315" i="1" s="1"/>
  <c r="AJ314" i="1"/>
  <c r="AB314" i="1"/>
  <c r="AA314" i="1"/>
  <c r="Z314" i="1"/>
  <c r="Y314" i="1"/>
  <c r="AH314" i="1" s="1"/>
  <c r="X314" i="1"/>
  <c r="W314" i="1"/>
  <c r="V314" i="1"/>
  <c r="U314" i="1"/>
  <c r="T314" i="1"/>
  <c r="S314" i="1"/>
  <c r="AB313" i="1"/>
  <c r="AA313" i="1"/>
  <c r="Z313" i="1"/>
  <c r="Y313" i="1"/>
  <c r="X313" i="1"/>
  <c r="W313" i="1"/>
  <c r="V313" i="1"/>
  <c r="U313" i="1"/>
  <c r="T313" i="1"/>
  <c r="S313" i="1"/>
  <c r="AB312" i="1"/>
  <c r="AA312" i="1"/>
  <c r="Z312" i="1"/>
  <c r="Y312" i="1"/>
  <c r="X312" i="1"/>
  <c r="W312" i="1"/>
  <c r="V312" i="1"/>
  <c r="U312" i="1"/>
  <c r="T312" i="1"/>
  <c r="S312" i="1"/>
  <c r="AB311" i="1"/>
  <c r="AA311" i="1"/>
  <c r="Z311" i="1"/>
  <c r="Y311" i="1"/>
  <c r="X311" i="1"/>
  <c r="W311" i="1"/>
  <c r="V311" i="1"/>
  <c r="U311" i="1"/>
  <c r="T311" i="1"/>
  <c r="S311" i="1"/>
  <c r="AB310" i="1"/>
  <c r="AA310" i="1"/>
  <c r="Z310" i="1"/>
  <c r="Y310" i="1"/>
  <c r="X310" i="1"/>
  <c r="W310" i="1"/>
  <c r="V310" i="1"/>
  <c r="U310" i="1"/>
  <c r="T310" i="1"/>
  <c r="S310" i="1"/>
  <c r="AK309" i="1"/>
  <c r="AB309" i="1"/>
  <c r="AA309" i="1"/>
  <c r="Z309" i="1"/>
  <c r="Y309" i="1"/>
  <c r="X309" i="1"/>
  <c r="W309" i="1"/>
  <c r="V309" i="1"/>
  <c r="U309" i="1"/>
  <c r="AD309" i="1" s="1"/>
  <c r="T309" i="1"/>
  <c r="S309" i="1"/>
  <c r="AB308" i="1"/>
  <c r="AA308" i="1"/>
  <c r="Z308" i="1"/>
  <c r="Y308" i="1"/>
  <c r="X308" i="1"/>
  <c r="W308" i="1"/>
  <c r="AF308" i="1" s="1"/>
  <c r="V308" i="1"/>
  <c r="U308" i="1"/>
  <c r="T308" i="1"/>
  <c r="S308" i="1"/>
  <c r="AB307" i="1"/>
  <c r="AA307" i="1"/>
  <c r="Z307" i="1"/>
  <c r="Y307" i="1"/>
  <c r="X307" i="1"/>
  <c r="W307" i="1"/>
  <c r="V307" i="1"/>
  <c r="U307" i="1"/>
  <c r="T307" i="1"/>
  <c r="S307" i="1"/>
  <c r="AK307" i="1" s="1"/>
  <c r="AJ306" i="1"/>
  <c r="AC306" i="1"/>
  <c r="AB306" i="1"/>
  <c r="AA306" i="1"/>
  <c r="Z306" i="1"/>
  <c r="Y306" i="1"/>
  <c r="X306" i="1"/>
  <c r="W306" i="1"/>
  <c r="V306" i="1"/>
  <c r="U306" i="1"/>
  <c r="T306" i="1"/>
  <c r="S306" i="1"/>
  <c r="AB305" i="1"/>
  <c r="AA305" i="1"/>
  <c r="Z305" i="1"/>
  <c r="Y305" i="1"/>
  <c r="X305" i="1"/>
  <c r="W305" i="1"/>
  <c r="V305" i="1"/>
  <c r="U305" i="1"/>
  <c r="T305" i="1"/>
  <c r="S305" i="1"/>
  <c r="AB304" i="1"/>
  <c r="AA304" i="1"/>
  <c r="Z304" i="1"/>
  <c r="Y304" i="1"/>
  <c r="X304" i="1"/>
  <c r="W304" i="1"/>
  <c r="V304" i="1"/>
  <c r="U304" i="1"/>
  <c r="T304" i="1"/>
  <c r="S304" i="1"/>
  <c r="AB303" i="1"/>
  <c r="AA303" i="1"/>
  <c r="Z303" i="1"/>
  <c r="Y303" i="1"/>
  <c r="X303" i="1"/>
  <c r="W303" i="1"/>
  <c r="V303" i="1"/>
  <c r="U303" i="1"/>
  <c r="T303" i="1"/>
  <c r="S303" i="1"/>
  <c r="AB302" i="1"/>
  <c r="AA302" i="1"/>
  <c r="Z302" i="1"/>
  <c r="Y302" i="1"/>
  <c r="X302" i="1"/>
  <c r="W302" i="1"/>
  <c r="V302" i="1"/>
  <c r="U302" i="1"/>
  <c r="T302" i="1"/>
  <c r="S302" i="1"/>
  <c r="AB301" i="1"/>
  <c r="AA301" i="1"/>
  <c r="Z301" i="1"/>
  <c r="Y301" i="1"/>
  <c r="X301" i="1"/>
  <c r="W301" i="1"/>
  <c r="V301" i="1"/>
  <c r="U301" i="1"/>
  <c r="T301" i="1"/>
  <c r="S301" i="1"/>
  <c r="AB300" i="1"/>
  <c r="AA300" i="1"/>
  <c r="Z300" i="1"/>
  <c r="Y300" i="1"/>
  <c r="X300" i="1"/>
  <c r="W300" i="1"/>
  <c r="V300" i="1"/>
  <c r="U300" i="1"/>
  <c r="T300" i="1"/>
  <c r="S300" i="1"/>
  <c r="AI299" i="1"/>
  <c r="AB299" i="1"/>
  <c r="AA299" i="1"/>
  <c r="Z299" i="1"/>
  <c r="Y299" i="1"/>
  <c r="X299" i="1"/>
  <c r="W299" i="1"/>
  <c r="V299" i="1"/>
  <c r="U299" i="1"/>
  <c r="T299" i="1"/>
  <c r="AC299" i="1" s="1"/>
  <c r="S299" i="1"/>
  <c r="AB298" i="1"/>
  <c r="AA298" i="1"/>
  <c r="Z298" i="1"/>
  <c r="Y298" i="1"/>
  <c r="X298" i="1"/>
  <c r="W298" i="1"/>
  <c r="V298" i="1"/>
  <c r="U298" i="1"/>
  <c r="T298" i="1"/>
  <c r="S298" i="1"/>
  <c r="AB297" i="1"/>
  <c r="AA297" i="1"/>
  <c r="Z297" i="1"/>
  <c r="Y297" i="1"/>
  <c r="X297" i="1"/>
  <c r="W297" i="1"/>
  <c r="V297" i="1"/>
  <c r="U297" i="1"/>
  <c r="T297" i="1"/>
  <c r="S297" i="1"/>
  <c r="AB296" i="1"/>
  <c r="AA296" i="1"/>
  <c r="Z296" i="1"/>
  <c r="Y296" i="1"/>
  <c r="X296" i="1"/>
  <c r="W296" i="1"/>
  <c r="V296" i="1"/>
  <c r="AE296" i="1" s="1"/>
  <c r="U296" i="1"/>
  <c r="T296" i="1"/>
  <c r="S296" i="1"/>
  <c r="AB295" i="1"/>
  <c r="AA295" i="1"/>
  <c r="Z295" i="1"/>
  <c r="Y295" i="1"/>
  <c r="X295" i="1"/>
  <c r="W295" i="1"/>
  <c r="V295" i="1"/>
  <c r="U295" i="1"/>
  <c r="T295" i="1"/>
  <c r="S295" i="1"/>
  <c r="AB294" i="1"/>
  <c r="AA294" i="1"/>
  <c r="Z294" i="1"/>
  <c r="Y294" i="1"/>
  <c r="X294" i="1"/>
  <c r="W294" i="1"/>
  <c r="V294" i="1"/>
  <c r="U294" i="1"/>
  <c r="T294" i="1"/>
  <c r="S294" i="1"/>
  <c r="AB293" i="1"/>
  <c r="AA293" i="1"/>
  <c r="Z293" i="1"/>
  <c r="Y293" i="1"/>
  <c r="X293" i="1"/>
  <c r="W293" i="1"/>
  <c r="V293" i="1"/>
  <c r="U293" i="1"/>
  <c r="T293" i="1"/>
  <c r="S293" i="1"/>
  <c r="AK293" i="1" s="1"/>
  <c r="AB292" i="1"/>
  <c r="AA292" i="1"/>
  <c r="Z292" i="1"/>
  <c r="Y292" i="1"/>
  <c r="X292" i="1"/>
  <c r="W292" i="1"/>
  <c r="AF292" i="1" s="1"/>
  <c r="V292" i="1"/>
  <c r="U292" i="1"/>
  <c r="T292" i="1"/>
  <c r="S292" i="1"/>
  <c r="AI292" i="1" s="1"/>
  <c r="AB291" i="1"/>
  <c r="AA291" i="1"/>
  <c r="Z291" i="1"/>
  <c r="Y291" i="1"/>
  <c r="X291" i="1"/>
  <c r="W291" i="1"/>
  <c r="V291" i="1"/>
  <c r="U291" i="1"/>
  <c r="AD291" i="1" s="1"/>
  <c r="T291" i="1"/>
  <c r="S291" i="1"/>
  <c r="AK291" i="1" s="1"/>
  <c r="AB290" i="1"/>
  <c r="AA290" i="1"/>
  <c r="Z290" i="1"/>
  <c r="Y290" i="1"/>
  <c r="X290" i="1"/>
  <c r="W290" i="1"/>
  <c r="V290" i="1"/>
  <c r="U290" i="1"/>
  <c r="T290" i="1"/>
  <c r="S290" i="1"/>
  <c r="AC290" i="1" s="1"/>
  <c r="AB289" i="1"/>
  <c r="AA289" i="1"/>
  <c r="Z289" i="1"/>
  <c r="Y289" i="1"/>
  <c r="X289" i="1"/>
  <c r="W289" i="1"/>
  <c r="V289" i="1"/>
  <c r="U289" i="1"/>
  <c r="T289" i="1"/>
  <c r="S289" i="1"/>
  <c r="AF289" i="1" s="1"/>
  <c r="AB288" i="1"/>
  <c r="AA288" i="1"/>
  <c r="Z288" i="1"/>
  <c r="Y288" i="1"/>
  <c r="X288" i="1"/>
  <c r="W288" i="1"/>
  <c r="V288" i="1"/>
  <c r="AE288" i="1" s="1"/>
  <c r="U288" i="1"/>
  <c r="T288" i="1"/>
  <c r="S288" i="1"/>
  <c r="AB287" i="1"/>
  <c r="AA287" i="1"/>
  <c r="Z287" i="1"/>
  <c r="Y287" i="1"/>
  <c r="X287" i="1"/>
  <c r="W287" i="1"/>
  <c r="V287" i="1"/>
  <c r="U287" i="1"/>
  <c r="T287" i="1"/>
  <c r="S287" i="1"/>
  <c r="AB286" i="1"/>
  <c r="AA286" i="1"/>
  <c r="Z286" i="1"/>
  <c r="AI286" i="1" s="1"/>
  <c r="Y286" i="1"/>
  <c r="X286" i="1"/>
  <c r="W286" i="1"/>
  <c r="V286" i="1"/>
  <c r="U286" i="1"/>
  <c r="AD286" i="1" s="1"/>
  <c r="T286" i="1"/>
  <c r="S286" i="1"/>
  <c r="AB285" i="1"/>
  <c r="AA285" i="1"/>
  <c r="Z285" i="1"/>
  <c r="Y285" i="1"/>
  <c r="X285" i="1"/>
  <c r="W285" i="1"/>
  <c r="V285" i="1"/>
  <c r="U285" i="1"/>
  <c r="T285" i="1"/>
  <c r="S285" i="1"/>
  <c r="AK285" i="1" s="1"/>
  <c r="AB284" i="1"/>
  <c r="AA284" i="1"/>
  <c r="Z284" i="1"/>
  <c r="Y284" i="1"/>
  <c r="X284" i="1"/>
  <c r="W284" i="1"/>
  <c r="V284" i="1"/>
  <c r="U284" i="1"/>
  <c r="T284" i="1"/>
  <c r="S284" i="1"/>
  <c r="AB283" i="1"/>
  <c r="AA283" i="1"/>
  <c r="Z283" i="1"/>
  <c r="Y283" i="1"/>
  <c r="AH283" i="1" s="1"/>
  <c r="X283" i="1"/>
  <c r="W283" i="1"/>
  <c r="V283" i="1"/>
  <c r="U283" i="1"/>
  <c r="T283" i="1"/>
  <c r="AC283" i="1" s="1"/>
  <c r="S283" i="1"/>
  <c r="AK283" i="1" s="1"/>
  <c r="AB282" i="1"/>
  <c r="AA282" i="1"/>
  <c r="Z282" i="1"/>
  <c r="Y282" i="1"/>
  <c r="X282" i="1"/>
  <c r="W282" i="1"/>
  <c r="V282" i="1"/>
  <c r="U282" i="1"/>
  <c r="T282" i="1"/>
  <c r="S282" i="1"/>
  <c r="AJ282" i="1" s="1"/>
  <c r="AB281" i="1"/>
  <c r="AA281" i="1"/>
  <c r="Z281" i="1"/>
  <c r="Y281" i="1"/>
  <c r="X281" i="1"/>
  <c r="W281" i="1"/>
  <c r="V281" i="1"/>
  <c r="U281" i="1"/>
  <c r="T281" i="1"/>
  <c r="S281" i="1"/>
  <c r="AF281" i="1" s="1"/>
  <c r="AB280" i="1"/>
  <c r="AA280" i="1"/>
  <c r="Z280" i="1"/>
  <c r="Y280" i="1"/>
  <c r="X280" i="1"/>
  <c r="W280" i="1"/>
  <c r="V280" i="1"/>
  <c r="U280" i="1"/>
  <c r="T280" i="1"/>
  <c r="AC280" i="1" s="1"/>
  <c r="S280" i="1"/>
  <c r="AB279" i="1"/>
  <c r="AA279" i="1"/>
  <c r="Z279" i="1"/>
  <c r="Y279" i="1"/>
  <c r="X279" i="1"/>
  <c r="W279" i="1"/>
  <c r="V279" i="1"/>
  <c r="U279" i="1"/>
  <c r="T279" i="1"/>
  <c r="S279" i="1"/>
  <c r="AB278" i="1"/>
  <c r="AA278" i="1"/>
  <c r="Z278" i="1"/>
  <c r="Y278" i="1"/>
  <c r="X278" i="1"/>
  <c r="W278" i="1"/>
  <c r="V278" i="1"/>
  <c r="U278" i="1"/>
  <c r="T278" i="1"/>
  <c r="S278" i="1"/>
  <c r="AB277" i="1"/>
  <c r="AA277" i="1"/>
  <c r="Z277" i="1"/>
  <c r="Y277" i="1"/>
  <c r="X277" i="1"/>
  <c r="W277" i="1"/>
  <c r="V277" i="1"/>
  <c r="U277" i="1"/>
  <c r="T277" i="1"/>
  <c r="S277" i="1"/>
  <c r="AB276" i="1"/>
  <c r="AA276" i="1"/>
  <c r="Z276" i="1"/>
  <c r="Y276" i="1"/>
  <c r="X276" i="1"/>
  <c r="W276" i="1"/>
  <c r="V276" i="1"/>
  <c r="U276" i="1"/>
  <c r="T276" i="1"/>
  <c r="S276" i="1"/>
  <c r="AG275" i="1"/>
  <c r="AB275" i="1"/>
  <c r="AA275" i="1"/>
  <c r="Z275" i="1"/>
  <c r="Y275" i="1"/>
  <c r="X275" i="1"/>
  <c r="W275" i="1"/>
  <c r="V275" i="1"/>
  <c r="U275" i="1"/>
  <c r="T275" i="1"/>
  <c r="S275" i="1"/>
  <c r="AK275" i="1" s="1"/>
  <c r="AB274" i="1"/>
  <c r="AA274" i="1"/>
  <c r="Z274" i="1"/>
  <c r="Y274" i="1"/>
  <c r="X274" i="1"/>
  <c r="W274" i="1"/>
  <c r="V274" i="1"/>
  <c r="U274" i="1"/>
  <c r="T274" i="1"/>
  <c r="S274" i="1"/>
  <c r="AJ274" i="1" s="1"/>
  <c r="AB273" i="1"/>
  <c r="AA273" i="1"/>
  <c r="Z273" i="1"/>
  <c r="Y273" i="1"/>
  <c r="X273" i="1"/>
  <c r="W273" i="1"/>
  <c r="V273" i="1"/>
  <c r="U273" i="1"/>
  <c r="T273" i="1"/>
  <c r="S273" i="1"/>
  <c r="AB272" i="1"/>
  <c r="AA272" i="1"/>
  <c r="Z272" i="1"/>
  <c r="Y272" i="1"/>
  <c r="X272" i="1"/>
  <c r="W272" i="1"/>
  <c r="V272" i="1"/>
  <c r="U272" i="1"/>
  <c r="T272" i="1"/>
  <c r="S272" i="1"/>
  <c r="AI272" i="1" s="1"/>
  <c r="AB271" i="1"/>
  <c r="AA271" i="1"/>
  <c r="Z271" i="1"/>
  <c r="Y271" i="1"/>
  <c r="X271" i="1"/>
  <c r="W271" i="1"/>
  <c r="V271" i="1"/>
  <c r="U271" i="1"/>
  <c r="T271" i="1"/>
  <c r="S271" i="1"/>
  <c r="AB270" i="1"/>
  <c r="AA270" i="1"/>
  <c r="Z270" i="1"/>
  <c r="Y270" i="1"/>
  <c r="X270" i="1"/>
  <c r="W270" i="1"/>
  <c r="V270" i="1"/>
  <c r="U270" i="1"/>
  <c r="T270" i="1"/>
  <c r="S270" i="1"/>
  <c r="AB269" i="1"/>
  <c r="AA269" i="1"/>
  <c r="Z269" i="1"/>
  <c r="Y269" i="1"/>
  <c r="X269" i="1"/>
  <c r="W269" i="1"/>
  <c r="V269" i="1"/>
  <c r="AE269" i="1" s="1"/>
  <c r="U269" i="1"/>
  <c r="T269" i="1"/>
  <c r="S269" i="1"/>
  <c r="AB268" i="1"/>
  <c r="AA268" i="1"/>
  <c r="Z268" i="1"/>
  <c r="AI268" i="1" s="1"/>
  <c r="Y268" i="1"/>
  <c r="X268" i="1"/>
  <c r="W268" i="1"/>
  <c r="AF268" i="1" s="1"/>
  <c r="V268" i="1"/>
  <c r="U268" i="1"/>
  <c r="T268" i="1"/>
  <c r="S268" i="1"/>
  <c r="AB267" i="1"/>
  <c r="AA267" i="1"/>
  <c r="Z267" i="1"/>
  <c r="Y267" i="1"/>
  <c r="X267" i="1"/>
  <c r="W267" i="1"/>
  <c r="V267" i="1"/>
  <c r="U267" i="1"/>
  <c r="T267" i="1"/>
  <c r="S267" i="1"/>
  <c r="AB266" i="1"/>
  <c r="AA266" i="1"/>
  <c r="Z266" i="1"/>
  <c r="Y266" i="1"/>
  <c r="X266" i="1"/>
  <c r="W266" i="1"/>
  <c r="V266" i="1"/>
  <c r="U266" i="1"/>
  <c r="T266" i="1"/>
  <c r="AC266" i="1" s="1"/>
  <c r="S266" i="1"/>
  <c r="AB265" i="1"/>
  <c r="AA265" i="1"/>
  <c r="Z265" i="1"/>
  <c r="Y265" i="1"/>
  <c r="X265" i="1"/>
  <c r="W265" i="1"/>
  <c r="V265" i="1"/>
  <c r="U265" i="1"/>
  <c r="T265" i="1"/>
  <c r="S265" i="1"/>
  <c r="AB264" i="1"/>
  <c r="AA264" i="1"/>
  <c r="Z264" i="1"/>
  <c r="Y264" i="1"/>
  <c r="X264" i="1"/>
  <c r="W264" i="1"/>
  <c r="V264" i="1"/>
  <c r="U264" i="1"/>
  <c r="T264" i="1"/>
  <c r="S264" i="1"/>
  <c r="AB263" i="1"/>
  <c r="AA263" i="1"/>
  <c r="Z263" i="1"/>
  <c r="Y263" i="1"/>
  <c r="X263" i="1"/>
  <c r="W263" i="1"/>
  <c r="V263" i="1"/>
  <c r="U263" i="1"/>
  <c r="T263" i="1"/>
  <c r="S263" i="1"/>
  <c r="AB262" i="1"/>
  <c r="AA262" i="1"/>
  <c r="Z262" i="1"/>
  <c r="Y262" i="1"/>
  <c r="X262" i="1"/>
  <c r="W262" i="1"/>
  <c r="V262" i="1"/>
  <c r="U262" i="1"/>
  <c r="T262" i="1"/>
  <c r="S262" i="1"/>
  <c r="AB261" i="1"/>
  <c r="AA261" i="1"/>
  <c r="Z261" i="1"/>
  <c r="Y261" i="1"/>
  <c r="X261" i="1"/>
  <c r="W261" i="1"/>
  <c r="V261" i="1"/>
  <c r="U261" i="1"/>
  <c r="T261" i="1"/>
  <c r="S261" i="1"/>
  <c r="AK261" i="1" s="1"/>
  <c r="AB260" i="1"/>
  <c r="AA260" i="1"/>
  <c r="Z260" i="1"/>
  <c r="Y260" i="1"/>
  <c r="X260" i="1"/>
  <c r="W260" i="1"/>
  <c r="V260" i="1"/>
  <c r="U260" i="1"/>
  <c r="T260" i="1"/>
  <c r="S260" i="1"/>
  <c r="AI260" i="1" s="1"/>
  <c r="AB259" i="1"/>
  <c r="AA259" i="1"/>
  <c r="Z259" i="1"/>
  <c r="Y259" i="1"/>
  <c r="X259" i="1"/>
  <c r="W259" i="1"/>
  <c r="V259" i="1"/>
  <c r="U259" i="1"/>
  <c r="T259" i="1"/>
  <c r="S259" i="1"/>
  <c r="AI259" i="1" s="1"/>
  <c r="AB258" i="1"/>
  <c r="AA258" i="1"/>
  <c r="Z258" i="1"/>
  <c r="Y258" i="1"/>
  <c r="X258" i="1"/>
  <c r="W258" i="1"/>
  <c r="V258" i="1"/>
  <c r="U258" i="1"/>
  <c r="T258" i="1"/>
  <c r="S258" i="1"/>
  <c r="AH258" i="1" s="1"/>
  <c r="AB257" i="1"/>
  <c r="AA257" i="1"/>
  <c r="Z257" i="1"/>
  <c r="Y257" i="1"/>
  <c r="X257" i="1"/>
  <c r="W257" i="1"/>
  <c r="V257" i="1"/>
  <c r="U257" i="1"/>
  <c r="T257" i="1"/>
  <c r="S257" i="1"/>
  <c r="AB256" i="1"/>
  <c r="AA256" i="1"/>
  <c r="Z256" i="1"/>
  <c r="Y256" i="1"/>
  <c r="X256" i="1"/>
  <c r="W256" i="1"/>
  <c r="V256" i="1"/>
  <c r="U256" i="1"/>
  <c r="T256" i="1"/>
  <c r="S256" i="1"/>
  <c r="AB255" i="1"/>
  <c r="AA255" i="1"/>
  <c r="Z255" i="1"/>
  <c r="Y255" i="1"/>
  <c r="X255" i="1"/>
  <c r="W255" i="1"/>
  <c r="V255" i="1"/>
  <c r="U255" i="1"/>
  <c r="T255" i="1"/>
  <c r="S255" i="1"/>
  <c r="AB254" i="1"/>
  <c r="AA254" i="1"/>
  <c r="Z254" i="1"/>
  <c r="Y254" i="1"/>
  <c r="X254" i="1"/>
  <c r="W254" i="1"/>
  <c r="V254" i="1"/>
  <c r="AE254" i="1" s="1"/>
  <c r="U254" i="1"/>
  <c r="AD254" i="1" s="1"/>
  <c r="T254" i="1"/>
  <c r="S254" i="1"/>
  <c r="AB253" i="1"/>
  <c r="AA253" i="1"/>
  <c r="Z253" i="1"/>
  <c r="AI253" i="1" s="1"/>
  <c r="Y253" i="1"/>
  <c r="AH253" i="1" s="1"/>
  <c r="X253" i="1"/>
  <c r="W253" i="1"/>
  <c r="V253" i="1"/>
  <c r="U253" i="1"/>
  <c r="AD253" i="1" s="1"/>
  <c r="T253" i="1"/>
  <c r="S253" i="1"/>
  <c r="AG253" i="1" s="1"/>
  <c r="AB252" i="1"/>
  <c r="AA252" i="1"/>
  <c r="Z252" i="1"/>
  <c r="Y252" i="1"/>
  <c r="X252" i="1"/>
  <c r="W252" i="1"/>
  <c r="V252" i="1"/>
  <c r="U252" i="1"/>
  <c r="T252" i="1"/>
  <c r="S252" i="1"/>
  <c r="AG252" i="1" s="1"/>
  <c r="AB251" i="1"/>
  <c r="AA251" i="1"/>
  <c r="Z251" i="1"/>
  <c r="Y251" i="1"/>
  <c r="X251" i="1"/>
  <c r="W251" i="1"/>
  <c r="V251" i="1"/>
  <c r="U251" i="1"/>
  <c r="T251" i="1"/>
  <c r="S251" i="1"/>
  <c r="AB250" i="1"/>
  <c r="AA250" i="1"/>
  <c r="Z250" i="1"/>
  <c r="Y250" i="1"/>
  <c r="X250" i="1"/>
  <c r="W250" i="1"/>
  <c r="V250" i="1"/>
  <c r="U250" i="1"/>
  <c r="T250" i="1"/>
  <c r="AC250" i="1" s="1"/>
  <c r="S250" i="1"/>
  <c r="AB249" i="1"/>
  <c r="AA249" i="1"/>
  <c r="Z249" i="1"/>
  <c r="Y249" i="1"/>
  <c r="X249" i="1"/>
  <c r="W249" i="1"/>
  <c r="V249" i="1"/>
  <c r="U249" i="1"/>
  <c r="T249" i="1"/>
  <c r="S249" i="1"/>
  <c r="AB248" i="1"/>
  <c r="AJ248" i="1" s="1"/>
  <c r="AA248" i="1"/>
  <c r="Z248" i="1"/>
  <c r="Y248" i="1"/>
  <c r="X248" i="1"/>
  <c r="W248" i="1"/>
  <c r="V248" i="1"/>
  <c r="AE248" i="1" s="1"/>
  <c r="U248" i="1"/>
  <c r="T248" i="1"/>
  <c r="S248" i="1"/>
  <c r="AB247" i="1"/>
  <c r="AA247" i="1"/>
  <c r="Z247" i="1"/>
  <c r="Y247" i="1"/>
  <c r="X247" i="1"/>
  <c r="W247" i="1"/>
  <c r="V247" i="1"/>
  <c r="U247" i="1"/>
  <c r="T247" i="1"/>
  <c r="S247" i="1"/>
  <c r="AB246" i="1"/>
  <c r="AA246" i="1"/>
  <c r="Z246" i="1"/>
  <c r="Y246" i="1"/>
  <c r="X246" i="1"/>
  <c r="W246" i="1"/>
  <c r="V246" i="1"/>
  <c r="U246" i="1"/>
  <c r="T246" i="1"/>
  <c r="S246" i="1"/>
  <c r="AB245" i="1"/>
  <c r="AA245" i="1"/>
  <c r="Z245" i="1"/>
  <c r="Y245" i="1"/>
  <c r="X245" i="1"/>
  <c r="W245" i="1"/>
  <c r="V245" i="1"/>
  <c r="U245" i="1"/>
  <c r="T245" i="1"/>
  <c r="S245" i="1"/>
  <c r="AB244" i="1"/>
  <c r="AA244" i="1"/>
  <c r="Z244" i="1"/>
  <c r="Y244" i="1"/>
  <c r="X244" i="1"/>
  <c r="AG244" i="1" s="1"/>
  <c r="W244" i="1"/>
  <c r="AF244" i="1" s="1"/>
  <c r="V244" i="1"/>
  <c r="U244" i="1"/>
  <c r="T244" i="1"/>
  <c r="S244" i="1"/>
  <c r="AB243" i="1"/>
  <c r="AA243" i="1"/>
  <c r="Z243" i="1"/>
  <c r="Y243" i="1"/>
  <c r="X243" i="1"/>
  <c r="W243" i="1"/>
  <c r="V243" i="1"/>
  <c r="U243" i="1"/>
  <c r="T243" i="1"/>
  <c r="AC243" i="1" s="1"/>
  <c r="S243" i="1"/>
  <c r="AB242" i="1"/>
  <c r="AA242" i="1"/>
  <c r="Z242" i="1"/>
  <c r="Y242" i="1"/>
  <c r="X242" i="1"/>
  <c r="W242" i="1"/>
  <c r="V242" i="1"/>
  <c r="U242" i="1"/>
  <c r="T242" i="1"/>
  <c r="S242" i="1"/>
  <c r="AB241" i="1"/>
  <c r="AA241" i="1"/>
  <c r="Z241" i="1"/>
  <c r="Y241" i="1"/>
  <c r="X241" i="1"/>
  <c r="W241" i="1"/>
  <c r="V241" i="1"/>
  <c r="U241" i="1"/>
  <c r="T241" i="1"/>
  <c r="S241" i="1"/>
  <c r="AB240" i="1"/>
  <c r="AA240" i="1"/>
  <c r="Z240" i="1"/>
  <c r="Y240" i="1"/>
  <c r="X240" i="1"/>
  <c r="W240" i="1"/>
  <c r="V240" i="1"/>
  <c r="U240" i="1"/>
  <c r="T240" i="1"/>
  <c r="S240" i="1"/>
  <c r="AB239" i="1"/>
  <c r="AA239" i="1"/>
  <c r="Z239" i="1"/>
  <c r="Y239" i="1"/>
  <c r="X239" i="1"/>
  <c r="W239" i="1"/>
  <c r="V239" i="1"/>
  <c r="U239" i="1"/>
  <c r="T239" i="1"/>
  <c r="S239" i="1"/>
  <c r="AB238" i="1"/>
  <c r="AA238" i="1"/>
  <c r="Z238" i="1"/>
  <c r="Y238" i="1"/>
  <c r="X238" i="1"/>
  <c r="W238" i="1"/>
  <c r="V238" i="1"/>
  <c r="U238" i="1"/>
  <c r="T238" i="1"/>
  <c r="S238" i="1"/>
  <c r="AB237" i="1"/>
  <c r="AA237" i="1"/>
  <c r="Z237" i="1"/>
  <c r="Y237" i="1"/>
  <c r="X237" i="1"/>
  <c r="W237" i="1"/>
  <c r="V237" i="1"/>
  <c r="U237" i="1"/>
  <c r="T237" i="1"/>
  <c r="S237" i="1"/>
  <c r="AG237" i="1" s="1"/>
  <c r="AB236" i="1"/>
  <c r="AA236" i="1"/>
  <c r="Z236" i="1"/>
  <c r="Y236" i="1"/>
  <c r="X236" i="1"/>
  <c r="W236" i="1"/>
  <c r="V236" i="1"/>
  <c r="U236" i="1"/>
  <c r="AD236" i="1" s="1"/>
  <c r="T236" i="1"/>
  <c r="S236" i="1"/>
  <c r="AB235" i="1"/>
  <c r="AA235" i="1"/>
  <c r="Z235" i="1"/>
  <c r="Y235" i="1"/>
  <c r="X235" i="1"/>
  <c r="W235" i="1"/>
  <c r="V235" i="1"/>
  <c r="U235" i="1"/>
  <c r="T235" i="1"/>
  <c r="S235" i="1"/>
  <c r="AB234" i="1"/>
  <c r="AA234" i="1"/>
  <c r="Z234" i="1"/>
  <c r="Y234" i="1"/>
  <c r="X234" i="1"/>
  <c r="W234" i="1"/>
  <c r="V234" i="1"/>
  <c r="U234" i="1"/>
  <c r="T234" i="1"/>
  <c r="S234" i="1"/>
  <c r="AB233" i="1"/>
  <c r="AA233" i="1"/>
  <c r="Z233" i="1"/>
  <c r="Y233" i="1"/>
  <c r="X233" i="1"/>
  <c r="W233" i="1"/>
  <c r="V233" i="1"/>
  <c r="U233" i="1"/>
  <c r="T233" i="1"/>
  <c r="S233" i="1"/>
  <c r="AB232" i="1"/>
  <c r="AA232" i="1"/>
  <c r="Z232" i="1"/>
  <c r="Y232" i="1"/>
  <c r="X232" i="1"/>
  <c r="W232" i="1"/>
  <c r="V232" i="1"/>
  <c r="U232" i="1"/>
  <c r="T232" i="1"/>
  <c r="S232" i="1"/>
  <c r="AB231" i="1"/>
  <c r="AA231" i="1"/>
  <c r="Z231" i="1"/>
  <c r="Y231" i="1"/>
  <c r="X231" i="1"/>
  <c r="W231" i="1"/>
  <c r="V231" i="1"/>
  <c r="U231" i="1"/>
  <c r="T231" i="1"/>
  <c r="S231" i="1"/>
  <c r="AB230" i="1"/>
  <c r="AA230" i="1"/>
  <c r="Z230" i="1"/>
  <c r="Y230" i="1"/>
  <c r="X230" i="1"/>
  <c r="W230" i="1"/>
  <c r="V230" i="1"/>
  <c r="U230" i="1"/>
  <c r="T230" i="1"/>
  <c r="S230" i="1"/>
  <c r="AE230" i="1" s="1"/>
  <c r="AB229" i="1"/>
  <c r="AA229" i="1"/>
  <c r="Z229" i="1"/>
  <c r="Y229" i="1"/>
  <c r="X229" i="1"/>
  <c r="W229" i="1"/>
  <c r="V229" i="1"/>
  <c r="U229" i="1"/>
  <c r="T229" i="1"/>
  <c r="S229" i="1"/>
  <c r="AK229" i="1" s="1"/>
  <c r="AB228" i="1"/>
  <c r="AA228" i="1"/>
  <c r="Z228" i="1"/>
  <c r="Y228" i="1"/>
  <c r="X228" i="1"/>
  <c r="W228" i="1"/>
  <c r="V228" i="1"/>
  <c r="U228" i="1"/>
  <c r="T228" i="1"/>
  <c r="S228" i="1"/>
  <c r="AB227" i="1"/>
  <c r="AA227" i="1"/>
  <c r="Z227" i="1"/>
  <c r="Y227" i="1"/>
  <c r="X227" i="1"/>
  <c r="W227" i="1"/>
  <c r="V227" i="1"/>
  <c r="U227" i="1"/>
  <c r="T227" i="1"/>
  <c r="S227" i="1"/>
  <c r="AJ226" i="1"/>
  <c r="AB226" i="1"/>
  <c r="AA226" i="1"/>
  <c r="Z226" i="1"/>
  <c r="Y226" i="1"/>
  <c r="AH226" i="1" s="1"/>
  <c r="X226" i="1"/>
  <c r="W226" i="1"/>
  <c r="V226" i="1"/>
  <c r="U226" i="1"/>
  <c r="T226" i="1"/>
  <c r="S226" i="1"/>
  <c r="AB225" i="1"/>
  <c r="AA225" i="1"/>
  <c r="Z225" i="1"/>
  <c r="Y225" i="1"/>
  <c r="X225" i="1"/>
  <c r="W225" i="1"/>
  <c r="V225" i="1"/>
  <c r="U225" i="1"/>
  <c r="T225" i="1"/>
  <c r="S225" i="1"/>
  <c r="AB224" i="1"/>
  <c r="AA224" i="1"/>
  <c r="Z224" i="1"/>
  <c r="Y224" i="1"/>
  <c r="X224" i="1"/>
  <c r="W224" i="1"/>
  <c r="V224" i="1"/>
  <c r="U224" i="1"/>
  <c r="T224" i="1"/>
  <c r="S224" i="1"/>
  <c r="AB223" i="1"/>
  <c r="AA223" i="1"/>
  <c r="Z223" i="1"/>
  <c r="Y223" i="1"/>
  <c r="X223" i="1"/>
  <c r="W223" i="1"/>
  <c r="V223" i="1"/>
  <c r="U223" i="1"/>
  <c r="T223" i="1"/>
  <c r="S223" i="1"/>
  <c r="AB222" i="1"/>
  <c r="AA222" i="1"/>
  <c r="Z222" i="1"/>
  <c r="Y222" i="1"/>
  <c r="X222" i="1"/>
  <c r="W222" i="1"/>
  <c r="V222" i="1"/>
  <c r="U222" i="1"/>
  <c r="T222" i="1"/>
  <c r="S222" i="1"/>
  <c r="AG221" i="1"/>
  <c r="AB221" i="1"/>
  <c r="AA221" i="1"/>
  <c r="Z221" i="1"/>
  <c r="Y221" i="1"/>
  <c r="X221" i="1"/>
  <c r="W221" i="1"/>
  <c r="V221" i="1"/>
  <c r="U221" i="1"/>
  <c r="AD221" i="1" s="1"/>
  <c r="T221" i="1"/>
  <c r="S221" i="1"/>
  <c r="AK221" i="1" s="1"/>
  <c r="AB220" i="1"/>
  <c r="AA220" i="1"/>
  <c r="Z220" i="1"/>
  <c r="Y220" i="1"/>
  <c r="X220" i="1"/>
  <c r="W220" i="1"/>
  <c r="V220" i="1"/>
  <c r="U220" i="1"/>
  <c r="T220" i="1"/>
  <c r="S220" i="1"/>
  <c r="AI220" i="1" s="1"/>
  <c r="AB219" i="1"/>
  <c r="AJ219" i="1" s="1"/>
  <c r="AA219" i="1"/>
  <c r="Z219" i="1"/>
  <c r="Y219" i="1"/>
  <c r="X219" i="1"/>
  <c r="AG219" i="1" s="1"/>
  <c r="W219" i="1"/>
  <c r="V219" i="1"/>
  <c r="U219" i="1"/>
  <c r="AD219" i="1" s="1"/>
  <c r="T219" i="1"/>
  <c r="AC219" i="1" s="1"/>
  <c r="S219" i="1"/>
  <c r="AH218" i="1"/>
  <c r="AB218" i="1"/>
  <c r="AA218" i="1"/>
  <c r="Z218" i="1"/>
  <c r="Y218" i="1"/>
  <c r="X218" i="1"/>
  <c r="W218" i="1"/>
  <c r="V218" i="1"/>
  <c r="U218" i="1"/>
  <c r="T218" i="1"/>
  <c r="AC218" i="1" s="1"/>
  <c r="S218" i="1"/>
  <c r="AB217" i="1"/>
  <c r="AA217" i="1"/>
  <c r="Z217" i="1"/>
  <c r="Y217" i="1"/>
  <c r="X217" i="1"/>
  <c r="W217" i="1"/>
  <c r="V217" i="1"/>
  <c r="U217" i="1"/>
  <c r="T217" i="1"/>
  <c r="S217" i="1"/>
  <c r="AJ216" i="1"/>
  <c r="AB216" i="1"/>
  <c r="AA216" i="1"/>
  <c r="Z216" i="1"/>
  <c r="Y216" i="1"/>
  <c r="X216" i="1"/>
  <c r="W216" i="1"/>
  <c r="V216" i="1"/>
  <c r="U216" i="1"/>
  <c r="T216" i="1"/>
  <c r="S216" i="1"/>
  <c r="AB215" i="1"/>
  <c r="AA215" i="1"/>
  <c r="Z215" i="1"/>
  <c r="Y215" i="1"/>
  <c r="X215" i="1"/>
  <c r="W215" i="1"/>
  <c r="V215" i="1"/>
  <c r="U215" i="1"/>
  <c r="T215" i="1"/>
  <c r="S215" i="1"/>
  <c r="AB214" i="1"/>
  <c r="AA214" i="1"/>
  <c r="Z214" i="1"/>
  <c r="Y214" i="1"/>
  <c r="X214" i="1"/>
  <c r="W214" i="1"/>
  <c r="V214" i="1"/>
  <c r="U214" i="1"/>
  <c r="T214" i="1"/>
  <c r="S214" i="1"/>
  <c r="AB213" i="1"/>
  <c r="AA213" i="1"/>
  <c r="Z213" i="1"/>
  <c r="Y213" i="1"/>
  <c r="AH213" i="1" s="1"/>
  <c r="X213" i="1"/>
  <c r="AG213" i="1" s="1"/>
  <c r="W213" i="1"/>
  <c r="V213" i="1"/>
  <c r="U213" i="1"/>
  <c r="AD213" i="1" s="1"/>
  <c r="T213" i="1"/>
  <c r="S213" i="1"/>
  <c r="AK213" i="1" s="1"/>
  <c r="AB212" i="1"/>
  <c r="AA212" i="1"/>
  <c r="Z212" i="1"/>
  <c r="Y212" i="1"/>
  <c r="X212" i="1"/>
  <c r="W212" i="1"/>
  <c r="V212" i="1"/>
  <c r="U212" i="1"/>
  <c r="T212" i="1"/>
  <c r="S212" i="1"/>
  <c r="AG211" i="1"/>
  <c r="AB211" i="1"/>
  <c r="AA211" i="1"/>
  <c r="Z211" i="1"/>
  <c r="Y211" i="1"/>
  <c r="X211" i="1"/>
  <c r="W211" i="1"/>
  <c r="V211" i="1"/>
  <c r="U211" i="1"/>
  <c r="AD211" i="1" s="1"/>
  <c r="T211" i="1"/>
  <c r="S211" i="1"/>
  <c r="AB210" i="1"/>
  <c r="AA210" i="1"/>
  <c r="Z210" i="1"/>
  <c r="Y210" i="1"/>
  <c r="X210" i="1"/>
  <c r="W210" i="1"/>
  <c r="V210" i="1"/>
  <c r="U210" i="1"/>
  <c r="T210" i="1"/>
  <c r="S210" i="1"/>
  <c r="AJ210" i="1" s="1"/>
  <c r="AB209" i="1"/>
  <c r="AA209" i="1"/>
  <c r="Z209" i="1"/>
  <c r="Y209" i="1"/>
  <c r="X209" i="1"/>
  <c r="W209" i="1"/>
  <c r="V209" i="1"/>
  <c r="U209" i="1"/>
  <c r="T209" i="1"/>
  <c r="S209" i="1"/>
  <c r="AB208" i="1"/>
  <c r="AA208" i="1"/>
  <c r="Z208" i="1"/>
  <c r="Y208" i="1"/>
  <c r="X208" i="1"/>
  <c r="W208" i="1"/>
  <c r="V208" i="1"/>
  <c r="U208" i="1"/>
  <c r="T208" i="1"/>
  <c r="S208" i="1"/>
  <c r="AI208" i="1" s="1"/>
  <c r="AB207" i="1"/>
  <c r="AA207" i="1"/>
  <c r="Z207" i="1"/>
  <c r="Y207" i="1"/>
  <c r="X207" i="1"/>
  <c r="W207" i="1"/>
  <c r="V207" i="1"/>
  <c r="U207" i="1"/>
  <c r="T207" i="1"/>
  <c r="S207" i="1"/>
  <c r="AB206" i="1"/>
  <c r="AA206" i="1"/>
  <c r="Z206" i="1"/>
  <c r="Y206" i="1"/>
  <c r="X206" i="1"/>
  <c r="W206" i="1"/>
  <c r="V206" i="1"/>
  <c r="U206" i="1"/>
  <c r="T206" i="1"/>
  <c r="S206" i="1"/>
  <c r="AG206" i="1" s="1"/>
  <c r="AB205" i="1"/>
  <c r="AA205" i="1"/>
  <c r="Z205" i="1"/>
  <c r="Y205" i="1"/>
  <c r="AH205" i="1" s="1"/>
  <c r="X205" i="1"/>
  <c r="W205" i="1"/>
  <c r="V205" i="1"/>
  <c r="U205" i="1"/>
  <c r="AD205" i="1" s="1"/>
  <c r="T205" i="1"/>
  <c r="S205" i="1"/>
  <c r="AH204" i="1"/>
  <c r="AB204" i="1"/>
  <c r="AA204" i="1"/>
  <c r="Z204" i="1"/>
  <c r="Y204" i="1"/>
  <c r="X204" i="1"/>
  <c r="AG204" i="1" s="1"/>
  <c r="W204" i="1"/>
  <c r="AF204" i="1" s="1"/>
  <c r="V204" i="1"/>
  <c r="U204" i="1"/>
  <c r="T204" i="1"/>
  <c r="S204" i="1"/>
  <c r="AB203" i="1"/>
  <c r="AA203" i="1"/>
  <c r="Z203" i="1"/>
  <c r="Y203" i="1"/>
  <c r="X203" i="1"/>
  <c r="W203" i="1"/>
  <c r="V203" i="1"/>
  <c r="U203" i="1"/>
  <c r="T203" i="1"/>
  <c r="S203" i="1"/>
  <c r="AI203" i="1" s="1"/>
  <c r="AB202" i="1"/>
  <c r="AA202" i="1"/>
  <c r="Z202" i="1"/>
  <c r="Y202" i="1"/>
  <c r="X202" i="1"/>
  <c r="W202" i="1"/>
  <c r="V202" i="1"/>
  <c r="U202" i="1"/>
  <c r="T202" i="1"/>
  <c r="S202" i="1"/>
  <c r="AB201" i="1"/>
  <c r="AA201" i="1"/>
  <c r="Z201" i="1"/>
  <c r="Y201" i="1"/>
  <c r="X201" i="1"/>
  <c r="W201" i="1"/>
  <c r="V201" i="1"/>
  <c r="U201" i="1"/>
  <c r="T201" i="1"/>
  <c r="S201" i="1"/>
  <c r="AB200" i="1"/>
  <c r="AA200" i="1"/>
  <c r="Z200" i="1"/>
  <c r="Y200" i="1"/>
  <c r="X200" i="1"/>
  <c r="W200" i="1"/>
  <c r="V200" i="1"/>
  <c r="U200" i="1"/>
  <c r="T200" i="1"/>
  <c r="S200" i="1"/>
  <c r="AB199" i="1"/>
  <c r="AA199" i="1"/>
  <c r="Z199" i="1"/>
  <c r="Y199" i="1"/>
  <c r="X199" i="1"/>
  <c r="W199" i="1"/>
  <c r="V199" i="1"/>
  <c r="U199" i="1"/>
  <c r="T199" i="1"/>
  <c r="S199" i="1"/>
  <c r="AB198" i="1"/>
  <c r="AA198" i="1"/>
  <c r="Z198" i="1"/>
  <c r="Y198" i="1"/>
  <c r="X198" i="1"/>
  <c r="W198" i="1"/>
  <c r="V198" i="1"/>
  <c r="U198" i="1"/>
  <c r="T198" i="1"/>
  <c r="S198" i="1"/>
  <c r="AI197" i="1"/>
  <c r="AB197" i="1"/>
  <c r="AA197" i="1"/>
  <c r="Z197" i="1"/>
  <c r="Y197" i="1"/>
  <c r="X197" i="1"/>
  <c r="AG197" i="1" s="1"/>
  <c r="W197" i="1"/>
  <c r="V197" i="1"/>
  <c r="U197" i="1"/>
  <c r="AD197" i="1" s="1"/>
  <c r="T197" i="1"/>
  <c r="S197" i="1"/>
  <c r="AK197" i="1" s="1"/>
  <c r="AB196" i="1"/>
  <c r="AA196" i="1"/>
  <c r="Z196" i="1"/>
  <c r="Y196" i="1"/>
  <c r="X196" i="1"/>
  <c r="W196" i="1"/>
  <c r="V196" i="1"/>
  <c r="U196" i="1"/>
  <c r="T196" i="1"/>
  <c r="S196" i="1"/>
  <c r="AK195" i="1"/>
  <c r="AB195" i="1"/>
  <c r="AA195" i="1"/>
  <c r="Z195" i="1"/>
  <c r="Y195" i="1"/>
  <c r="X195" i="1"/>
  <c r="W195" i="1"/>
  <c r="V195" i="1"/>
  <c r="U195" i="1"/>
  <c r="T195" i="1"/>
  <c r="AC195" i="1" s="1"/>
  <c r="S195" i="1"/>
  <c r="AB194" i="1"/>
  <c r="AJ194" i="1" s="1"/>
  <c r="AA194" i="1"/>
  <c r="Z194" i="1"/>
  <c r="Y194" i="1"/>
  <c r="AH194" i="1" s="1"/>
  <c r="X194" i="1"/>
  <c r="W194" i="1"/>
  <c r="V194" i="1"/>
  <c r="U194" i="1"/>
  <c r="T194" i="1"/>
  <c r="S194" i="1"/>
  <c r="AB193" i="1"/>
  <c r="AA193" i="1"/>
  <c r="Z193" i="1"/>
  <c r="Y193" i="1"/>
  <c r="X193" i="1"/>
  <c r="W193" i="1"/>
  <c r="V193" i="1"/>
  <c r="U193" i="1"/>
  <c r="T193" i="1"/>
  <c r="S193" i="1"/>
  <c r="AB192" i="1"/>
  <c r="AA192" i="1"/>
  <c r="Z192" i="1"/>
  <c r="Y192" i="1"/>
  <c r="X192" i="1"/>
  <c r="W192" i="1"/>
  <c r="V192" i="1"/>
  <c r="U192" i="1"/>
  <c r="T192" i="1"/>
  <c r="S192" i="1"/>
  <c r="AB191" i="1"/>
  <c r="AA191" i="1"/>
  <c r="Z191" i="1"/>
  <c r="Y191" i="1"/>
  <c r="X191" i="1"/>
  <c r="W191" i="1"/>
  <c r="V191" i="1"/>
  <c r="U191" i="1"/>
  <c r="T191" i="1"/>
  <c r="S191" i="1"/>
  <c r="AI191" i="1" s="1"/>
  <c r="AB190" i="1"/>
  <c r="AA190" i="1"/>
  <c r="Z190" i="1"/>
  <c r="Y190" i="1"/>
  <c r="X190" i="1"/>
  <c r="W190" i="1"/>
  <c r="V190" i="1"/>
  <c r="U190" i="1"/>
  <c r="T190" i="1"/>
  <c r="S190" i="1"/>
  <c r="AB189" i="1"/>
  <c r="AA189" i="1"/>
  <c r="Z189" i="1"/>
  <c r="Y189" i="1"/>
  <c r="X189" i="1"/>
  <c r="W189" i="1"/>
  <c r="V189" i="1"/>
  <c r="U189" i="1"/>
  <c r="T189" i="1"/>
  <c r="S189" i="1"/>
  <c r="AB188" i="1"/>
  <c r="AA188" i="1"/>
  <c r="Z188" i="1"/>
  <c r="Y188" i="1"/>
  <c r="X188" i="1"/>
  <c r="W188" i="1"/>
  <c r="V188" i="1"/>
  <c r="U188" i="1"/>
  <c r="AD188" i="1" s="1"/>
  <c r="T188" i="1"/>
  <c r="S188" i="1"/>
  <c r="AB187" i="1"/>
  <c r="AA187" i="1"/>
  <c r="Z187" i="1"/>
  <c r="Y187" i="1"/>
  <c r="X187" i="1"/>
  <c r="W187" i="1"/>
  <c r="V187" i="1"/>
  <c r="U187" i="1"/>
  <c r="T187" i="1"/>
  <c r="S187" i="1"/>
  <c r="AB186" i="1"/>
  <c r="AA186" i="1"/>
  <c r="Z186" i="1"/>
  <c r="Y186" i="1"/>
  <c r="X186" i="1"/>
  <c r="W186" i="1"/>
  <c r="V186" i="1"/>
  <c r="U186" i="1"/>
  <c r="T186" i="1"/>
  <c r="S186" i="1"/>
  <c r="AB185" i="1"/>
  <c r="AA185" i="1"/>
  <c r="Z185" i="1"/>
  <c r="Y185" i="1"/>
  <c r="X185" i="1"/>
  <c r="W185" i="1"/>
  <c r="V185" i="1"/>
  <c r="U185" i="1"/>
  <c r="T185" i="1"/>
  <c r="S185" i="1"/>
  <c r="AB184" i="1"/>
  <c r="AA184" i="1"/>
  <c r="Z184" i="1"/>
  <c r="Y184" i="1"/>
  <c r="X184" i="1"/>
  <c r="W184" i="1"/>
  <c r="V184" i="1"/>
  <c r="U184" i="1"/>
  <c r="T184" i="1"/>
  <c r="S184" i="1"/>
  <c r="AB183" i="1"/>
  <c r="AA183" i="1"/>
  <c r="Z183" i="1"/>
  <c r="Y183" i="1"/>
  <c r="X183" i="1"/>
  <c r="W183" i="1"/>
  <c r="V183" i="1"/>
  <c r="U183" i="1"/>
  <c r="T183" i="1"/>
  <c r="S183" i="1"/>
  <c r="AH183" i="1" s="1"/>
  <c r="AB182" i="1"/>
  <c r="AA182" i="1"/>
  <c r="Z182" i="1"/>
  <c r="Y182" i="1"/>
  <c r="X182" i="1"/>
  <c r="AG182" i="1" s="1"/>
  <c r="W182" i="1"/>
  <c r="AF182" i="1" s="1"/>
  <c r="V182" i="1"/>
  <c r="U182" i="1"/>
  <c r="T182" i="1"/>
  <c r="S182" i="1"/>
  <c r="AB181" i="1"/>
  <c r="AA181" i="1"/>
  <c r="Z181" i="1"/>
  <c r="Y181" i="1"/>
  <c r="X181" i="1"/>
  <c r="W181" i="1"/>
  <c r="V181" i="1"/>
  <c r="U181" i="1"/>
  <c r="T181" i="1"/>
  <c r="S181" i="1"/>
  <c r="AB180" i="1"/>
  <c r="AA180" i="1"/>
  <c r="Z180" i="1"/>
  <c r="Y180" i="1"/>
  <c r="X180" i="1"/>
  <c r="W180" i="1"/>
  <c r="V180" i="1"/>
  <c r="U180" i="1"/>
  <c r="T180" i="1"/>
  <c r="S180" i="1"/>
  <c r="AK179" i="1"/>
  <c r="AB179" i="1"/>
  <c r="AA179" i="1"/>
  <c r="Z179" i="1"/>
  <c r="Y179" i="1"/>
  <c r="AH179" i="1" s="1"/>
  <c r="X179" i="1"/>
  <c r="AG179" i="1" s="1"/>
  <c r="W179" i="1"/>
  <c r="AF179" i="1" s="1"/>
  <c r="V179" i="1"/>
  <c r="U179" i="1"/>
  <c r="AD179" i="1" s="1"/>
  <c r="T179" i="1"/>
  <c r="S179" i="1"/>
  <c r="AB178" i="1"/>
  <c r="AA178" i="1"/>
  <c r="Z178" i="1"/>
  <c r="Y178" i="1"/>
  <c r="X178" i="1"/>
  <c r="W178" i="1"/>
  <c r="V178" i="1"/>
  <c r="U178" i="1"/>
  <c r="T178" i="1"/>
  <c r="S178" i="1"/>
  <c r="AB177" i="1"/>
  <c r="AA177" i="1"/>
  <c r="Z177" i="1"/>
  <c r="Y177" i="1"/>
  <c r="X177" i="1"/>
  <c r="W177" i="1"/>
  <c r="V177" i="1"/>
  <c r="U177" i="1"/>
  <c r="T177" i="1"/>
  <c r="S177" i="1"/>
  <c r="AE177" i="1" s="1"/>
  <c r="AB176" i="1"/>
  <c r="AA176" i="1"/>
  <c r="Z176" i="1"/>
  <c r="Y176" i="1"/>
  <c r="X176" i="1"/>
  <c r="W176" i="1"/>
  <c r="V176" i="1"/>
  <c r="U176" i="1"/>
  <c r="T176" i="1"/>
  <c r="S176" i="1"/>
  <c r="AB175" i="1"/>
  <c r="AA175" i="1"/>
  <c r="Z175" i="1"/>
  <c r="Y175" i="1"/>
  <c r="X175" i="1"/>
  <c r="W175" i="1"/>
  <c r="V175" i="1"/>
  <c r="U175" i="1"/>
  <c r="T175" i="1"/>
  <c r="S175" i="1"/>
  <c r="AB174" i="1"/>
  <c r="AA174" i="1"/>
  <c r="Z174" i="1"/>
  <c r="Y174" i="1"/>
  <c r="X174" i="1"/>
  <c r="W174" i="1"/>
  <c r="V174" i="1"/>
  <c r="AE174" i="1" s="1"/>
  <c r="U174" i="1"/>
  <c r="T174" i="1"/>
  <c r="S174" i="1"/>
  <c r="AB173" i="1"/>
  <c r="AA173" i="1"/>
  <c r="Z173" i="1"/>
  <c r="Y173" i="1"/>
  <c r="X173" i="1"/>
  <c r="W173" i="1"/>
  <c r="V173" i="1"/>
  <c r="U173" i="1"/>
  <c r="T173" i="1"/>
  <c r="S173" i="1"/>
  <c r="AB172" i="1"/>
  <c r="AA172" i="1"/>
  <c r="Z172" i="1"/>
  <c r="Y172" i="1"/>
  <c r="X172" i="1"/>
  <c r="W172" i="1"/>
  <c r="V172" i="1"/>
  <c r="U172" i="1"/>
  <c r="T172" i="1"/>
  <c r="S172" i="1"/>
  <c r="AB171" i="1"/>
  <c r="AA171" i="1"/>
  <c r="Z171" i="1"/>
  <c r="Y171" i="1"/>
  <c r="X171" i="1"/>
  <c r="W171" i="1"/>
  <c r="V171" i="1"/>
  <c r="U171" i="1"/>
  <c r="T171" i="1"/>
  <c r="S171" i="1"/>
  <c r="AE171" i="1" s="1"/>
  <c r="AB170" i="1"/>
  <c r="AA170" i="1"/>
  <c r="Z170" i="1"/>
  <c r="Y170" i="1"/>
  <c r="X170" i="1"/>
  <c r="W170" i="1"/>
  <c r="V170" i="1"/>
  <c r="U170" i="1"/>
  <c r="T170" i="1"/>
  <c r="S170" i="1"/>
  <c r="AB169" i="1"/>
  <c r="AA169" i="1"/>
  <c r="Z169" i="1"/>
  <c r="Y169" i="1"/>
  <c r="X169" i="1"/>
  <c r="W169" i="1"/>
  <c r="V169" i="1"/>
  <c r="U169" i="1"/>
  <c r="T169" i="1"/>
  <c r="S169" i="1"/>
  <c r="AB168" i="1"/>
  <c r="AA168" i="1"/>
  <c r="Z168" i="1"/>
  <c r="Y168" i="1"/>
  <c r="X168" i="1"/>
  <c r="W168" i="1"/>
  <c r="AF168" i="1" s="1"/>
  <c r="V168" i="1"/>
  <c r="U168" i="1"/>
  <c r="T168" i="1"/>
  <c r="S168" i="1"/>
  <c r="AI168" i="1" s="1"/>
  <c r="AB167" i="1"/>
  <c r="AA167" i="1"/>
  <c r="Z167" i="1"/>
  <c r="Y167" i="1"/>
  <c r="X167" i="1"/>
  <c r="W167" i="1"/>
  <c r="V167" i="1"/>
  <c r="U167" i="1"/>
  <c r="T167" i="1"/>
  <c r="S167" i="1"/>
  <c r="AB166" i="1"/>
  <c r="AA166" i="1"/>
  <c r="Z166" i="1"/>
  <c r="Y166" i="1"/>
  <c r="X166" i="1"/>
  <c r="W166" i="1"/>
  <c r="V166" i="1"/>
  <c r="U166" i="1"/>
  <c r="T166" i="1"/>
  <c r="S166" i="1"/>
  <c r="AB165" i="1"/>
  <c r="AA165" i="1"/>
  <c r="Z165" i="1"/>
  <c r="Y165" i="1"/>
  <c r="X165" i="1"/>
  <c r="W165" i="1"/>
  <c r="V165" i="1"/>
  <c r="U165" i="1"/>
  <c r="T165" i="1"/>
  <c r="S165" i="1"/>
  <c r="AB164" i="1"/>
  <c r="AA164" i="1"/>
  <c r="Z164" i="1"/>
  <c r="Y164" i="1"/>
  <c r="X164" i="1"/>
  <c r="W164" i="1"/>
  <c r="V164" i="1"/>
  <c r="U164" i="1"/>
  <c r="T164" i="1"/>
  <c r="S164" i="1"/>
  <c r="AG164" i="1" s="1"/>
  <c r="AB163" i="1"/>
  <c r="AA163" i="1"/>
  <c r="Z163" i="1"/>
  <c r="Y163" i="1"/>
  <c r="X163" i="1"/>
  <c r="AG163" i="1" s="1"/>
  <c r="W163" i="1"/>
  <c r="V163" i="1"/>
  <c r="U163" i="1"/>
  <c r="T163" i="1"/>
  <c r="S163" i="1"/>
  <c r="AB162" i="1"/>
  <c r="AA162" i="1"/>
  <c r="Z162" i="1"/>
  <c r="Y162" i="1"/>
  <c r="X162" i="1"/>
  <c r="W162" i="1"/>
  <c r="V162" i="1"/>
  <c r="U162" i="1"/>
  <c r="T162" i="1"/>
  <c r="S162" i="1"/>
  <c r="AB161" i="1"/>
  <c r="AA161" i="1"/>
  <c r="Z161" i="1"/>
  <c r="Y161" i="1"/>
  <c r="X161" i="1"/>
  <c r="W161" i="1"/>
  <c r="V161" i="1"/>
  <c r="U161" i="1"/>
  <c r="T161" i="1"/>
  <c r="S161" i="1"/>
  <c r="AB160" i="1"/>
  <c r="AA160" i="1"/>
  <c r="Z160" i="1"/>
  <c r="Y160" i="1"/>
  <c r="X160" i="1"/>
  <c r="W160" i="1"/>
  <c r="V160" i="1"/>
  <c r="U160" i="1"/>
  <c r="T160" i="1"/>
  <c r="AC160" i="1" s="1"/>
  <c r="S160" i="1"/>
  <c r="AB159" i="1"/>
  <c r="AA159" i="1"/>
  <c r="Z159" i="1"/>
  <c r="Y159" i="1"/>
  <c r="X159" i="1"/>
  <c r="W159" i="1"/>
  <c r="V159" i="1"/>
  <c r="U159" i="1"/>
  <c r="T159" i="1"/>
  <c r="S159" i="1"/>
  <c r="AB158" i="1"/>
  <c r="AA158" i="1"/>
  <c r="Z158" i="1"/>
  <c r="Y158" i="1"/>
  <c r="X158" i="1"/>
  <c r="W158" i="1"/>
  <c r="V158" i="1"/>
  <c r="U158" i="1"/>
  <c r="T158" i="1"/>
  <c r="S158" i="1"/>
  <c r="AB157" i="1"/>
  <c r="AA157" i="1"/>
  <c r="Z157" i="1"/>
  <c r="Y157" i="1"/>
  <c r="X157" i="1"/>
  <c r="W157" i="1"/>
  <c r="V157" i="1"/>
  <c r="AE157" i="1" s="1"/>
  <c r="U157" i="1"/>
  <c r="T157" i="1"/>
  <c r="S157" i="1"/>
  <c r="AB156" i="1"/>
  <c r="AA156" i="1"/>
  <c r="Z156" i="1"/>
  <c r="Y156" i="1"/>
  <c r="X156" i="1"/>
  <c r="W156" i="1"/>
  <c r="V156" i="1"/>
  <c r="U156" i="1"/>
  <c r="T156" i="1"/>
  <c r="S156" i="1"/>
  <c r="AB155" i="1"/>
  <c r="AA155" i="1"/>
  <c r="Z155" i="1"/>
  <c r="Y155" i="1"/>
  <c r="X155" i="1"/>
  <c r="W155" i="1"/>
  <c r="V155" i="1"/>
  <c r="U155" i="1"/>
  <c r="T155" i="1"/>
  <c r="S155" i="1"/>
  <c r="AB154" i="1"/>
  <c r="AA154" i="1"/>
  <c r="Z154" i="1"/>
  <c r="Y154" i="1"/>
  <c r="X154" i="1"/>
  <c r="W154" i="1"/>
  <c r="V154" i="1"/>
  <c r="U154" i="1"/>
  <c r="T154" i="1"/>
  <c r="S154" i="1"/>
  <c r="AB153" i="1"/>
  <c r="AA153" i="1"/>
  <c r="Z153" i="1"/>
  <c r="Y153" i="1"/>
  <c r="X153" i="1"/>
  <c r="W153" i="1"/>
  <c r="V153" i="1"/>
  <c r="U153" i="1"/>
  <c r="T153" i="1"/>
  <c r="S153" i="1"/>
  <c r="AG153" i="1" s="1"/>
  <c r="AB152" i="1"/>
  <c r="AA152" i="1"/>
  <c r="Z152" i="1"/>
  <c r="Y152" i="1"/>
  <c r="X152" i="1"/>
  <c r="W152" i="1"/>
  <c r="V152" i="1"/>
  <c r="AE152" i="1" s="1"/>
  <c r="U152" i="1"/>
  <c r="AD152" i="1" s="1"/>
  <c r="T152" i="1"/>
  <c r="S152" i="1"/>
  <c r="AB151" i="1"/>
  <c r="AA151" i="1"/>
  <c r="Z151" i="1"/>
  <c r="Y151" i="1"/>
  <c r="X151" i="1"/>
  <c r="W151" i="1"/>
  <c r="V151" i="1"/>
  <c r="U151" i="1"/>
  <c r="T151" i="1"/>
  <c r="S151" i="1"/>
  <c r="AB150" i="1"/>
  <c r="AA150" i="1"/>
  <c r="Z150" i="1"/>
  <c r="Y150" i="1"/>
  <c r="X150" i="1"/>
  <c r="AG150" i="1" s="1"/>
  <c r="W150" i="1"/>
  <c r="AF150" i="1" s="1"/>
  <c r="V150" i="1"/>
  <c r="AE150" i="1" s="1"/>
  <c r="U150" i="1"/>
  <c r="T150" i="1"/>
  <c r="S150" i="1"/>
  <c r="AK150" i="1" s="1"/>
  <c r="AK149" i="1"/>
  <c r="AC149" i="1"/>
  <c r="AB149" i="1"/>
  <c r="AA149" i="1"/>
  <c r="Z149" i="1"/>
  <c r="Y149" i="1"/>
  <c r="X149" i="1"/>
  <c r="W149" i="1"/>
  <c r="V149" i="1"/>
  <c r="AE149" i="1" s="1"/>
  <c r="U149" i="1"/>
  <c r="AD149" i="1" s="1"/>
  <c r="T149" i="1"/>
  <c r="S149" i="1"/>
  <c r="AJ149" i="1" s="1"/>
  <c r="AB148" i="1"/>
  <c r="AA148" i="1"/>
  <c r="Z148" i="1"/>
  <c r="Y148" i="1"/>
  <c r="X148" i="1"/>
  <c r="W148" i="1"/>
  <c r="V148" i="1"/>
  <c r="U148" i="1"/>
  <c r="T148" i="1"/>
  <c r="S148" i="1"/>
  <c r="AG148" i="1" s="1"/>
  <c r="AB147" i="1"/>
  <c r="AA147" i="1"/>
  <c r="Z147" i="1"/>
  <c r="Y147" i="1"/>
  <c r="X147" i="1"/>
  <c r="AG147" i="1" s="1"/>
  <c r="W147" i="1"/>
  <c r="V147" i="1"/>
  <c r="U147" i="1"/>
  <c r="T147" i="1"/>
  <c r="S147" i="1"/>
  <c r="AK147" i="1" s="1"/>
  <c r="AB146" i="1"/>
  <c r="AA146" i="1"/>
  <c r="Z146" i="1"/>
  <c r="Y146" i="1"/>
  <c r="AH146" i="1" s="1"/>
  <c r="X146" i="1"/>
  <c r="AG146" i="1" s="1"/>
  <c r="W146" i="1"/>
  <c r="AF146" i="1" s="1"/>
  <c r="V146" i="1"/>
  <c r="U146" i="1"/>
  <c r="AD146" i="1" s="1"/>
  <c r="T146" i="1"/>
  <c r="S146" i="1"/>
  <c r="AI146" i="1" s="1"/>
  <c r="AB145" i="1"/>
  <c r="AA145" i="1"/>
  <c r="Z145" i="1"/>
  <c r="Y145" i="1"/>
  <c r="X145" i="1"/>
  <c r="W145" i="1"/>
  <c r="V145" i="1"/>
  <c r="U145" i="1"/>
  <c r="T145" i="1"/>
  <c r="S145" i="1"/>
  <c r="AB144" i="1"/>
  <c r="AA144" i="1"/>
  <c r="Z144" i="1"/>
  <c r="Y144" i="1"/>
  <c r="X144" i="1"/>
  <c r="W144" i="1"/>
  <c r="V144" i="1"/>
  <c r="U144" i="1"/>
  <c r="T144" i="1"/>
  <c r="S144" i="1"/>
  <c r="AB143" i="1"/>
  <c r="AA143" i="1"/>
  <c r="Z143" i="1"/>
  <c r="Y143" i="1"/>
  <c r="X143" i="1"/>
  <c r="W143" i="1"/>
  <c r="V143" i="1"/>
  <c r="U143" i="1"/>
  <c r="T143" i="1"/>
  <c r="S143" i="1"/>
  <c r="AB142" i="1"/>
  <c r="AA142" i="1"/>
  <c r="Z142" i="1"/>
  <c r="Y142" i="1"/>
  <c r="X142" i="1"/>
  <c r="W142" i="1"/>
  <c r="V142" i="1"/>
  <c r="AE142" i="1" s="1"/>
  <c r="U142" i="1"/>
  <c r="T142" i="1"/>
  <c r="S142" i="1"/>
  <c r="AB141" i="1"/>
  <c r="AA141" i="1"/>
  <c r="Z141" i="1"/>
  <c r="Y141" i="1"/>
  <c r="X141" i="1"/>
  <c r="W141" i="1"/>
  <c r="V141" i="1"/>
  <c r="AE141" i="1" s="1"/>
  <c r="U141" i="1"/>
  <c r="T141" i="1"/>
  <c r="S141" i="1"/>
  <c r="AB140" i="1"/>
  <c r="AA140" i="1"/>
  <c r="Z140" i="1"/>
  <c r="Y140" i="1"/>
  <c r="X140" i="1"/>
  <c r="W140" i="1"/>
  <c r="V140" i="1"/>
  <c r="U140" i="1"/>
  <c r="T140" i="1"/>
  <c r="S140" i="1"/>
  <c r="AB139" i="1"/>
  <c r="AA139" i="1"/>
  <c r="Z139" i="1"/>
  <c r="Y139" i="1"/>
  <c r="X139" i="1"/>
  <c r="W139" i="1"/>
  <c r="AF139" i="1" s="1"/>
  <c r="V139" i="1"/>
  <c r="U139" i="1"/>
  <c r="T139" i="1"/>
  <c r="S139" i="1"/>
  <c r="AB138" i="1"/>
  <c r="AA138" i="1"/>
  <c r="Z138" i="1"/>
  <c r="Y138" i="1"/>
  <c r="X138" i="1"/>
  <c r="W138" i="1"/>
  <c r="AF138" i="1" s="1"/>
  <c r="V138" i="1"/>
  <c r="U138" i="1"/>
  <c r="T138" i="1"/>
  <c r="S138" i="1"/>
  <c r="AI138" i="1" s="1"/>
  <c r="AB137" i="1"/>
  <c r="AA137" i="1"/>
  <c r="Z137" i="1"/>
  <c r="Y137" i="1"/>
  <c r="X137" i="1"/>
  <c r="W137" i="1"/>
  <c r="V137" i="1"/>
  <c r="U137" i="1"/>
  <c r="T137" i="1"/>
  <c r="S137" i="1"/>
  <c r="AG137" i="1" s="1"/>
  <c r="AB136" i="1"/>
  <c r="AJ136" i="1" s="1"/>
  <c r="AA136" i="1"/>
  <c r="Z136" i="1"/>
  <c r="Y136" i="1"/>
  <c r="X136" i="1"/>
  <c r="W136" i="1"/>
  <c r="V136" i="1"/>
  <c r="U136" i="1"/>
  <c r="T136" i="1"/>
  <c r="S136" i="1"/>
  <c r="AB135" i="1"/>
  <c r="AA135" i="1"/>
  <c r="Z135" i="1"/>
  <c r="Y135" i="1"/>
  <c r="X135" i="1"/>
  <c r="W135" i="1"/>
  <c r="V135" i="1"/>
  <c r="U135" i="1"/>
  <c r="T135" i="1"/>
  <c r="S135" i="1"/>
  <c r="AB134" i="1"/>
  <c r="AA134" i="1"/>
  <c r="Z134" i="1"/>
  <c r="Y134" i="1"/>
  <c r="X134" i="1"/>
  <c r="AG134" i="1" s="1"/>
  <c r="W134" i="1"/>
  <c r="V134" i="1"/>
  <c r="U134" i="1"/>
  <c r="T134" i="1"/>
  <c r="S134" i="1"/>
  <c r="AK134" i="1" s="1"/>
  <c r="AB133" i="1"/>
  <c r="AA133" i="1"/>
  <c r="Z133" i="1"/>
  <c r="Y133" i="1"/>
  <c r="X133" i="1"/>
  <c r="W133" i="1"/>
  <c r="V133" i="1"/>
  <c r="U133" i="1"/>
  <c r="T133" i="1"/>
  <c r="S133" i="1"/>
  <c r="AB132" i="1"/>
  <c r="AA132" i="1"/>
  <c r="Z132" i="1"/>
  <c r="Y132" i="1"/>
  <c r="X132" i="1"/>
  <c r="W132" i="1"/>
  <c r="V132" i="1"/>
  <c r="U132" i="1"/>
  <c r="T132" i="1"/>
  <c r="S132" i="1"/>
  <c r="AB131" i="1"/>
  <c r="AA131" i="1"/>
  <c r="Z131" i="1"/>
  <c r="Y131" i="1"/>
  <c r="X131" i="1"/>
  <c r="AG131" i="1" s="1"/>
  <c r="W131" i="1"/>
  <c r="AF131" i="1" s="1"/>
  <c r="V131" i="1"/>
  <c r="U131" i="1"/>
  <c r="T131" i="1"/>
  <c r="S131" i="1"/>
  <c r="AI131" i="1" s="1"/>
  <c r="AB130" i="1"/>
  <c r="AA130" i="1"/>
  <c r="Z130" i="1"/>
  <c r="Y130" i="1"/>
  <c r="X130" i="1"/>
  <c r="W130" i="1"/>
  <c r="V130" i="1"/>
  <c r="U130" i="1"/>
  <c r="T130" i="1"/>
  <c r="S130" i="1"/>
  <c r="AB129" i="1"/>
  <c r="AA129" i="1"/>
  <c r="Z129" i="1"/>
  <c r="Y129" i="1"/>
  <c r="X129" i="1"/>
  <c r="W129" i="1"/>
  <c r="V129" i="1"/>
  <c r="U129" i="1"/>
  <c r="T129" i="1"/>
  <c r="S129" i="1"/>
  <c r="AB128" i="1"/>
  <c r="AA128" i="1"/>
  <c r="Z128" i="1"/>
  <c r="Y128" i="1"/>
  <c r="X128" i="1"/>
  <c r="W128" i="1"/>
  <c r="AF128" i="1" s="1"/>
  <c r="V128" i="1"/>
  <c r="U128" i="1"/>
  <c r="T128" i="1"/>
  <c r="S128" i="1"/>
  <c r="AD128" i="1" s="1"/>
  <c r="AB127" i="1"/>
  <c r="AA127" i="1"/>
  <c r="Z127" i="1"/>
  <c r="Y127" i="1"/>
  <c r="X127" i="1"/>
  <c r="W127" i="1"/>
  <c r="V127" i="1"/>
  <c r="U127" i="1"/>
  <c r="T127" i="1"/>
  <c r="S127" i="1"/>
  <c r="AB126" i="1"/>
  <c r="AA126" i="1"/>
  <c r="Z126" i="1"/>
  <c r="Y126" i="1"/>
  <c r="X126" i="1"/>
  <c r="W126" i="1"/>
  <c r="V126" i="1"/>
  <c r="U126" i="1"/>
  <c r="T126" i="1"/>
  <c r="S126" i="1"/>
  <c r="AI125" i="1"/>
  <c r="AB125" i="1"/>
  <c r="AA125" i="1"/>
  <c r="Z125" i="1"/>
  <c r="Y125" i="1"/>
  <c r="X125" i="1"/>
  <c r="W125" i="1"/>
  <c r="V125" i="1"/>
  <c r="U125" i="1"/>
  <c r="T125" i="1"/>
  <c r="S125" i="1"/>
  <c r="AK125" i="1" s="1"/>
  <c r="AB124" i="1"/>
  <c r="AA124" i="1"/>
  <c r="Z124" i="1"/>
  <c r="Y124" i="1"/>
  <c r="X124" i="1"/>
  <c r="W124" i="1"/>
  <c r="V124" i="1"/>
  <c r="U124" i="1"/>
  <c r="T124" i="1"/>
  <c r="S124" i="1"/>
  <c r="AB123" i="1"/>
  <c r="AA123" i="1"/>
  <c r="Z123" i="1"/>
  <c r="Y123" i="1"/>
  <c r="AH123" i="1" s="1"/>
  <c r="X123" i="1"/>
  <c r="W123" i="1"/>
  <c r="V123" i="1"/>
  <c r="U123" i="1"/>
  <c r="T123" i="1"/>
  <c r="S123" i="1"/>
  <c r="AI122" i="1"/>
  <c r="AB122" i="1"/>
  <c r="AA122" i="1"/>
  <c r="Z122" i="1"/>
  <c r="Y122" i="1"/>
  <c r="X122" i="1"/>
  <c r="AG122" i="1" s="1"/>
  <c r="W122" i="1"/>
  <c r="V122" i="1"/>
  <c r="U122" i="1"/>
  <c r="AD122" i="1" s="1"/>
  <c r="T122" i="1"/>
  <c r="S122" i="1"/>
  <c r="AB121" i="1"/>
  <c r="AA121" i="1"/>
  <c r="Z121" i="1"/>
  <c r="Y121" i="1"/>
  <c r="X121" i="1"/>
  <c r="W121" i="1"/>
  <c r="V121" i="1"/>
  <c r="U121" i="1"/>
  <c r="T121" i="1"/>
  <c r="S121" i="1"/>
  <c r="AH121" i="1" s="1"/>
  <c r="AB120" i="1"/>
  <c r="AA120" i="1"/>
  <c r="Z120" i="1"/>
  <c r="Y120" i="1"/>
  <c r="X120" i="1"/>
  <c r="W120" i="1"/>
  <c r="V120" i="1"/>
  <c r="U120" i="1"/>
  <c r="T120" i="1"/>
  <c r="S120" i="1"/>
  <c r="AB119" i="1"/>
  <c r="AA119" i="1"/>
  <c r="Z119" i="1"/>
  <c r="Y119" i="1"/>
  <c r="X119" i="1"/>
  <c r="W119" i="1"/>
  <c r="V119" i="1"/>
  <c r="U119" i="1"/>
  <c r="T119" i="1"/>
  <c r="S119" i="1"/>
  <c r="AB118" i="1"/>
  <c r="AA118" i="1"/>
  <c r="Z118" i="1"/>
  <c r="Y118" i="1"/>
  <c r="X118" i="1"/>
  <c r="W118" i="1"/>
  <c r="V118" i="1"/>
  <c r="U118" i="1"/>
  <c r="T118" i="1"/>
  <c r="S118" i="1"/>
  <c r="AB117" i="1"/>
  <c r="AA117" i="1"/>
  <c r="Z117" i="1"/>
  <c r="Y117" i="1"/>
  <c r="X117" i="1"/>
  <c r="W117" i="1"/>
  <c r="V117" i="1"/>
  <c r="U117" i="1"/>
  <c r="T117" i="1"/>
  <c r="S117" i="1"/>
  <c r="AK117" i="1" s="1"/>
  <c r="AB116" i="1"/>
  <c r="AA116" i="1"/>
  <c r="Z116" i="1"/>
  <c r="Y116" i="1"/>
  <c r="X116" i="1"/>
  <c r="W116" i="1"/>
  <c r="V116" i="1"/>
  <c r="U116" i="1"/>
  <c r="T116" i="1"/>
  <c r="S116" i="1"/>
  <c r="AI116" i="1" s="1"/>
  <c r="AB115" i="1"/>
  <c r="AA115" i="1"/>
  <c r="Z115" i="1"/>
  <c r="Y115" i="1"/>
  <c r="X115" i="1"/>
  <c r="W115" i="1"/>
  <c r="V115" i="1"/>
  <c r="U115" i="1"/>
  <c r="T115" i="1"/>
  <c r="S115" i="1"/>
  <c r="AK115" i="1" s="1"/>
  <c r="AB114" i="1"/>
  <c r="AA114" i="1"/>
  <c r="Z114" i="1"/>
  <c r="Y114" i="1"/>
  <c r="X114" i="1"/>
  <c r="W114" i="1"/>
  <c r="V114" i="1"/>
  <c r="U114" i="1"/>
  <c r="T114" i="1"/>
  <c r="S114" i="1"/>
  <c r="AB113" i="1"/>
  <c r="AA113" i="1"/>
  <c r="Z113" i="1"/>
  <c r="Y113" i="1"/>
  <c r="X113" i="1"/>
  <c r="W113" i="1"/>
  <c r="V113" i="1"/>
  <c r="U113" i="1"/>
  <c r="T113" i="1"/>
  <c r="S113" i="1"/>
  <c r="AH113" i="1" s="1"/>
  <c r="AB112" i="1"/>
  <c r="AA112" i="1"/>
  <c r="Z112" i="1"/>
  <c r="Y112" i="1"/>
  <c r="X112" i="1"/>
  <c r="W112" i="1"/>
  <c r="V112" i="1"/>
  <c r="U112" i="1"/>
  <c r="T112" i="1"/>
  <c r="S112" i="1"/>
  <c r="AB111" i="1"/>
  <c r="AA111" i="1"/>
  <c r="Z111" i="1"/>
  <c r="Y111" i="1"/>
  <c r="X111" i="1"/>
  <c r="W111" i="1"/>
  <c r="V111" i="1"/>
  <c r="U111" i="1"/>
  <c r="T111" i="1"/>
  <c r="S111" i="1"/>
  <c r="AB110" i="1"/>
  <c r="AA110" i="1"/>
  <c r="Z110" i="1"/>
  <c r="Y110" i="1"/>
  <c r="X110" i="1"/>
  <c r="W110" i="1"/>
  <c r="V110" i="1"/>
  <c r="U110" i="1"/>
  <c r="T110" i="1"/>
  <c r="S110" i="1"/>
  <c r="AB109" i="1"/>
  <c r="AA109" i="1"/>
  <c r="Z109" i="1"/>
  <c r="Y109" i="1"/>
  <c r="X109" i="1"/>
  <c r="W109" i="1"/>
  <c r="V109" i="1"/>
  <c r="U109" i="1"/>
  <c r="T109" i="1"/>
  <c r="S109" i="1"/>
  <c r="AB108" i="1"/>
  <c r="AA108" i="1"/>
  <c r="Z108" i="1"/>
  <c r="Y108" i="1"/>
  <c r="X108" i="1"/>
  <c r="W108" i="1"/>
  <c r="V108" i="1"/>
  <c r="U108" i="1"/>
  <c r="T108" i="1"/>
  <c r="S108" i="1"/>
  <c r="AB107" i="1"/>
  <c r="AA107" i="1"/>
  <c r="Z107" i="1"/>
  <c r="Y107" i="1"/>
  <c r="X107" i="1"/>
  <c r="W107" i="1"/>
  <c r="V107" i="1"/>
  <c r="U107" i="1"/>
  <c r="T107" i="1"/>
  <c r="S107" i="1"/>
  <c r="AB106" i="1"/>
  <c r="AA106" i="1"/>
  <c r="Z106" i="1"/>
  <c r="Y106" i="1"/>
  <c r="X106" i="1"/>
  <c r="W106" i="1"/>
  <c r="V106" i="1"/>
  <c r="U106" i="1"/>
  <c r="T106" i="1"/>
  <c r="S106" i="1"/>
  <c r="AK106" i="1" s="1"/>
  <c r="AB105" i="1"/>
  <c r="AA105" i="1"/>
  <c r="Z105" i="1"/>
  <c r="Y105" i="1"/>
  <c r="X105" i="1"/>
  <c r="W105" i="1"/>
  <c r="V105" i="1"/>
  <c r="U105" i="1"/>
  <c r="T105" i="1"/>
  <c r="S105" i="1"/>
  <c r="AJ105" i="1" s="1"/>
  <c r="AB104" i="1"/>
  <c r="AA104" i="1"/>
  <c r="Z104" i="1"/>
  <c r="Y104" i="1"/>
  <c r="X104" i="1"/>
  <c r="W104" i="1"/>
  <c r="V104" i="1"/>
  <c r="U104" i="1"/>
  <c r="T104" i="1"/>
  <c r="S104" i="1"/>
  <c r="AK104" i="1" s="1"/>
  <c r="AB103" i="1"/>
  <c r="AA103" i="1"/>
  <c r="Z103" i="1"/>
  <c r="Y103" i="1"/>
  <c r="X103" i="1"/>
  <c r="W103" i="1"/>
  <c r="V103" i="1"/>
  <c r="U103" i="1"/>
  <c r="T103" i="1"/>
  <c r="S103" i="1"/>
  <c r="AB102" i="1"/>
  <c r="AA102" i="1"/>
  <c r="Z102" i="1"/>
  <c r="Y102" i="1"/>
  <c r="X102" i="1"/>
  <c r="W102" i="1"/>
  <c r="V102" i="1"/>
  <c r="U102" i="1"/>
  <c r="T102" i="1"/>
  <c r="S102" i="1"/>
  <c r="AB101" i="1"/>
  <c r="AA101" i="1"/>
  <c r="Z101" i="1"/>
  <c r="Y101" i="1"/>
  <c r="X101" i="1"/>
  <c r="W101" i="1"/>
  <c r="V101" i="1"/>
  <c r="U101" i="1"/>
  <c r="T101" i="1"/>
  <c r="S101" i="1"/>
  <c r="AK101" i="1" s="1"/>
  <c r="AB100" i="1"/>
  <c r="AA100" i="1"/>
  <c r="Z100" i="1"/>
  <c r="Y100" i="1"/>
  <c r="X100" i="1"/>
  <c r="AG100" i="1" s="1"/>
  <c r="W100" i="1"/>
  <c r="V100" i="1"/>
  <c r="U100" i="1"/>
  <c r="AD100" i="1" s="1"/>
  <c r="T100" i="1"/>
  <c r="S100" i="1"/>
  <c r="AE100" i="1" s="1"/>
  <c r="AB99" i="1"/>
  <c r="AA99" i="1"/>
  <c r="Z99" i="1"/>
  <c r="Y99" i="1"/>
  <c r="X99" i="1"/>
  <c r="W99" i="1"/>
  <c r="V99" i="1"/>
  <c r="U99" i="1"/>
  <c r="T99" i="1"/>
  <c r="S99" i="1"/>
  <c r="AB98" i="1"/>
  <c r="AA98" i="1"/>
  <c r="Z98" i="1"/>
  <c r="Y98" i="1"/>
  <c r="X98" i="1"/>
  <c r="W98" i="1"/>
  <c r="V98" i="1"/>
  <c r="U98" i="1"/>
  <c r="T98" i="1"/>
  <c r="S98" i="1"/>
  <c r="AB97" i="1"/>
  <c r="AA97" i="1"/>
  <c r="Z97" i="1"/>
  <c r="Y97" i="1"/>
  <c r="X97" i="1"/>
  <c r="W97" i="1"/>
  <c r="AF97" i="1" s="1"/>
  <c r="V97" i="1"/>
  <c r="U97" i="1"/>
  <c r="T97" i="1"/>
  <c r="S97" i="1"/>
  <c r="AJ97" i="1" s="1"/>
  <c r="AB96" i="1"/>
  <c r="AA96" i="1"/>
  <c r="Z96" i="1"/>
  <c r="Y96" i="1"/>
  <c r="X96" i="1"/>
  <c r="W96" i="1"/>
  <c r="V96" i="1"/>
  <c r="U96" i="1"/>
  <c r="T96" i="1"/>
  <c r="S96" i="1"/>
  <c r="AF96" i="1" s="1"/>
  <c r="AB95" i="1"/>
  <c r="AA95" i="1"/>
  <c r="Z95" i="1"/>
  <c r="Y95" i="1"/>
  <c r="X95" i="1"/>
  <c r="W95" i="1"/>
  <c r="V95" i="1"/>
  <c r="U95" i="1"/>
  <c r="T95" i="1"/>
  <c r="S95" i="1"/>
  <c r="AB94" i="1"/>
  <c r="AA94" i="1"/>
  <c r="Z94" i="1"/>
  <c r="Y94" i="1"/>
  <c r="X94" i="1"/>
  <c r="W94" i="1"/>
  <c r="V94" i="1"/>
  <c r="U94" i="1"/>
  <c r="T94" i="1"/>
  <c r="S94" i="1"/>
  <c r="AB93" i="1"/>
  <c r="AA93" i="1"/>
  <c r="Z93" i="1"/>
  <c r="Y93" i="1"/>
  <c r="X93" i="1"/>
  <c r="W93" i="1"/>
  <c r="V93" i="1"/>
  <c r="U93" i="1"/>
  <c r="T93" i="1"/>
  <c r="S93" i="1"/>
  <c r="AK93" i="1" s="1"/>
  <c r="AB92" i="1"/>
  <c r="AA92" i="1"/>
  <c r="Z92" i="1"/>
  <c r="Y92" i="1"/>
  <c r="X92" i="1"/>
  <c r="W92" i="1"/>
  <c r="V92" i="1"/>
  <c r="U92" i="1"/>
  <c r="T92" i="1"/>
  <c r="S92" i="1"/>
  <c r="AB91" i="1"/>
  <c r="AA91" i="1"/>
  <c r="Z91" i="1"/>
  <c r="Y91" i="1"/>
  <c r="X91" i="1"/>
  <c r="W91" i="1"/>
  <c r="V91" i="1"/>
  <c r="U91" i="1"/>
  <c r="T91" i="1"/>
  <c r="S91" i="1"/>
  <c r="AB90" i="1"/>
  <c r="AA90" i="1"/>
  <c r="Z90" i="1"/>
  <c r="Y90" i="1"/>
  <c r="X90" i="1"/>
  <c r="W90" i="1"/>
  <c r="V90" i="1"/>
  <c r="U90" i="1"/>
  <c r="T90" i="1"/>
  <c r="S90" i="1"/>
  <c r="AK90" i="1" s="1"/>
  <c r="AB89" i="1"/>
  <c r="AA89" i="1"/>
  <c r="Z89" i="1"/>
  <c r="Y89" i="1"/>
  <c r="X89" i="1"/>
  <c r="W89" i="1"/>
  <c r="V89" i="1"/>
  <c r="U89" i="1"/>
  <c r="T89" i="1"/>
  <c r="S89" i="1"/>
  <c r="AB88" i="1"/>
  <c r="AA88" i="1"/>
  <c r="Z88" i="1"/>
  <c r="Y88" i="1"/>
  <c r="X88" i="1"/>
  <c r="W88" i="1"/>
  <c r="V88" i="1"/>
  <c r="U88" i="1"/>
  <c r="T88" i="1"/>
  <c r="S88" i="1"/>
  <c r="AK88" i="1" s="1"/>
  <c r="AB87" i="1"/>
  <c r="AA87" i="1"/>
  <c r="Z87" i="1"/>
  <c r="Y87" i="1"/>
  <c r="X87" i="1"/>
  <c r="W87" i="1"/>
  <c r="V87" i="1"/>
  <c r="U87" i="1"/>
  <c r="T87" i="1"/>
  <c r="S87" i="1"/>
  <c r="AB86" i="1"/>
  <c r="AA86" i="1"/>
  <c r="Z86" i="1"/>
  <c r="Y86" i="1"/>
  <c r="X86" i="1"/>
  <c r="W86" i="1"/>
  <c r="V86" i="1"/>
  <c r="U86" i="1"/>
  <c r="T86" i="1"/>
  <c r="S86" i="1"/>
  <c r="AG86" i="1" s="1"/>
  <c r="AB85" i="1"/>
  <c r="AA85" i="1"/>
  <c r="Z85" i="1"/>
  <c r="Y85" i="1"/>
  <c r="X85" i="1"/>
  <c r="W85" i="1"/>
  <c r="V85" i="1"/>
  <c r="U85" i="1"/>
  <c r="T85" i="1"/>
  <c r="S85" i="1"/>
  <c r="AB84" i="1"/>
  <c r="AA84" i="1"/>
  <c r="Z84" i="1"/>
  <c r="Y84" i="1"/>
  <c r="X84" i="1"/>
  <c r="W84" i="1"/>
  <c r="V84" i="1"/>
  <c r="U84" i="1"/>
  <c r="T84" i="1"/>
  <c r="S84" i="1"/>
  <c r="AH84" i="1" s="1"/>
  <c r="AB83" i="1"/>
  <c r="AA83" i="1"/>
  <c r="Z83" i="1"/>
  <c r="Y83" i="1"/>
  <c r="X83" i="1"/>
  <c r="W83" i="1"/>
  <c r="V83" i="1"/>
  <c r="U83" i="1"/>
  <c r="AD83" i="1" s="1"/>
  <c r="T83" i="1"/>
  <c r="S83" i="1"/>
  <c r="AI83" i="1" s="1"/>
  <c r="AB82" i="1"/>
  <c r="AA82" i="1"/>
  <c r="Z82" i="1"/>
  <c r="Y82" i="1"/>
  <c r="X82" i="1"/>
  <c r="W82" i="1"/>
  <c r="V82" i="1"/>
  <c r="U82" i="1"/>
  <c r="T82" i="1"/>
  <c r="S82" i="1"/>
  <c r="AB81" i="1"/>
  <c r="AA81" i="1"/>
  <c r="Z81" i="1"/>
  <c r="Y81" i="1"/>
  <c r="X81" i="1"/>
  <c r="W81" i="1"/>
  <c r="V81" i="1"/>
  <c r="U81" i="1"/>
  <c r="T81" i="1"/>
  <c r="S81" i="1"/>
  <c r="AB80" i="1"/>
  <c r="AA80" i="1"/>
  <c r="Z80" i="1"/>
  <c r="Y80" i="1"/>
  <c r="X80" i="1"/>
  <c r="W80" i="1"/>
  <c r="V80" i="1"/>
  <c r="U80" i="1"/>
  <c r="T80" i="1"/>
  <c r="S80" i="1"/>
  <c r="AI80" i="1" s="1"/>
  <c r="AB79" i="1"/>
  <c r="AA79" i="1"/>
  <c r="Z79" i="1"/>
  <c r="Y79" i="1"/>
  <c r="X79" i="1"/>
  <c r="W79" i="1"/>
  <c r="V79" i="1"/>
  <c r="U79" i="1"/>
  <c r="T79" i="1"/>
  <c r="S79" i="1"/>
  <c r="AF79" i="1" s="1"/>
  <c r="AB78" i="1"/>
  <c r="AA78" i="1"/>
  <c r="Z78" i="1"/>
  <c r="Y78" i="1"/>
  <c r="X78" i="1"/>
  <c r="W78" i="1"/>
  <c r="V78" i="1"/>
  <c r="U78" i="1"/>
  <c r="T78" i="1"/>
  <c r="S78" i="1"/>
  <c r="AJ78" i="1" s="1"/>
  <c r="AB77" i="1"/>
  <c r="AA77" i="1"/>
  <c r="Z77" i="1"/>
  <c r="Y77" i="1"/>
  <c r="X77" i="1"/>
  <c r="W77" i="1"/>
  <c r="V77" i="1"/>
  <c r="U77" i="1"/>
  <c r="T77" i="1"/>
  <c r="S77" i="1"/>
  <c r="AB76" i="1"/>
  <c r="AA76" i="1"/>
  <c r="Z76" i="1"/>
  <c r="Y76" i="1"/>
  <c r="X76" i="1"/>
  <c r="W76" i="1"/>
  <c r="V76" i="1"/>
  <c r="U76" i="1"/>
  <c r="T76" i="1"/>
  <c r="S76" i="1"/>
  <c r="AG76" i="1" s="1"/>
  <c r="AB75" i="1"/>
  <c r="AA75" i="1"/>
  <c r="Z75" i="1"/>
  <c r="Y75" i="1"/>
  <c r="X75" i="1"/>
  <c r="W75" i="1"/>
  <c r="V75" i="1"/>
  <c r="AE75" i="1" s="1"/>
  <c r="U75" i="1"/>
  <c r="T75" i="1"/>
  <c r="S75" i="1"/>
  <c r="AK75" i="1" s="1"/>
  <c r="AB74" i="1"/>
  <c r="AA74" i="1"/>
  <c r="Z74" i="1"/>
  <c r="Y74" i="1"/>
  <c r="X74" i="1"/>
  <c r="W74" i="1"/>
  <c r="V74" i="1"/>
  <c r="U74" i="1"/>
  <c r="T74" i="1"/>
  <c r="S74" i="1"/>
  <c r="AB73" i="1"/>
  <c r="AA73" i="1"/>
  <c r="Z73" i="1"/>
  <c r="Y73" i="1"/>
  <c r="X73" i="1"/>
  <c r="W73" i="1"/>
  <c r="V73" i="1"/>
  <c r="U73" i="1"/>
  <c r="T73" i="1"/>
  <c r="S73" i="1"/>
  <c r="AK73" i="1" s="1"/>
  <c r="AB72" i="1"/>
  <c r="AA72" i="1"/>
  <c r="Z72" i="1"/>
  <c r="Y72" i="1"/>
  <c r="X72" i="1"/>
  <c r="W72" i="1"/>
  <c r="V72" i="1"/>
  <c r="U72" i="1"/>
  <c r="T72" i="1"/>
  <c r="S72" i="1"/>
  <c r="AH72" i="1" s="1"/>
  <c r="AB71" i="1"/>
  <c r="AA71" i="1"/>
  <c r="Z71" i="1"/>
  <c r="Y71" i="1"/>
  <c r="X71" i="1"/>
  <c r="W71" i="1"/>
  <c r="V71" i="1"/>
  <c r="U71" i="1"/>
  <c r="T71" i="1"/>
  <c r="S71" i="1"/>
  <c r="AB70" i="1"/>
  <c r="AA70" i="1"/>
  <c r="Z70" i="1"/>
  <c r="Y70" i="1"/>
  <c r="X70" i="1"/>
  <c r="W70" i="1"/>
  <c r="V70" i="1"/>
  <c r="U70" i="1"/>
  <c r="T70" i="1"/>
  <c r="S70" i="1"/>
  <c r="AB69" i="1"/>
  <c r="AA69" i="1"/>
  <c r="Z69" i="1"/>
  <c r="Y69" i="1"/>
  <c r="X69" i="1"/>
  <c r="W69" i="1"/>
  <c r="V69" i="1"/>
  <c r="U69" i="1"/>
  <c r="T69" i="1"/>
  <c r="S69" i="1"/>
  <c r="AB68" i="1"/>
  <c r="AA68" i="1"/>
  <c r="Z68" i="1"/>
  <c r="Y68" i="1"/>
  <c r="X68" i="1"/>
  <c r="W68" i="1"/>
  <c r="V68" i="1"/>
  <c r="U68" i="1"/>
  <c r="T68" i="1"/>
  <c r="S68" i="1"/>
  <c r="AG68" i="1" s="1"/>
  <c r="AB67" i="1"/>
  <c r="AA67" i="1"/>
  <c r="Z67" i="1"/>
  <c r="Y67" i="1"/>
  <c r="X67" i="1"/>
  <c r="W67" i="1"/>
  <c r="V67" i="1"/>
  <c r="AE67" i="1" s="1"/>
  <c r="U67" i="1"/>
  <c r="AD67" i="1" s="1"/>
  <c r="T67" i="1"/>
  <c r="S67" i="1"/>
  <c r="AB66" i="1"/>
  <c r="AA66" i="1"/>
  <c r="Z66" i="1"/>
  <c r="Y66" i="1"/>
  <c r="X66" i="1"/>
  <c r="W66" i="1"/>
  <c r="V66" i="1"/>
  <c r="U66" i="1"/>
  <c r="T66" i="1"/>
  <c r="S66" i="1"/>
  <c r="AB65" i="1"/>
  <c r="AA65" i="1"/>
  <c r="Z65" i="1"/>
  <c r="Y65" i="1"/>
  <c r="X65" i="1"/>
  <c r="W65" i="1"/>
  <c r="V65" i="1"/>
  <c r="U65" i="1"/>
  <c r="T65" i="1"/>
  <c r="S65" i="1"/>
  <c r="AK65" i="1" s="1"/>
  <c r="AB64" i="1"/>
  <c r="AA64" i="1"/>
  <c r="Z64" i="1"/>
  <c r="Y64" i="1"/>
  <c r="X64" i="1"/>
  <c r="W64" i="1"/>
  <c r="V64" i="1"/>
  <c r="U64" i="1"/>
  <c r="T64" i="1"/>
  <c r="S64" i="1"/>
  <c r="AB63" i="1"/>
  <c r="AA63" i="1"/>
  <c r="Z63" i="1"/>
  <c r="Y63" i="1"/>
  <c r="X63" i="1"/>
  <c r="W63" i="1"/>
  <c r="V63" i="1"/>
  <c r="U63" i="1"/>
  <c r="T63" i="1"/>
  <c r="S63" i="1"/>
  <c r="AF63" i="1" s="1"/>
  <c r="AB62" i="1"/>
  <c r="AA62" i="1"/>
  <c r="Z62" i="1"/>
  <c r="Y62" i="1"/>
  <c r="X62" i="1"/>
  <c r="W62" i="1"/>
  <c r="V62" i="1"/>
  <c r="U62" i="1"/>
  <c r="T62" i="1"/>
  <c r="S62" i="1"/>
  <c r="AB61" i="1"/>
  <c r="AA61" i="1"/>
  <c r="Z61" i="1"/>
  <c r="Y61" i="1"/>
  <c r="X61" i="1"/>
  <c r="W61" i="1"/>
  <c r="V61" i="1"/>
  <c r="U61" i="1"/>
  <c r="T61" i="1"/>
  <c r="S61" i="1"/>
  <c r="AI61" i="1" s="1"/>
  <c r="AB60" i="1"/>
  <c r="AJ60" i="1" s="1"/>
  <c r="AA60" i="1"/>
  <c r="AK60" i="1" s="1"/>
  <c r="Z60" i="1"/>
  <c r="AI60" i="1" s="1"/>
  <c r="Y60" i="1"/>
  <c r="AH60" i="1" s="1"/>
  <c r="X60" i="1"/>
  <c r="AG60" i="1" s="1"/>
  <c r="W60" i="1"/>
  <c r="AF60" i="1" s="1"/>
  <c r="V60" i="1"/>
  <c r="AE60" i="1" s="1"/>
  <c r="U60" i="1"/>
  <c r="AD60" i="1" s="1"/>
  <c r="T60" i="1"/>
  <c r="AC60" i="1" s="1"/>
  <c r="AB59" i="1"/>
  <c r="AJ59" i="1" s="1"/>
  <c r="AA59" i="1"/>
  <c r="AK59" i="1" s="1"/>
  <c r="Z59" i="1"/>
  <c r="AI59" i="1" s="1"/>
  <c r="Y59" i="1"/>
  <c r="AH59" i="1" s="1"/>
  <c r="X59" i="1"/>
  <c r="AG59" i="1" s="1"/>
  <c r="W59" i="1"/>
  <c r="AF59" i="1" s="1"/>
  <c r="V59" i="1"/>
  <c r="AE59" i="1" s="1"/>
  <c r="U59" i="1"/>
  <c r="AD59" i="1" s="1"/>
  <c r="T59" i="1"/>
  <c r="AC59" i="1" s="1"/>
  <c r="AB58" i="1"/>
  <c r="AJ58" i="1" s="1"/>
  <c r="AA58" i="1"/>
  <c r="AK58" i="1" s="1"/>
  <c r="Z58" i="1"/>
  <c r="AI58" i="1" s="1"/>
  <c r="Y58" i="1"/>
  <c r="AH58" i="1" s="1"/>
  <c r="X58" i="1"/>
  <c r="AG58" i="1" s="1"/>
  <c r="W58" i="1"/>
  <c r="AF58" i="1" s="1"/>
  <c r="V58" i="1"/>
  <c r="AE58" i="1" s="1"/>
  <c r="U58" i="1"/>
  <c r="AD58" i="1" s="1"/>
  <c r="T58" i="1"/>
  <c r="AC58" i="1" s="1"/>
  <c r="AB57" i="1"/>
  <c r="AJ57" i="1" s="1"/>
  <c r="AA57" i="1"/>
  <c r="AK57" i="1" s="1"/>
  <c r="Z57" i="1"/>
  <c r="AI57" i="1" s="1"/>
  <c r="Y57" i="1"/>
  <c r="AH57" i="1" s="1"/>
  <c r="X57" i="1"/>
  <c r="AG57" i="1" s="1"/>
  <c r="W57" i="1"/>
  <c r="AF57" i="1" s="1"/>
  <c r="V57" i="1"/>
  <c r="AE57" i="1" s="1"/>
  <c r="U57" i="1"/>
  <c r="AD57" i="1" s="1"/>
  <c r="T57" i="1"/>
  <c r="AC57" i="1" s="1"/>
  <c r="AB56" i="1"/>
  <c r="AJ56" i="1" s="1"/>
  <c r="AA56" i="1"/>
  <c r="Z56" i="1"/>
  <c r="AI56" i="1" s="1"/>
  <c r="Y56" i="1"/>
  <c r="X56" i="1"/>
  <c r="W56" i="1"/>
  <c r="V56" i="1"/>
  <c r="U56" i="1"/>
  <c r="T56" i="1"/>
  <c r="AC56" i="1" s="1"/>
  <c r="AB55" i="1"/>
  <c r="AA55" i="1"/>
  <c r="Z55" i="1"/>
  <c r="Y55" i="1"/>
  <c r="X55" i="1"/>
  <c r="W55" i="1"/>
  <c r="V55" i="1"/>
  <c r="U55" i="1"/>
  <c r="T55" i="1"/>
  <c r="S55" i="1"/>
  <c r="AK55" i="1" s="1"/>
  <c r="AB54" i="1"/>
  <c r="AA54" i="1"/>
  <c r="Z54" i="1"/>
  <c r="Y54" i="1"/>
  <c r="X54" i="1"/>
  <c r="W54" i="1"/>
  <c r="V54" i="1"/>
  <c r="U54" i="1"/>
  <c r="T54" i="1"/>
  <c r="S54" i="1"/>
  <c r="AF54" i="1" s="1"/>
  <c r="AB53" i="1"/>
  <c r="AA53" i="1"/>
  <c r="Z53" i="1"/>
  <c r="Y53" i="1"/>
  <c r="X53" i="1"/>
  <c r="W53" i="1"/>
  <c r="V53" i="1"/>
  <c r="U53" i="1"/>
  <c r="T53" i="1"/>
  <c r="S53" i="1"/>
  <c r="AJ53" i="1" s="1"/>
  <c r="AB52" i="1"/>
  <c r="AA52" i="1"/>
  <c r="Z52" i="1"/>
  <c r="Y52" i="1"/>
  <c r="X52" i="1"/>
  <c r="W52" i="1"/>
  <c r="V52" i="1"/>
  <c r="U52" i="1"/>
  <c r="T52" i="1"/>
  <c r="S52" i="1"/>
  <c r="AB51" i="1"/>
  <c r="AA51" i="1"/>
  <c r="Z51" i="1"/>
  <c r="Y51" i="1"/>
  <c r="X51" i="1"/>
  <c r="W51" i="1"/>
  <c r="V51" i="1"/>
  <c r="U51" i="1"/>
  <c r="T51" i="1"/>
  <c r="S51" i="1"/>
  <c r="AG51" i="1" s="1"/>
  <c r="AB50" i="1"/>
  <c r="AA50" i="1"/>
  <c r="Z50" i="1"/>
  <c r="Y50" i="1"/>
  <c r="X50" i="1"/>
  <c r="W50" i="1"/>
  <c r="V50" i="1"/>
  <c r="U50" i="1"/>
  <c r="T50" i="1"/>
  <c r="S50" i="1"/>
  <c r="AI50" i="1" s="1"/>
  <c r="AB49" i="1"/>
  <c r="AA49" i="1"/>
  <c r="Z49" i="1"/>
  <c r="Y49" i="1"/>
  <c r="X49" i="1"/>
  <c r="W49" i="1"/>
  <c r="V49" i="1"/>
  <c r="U49" i="1"/>
  <c r="T49" i="1"/>
  <c r="S49" i="1"/>
  <c r="AB48" i="1"/>
  <c r="AA48" i="1"/>
  <c r="Z48" i="1"/>
  <c r="Y48" i="1"/>
  <c r="X48" i="1"/>
  <c r="W48" i="1"/>
  <c r="V48" i="1"/>
  <c r="U48" i="1"/>
  <c r="T48" i="1"/>
  <c r="S48" i="1"/>
  <c r="AJ48" i="1" s="1"/>
  <c r="AB47" i="1"/>
  <c r="AA47" i="1"/>
  <c r="Z47" i="1"/>
  <c r="Y47" i="1"/>
  <c r="X47" i="1"/>
  <c r="W47" i="1"/>
  <c r="V47" i="1"/>
  <c r="U47" i="1"/>
  <c r="T47" i="1"/>
  <c r="S47" i="1"/>
  <c r="AC47" i="1" s="1"/>
  <c r="AB46" i="1"/>
  <c r="AA46" i="1"/>
  <c r="Z46" i="1"/>
  <c r="Y46" i="1"/>
  <c r="X46" i="1"/>
  <c r="W46" i="1"/>
  <c r="V46" i="1"/>
  <c r="U46" i="1"/>
  <c r="T46" i="1"/>
  <c r="S46" i="1"/>
  <c r="AB45" i="1"/>
  <c r="AA45" i="1"/>
  <c r="Z45" i="1"/>
  <c r="Y45" i="1"/>
  <c r="X45" i="1"/>
  <c r="W45" i="1"/>
  <c r="V45" i="1"/>
  <c r="U45" i="1"/>
  <c r="T45" i="1"/>
  <c r="S45" i="1"/>
  <c r="AJ45" i="1" s="1"/>
  <c r="AB44" i="1"/>
  <c r="AA44" i="1"/>
  <c r="Z44" i="1"/>
  <c r="Y44" i="1"/>
  <c r="X44" i="1"/>
  <c r="W44" i="1"/>
  <c r="V44" i="1"/>
  <c r="U44" i="1"/>
  <c r="T44" i="1"/>
  <c r="AC44" i="1" s="1"/>
  <c r="S44" i="1"/>
  <c r="AG44" i="1" s="1"/>
  <c r="AB43" i="1"/>
  <c r="AA43" i="1"/>
  <c r="Z43" i="1"/>
  <c r="Y43" i="1"/>
  <c r="X43" i="1"/>
  <c r="W43" i="1"/>
  <c r="V43" i="1"/>
  <c r="U43" i="1"/>
  <c r="T43" i="1"/>
  <c r="S43" i="1"/>
  <c r="AG43" i="1" s="1"/>
  <c r="AB42" i="1"/>
  <c r="AA42" i="1"/>
  <c r="Z42" i="1"/>
  <c r="Y42" i="1"/>
  <c r="X42" i="1"/>
  <c r="W42" i="1"/>
  <c r="V42" i="1"/>
  <c r="U42" i="1"/>
  <c r="T42" i="1"/>
  <c r="S42" i="1"/>
  <c r="AI42" i="1" s="1"/>
  <c r="AB41" i="1"/>
  <c r="AA41" i="1"/>
  <c r="Z41" i="1"/>
  <c r="Y41" i="1"/>
  <c r="X41" i="1"/>
  <c r="W41" i="1"/>
  <c r="V41" i="1"/>
  <c r="U41" i="1"/>
  <c r="T41" i="1"/>
  <c r="S41" i="1"/>
  <c r="AB40" i="1"/>
  <c r="AA40" i="1"/>
  <c r="Z40" i="1"/>
  <c r="Y40" i="1"/>
  <c r="X40" i="1"/>
  <c r="W40" i="1"/>
  <c r="V40" i="1"/>
  <c r="U40" i="1"/>
  <c r="T40" i="1"/>
  <c r="S40" i="1"/>
  <c r="AK40" i="1" s="1"/>
  <c r="AB39" i="1"/>
  <c r="AA39" i="1"/>
  <c r="Z39" i="1"/>
  <c r="Y39" i="1"/>
  <c r="X39" i="1"/>
  <c r="W39" i="1"/>
  <c r="V39" i="1"/>
  <c r="U39" i="1"/>
  <c r="T39" i="1"/>
  <c r="S39" i="1"/>
  <c r="AH39" i="1" s="1"/>
  <c r="AB38" i="1"/>
  <c r="AA38" i="1"/>
  <c r="Z38" i="1"/>
  <c r="Y38" i="1"/>
  <c r="X38" i="1"/>
  <c r="W38" i="1"/>
  <c r="V38" i="1"/>
  <c r="U38" i="1"/>
  <c r="T38" i="1"/>
  <c r="S38" i="1"/>
  <c r="AB37" i="1"/>
  <c r="AA37" i="1"/>
  <c r="Z37" i="1"/>
  <c r="Y37" i="1"/>
  <c r="X37" i="1"/>
  <c r="W37" i="1"/>
  <c r="AF37" i="1" s="1"/>
  <c r="V37" i="1"/>
  <c r="U37" i="1"/>
  <c r="T37" i="1"/>
  <c r="S37" i="1"/>
  <c r="AK37" i="1" s="1"/>
  <c r="AB36" i="1"/>
  <c r="AA36" i="1"/>
  <c r="Z36" i="1"/>
  <c r="Y36" i="1"/>
  <c r="X36" i="1"/>
  <c r="W36" i="1"/>
  <c r="V36" i="1"/>
  <c r="U36" i="1"/>
  <c r="T36" i="1"/>
  <c r="S36" i="1"/>
  <c r="AI36" i="1" s="1"/>
  <c r="AB35" i="1"/>
  <c r="AA35" i="1"/>
  <c r="Z35" i="1"/>
  <c r="Y35" i="1"/>
  <c r="X35" i="1"/>
  <c r="W35" i="1"/>
  <c r="V35" i="1"/>
  <c r="U35" i="1"/>
  <c r="T35" i="1"/>
  <c r="S35" i="1"/>
  <c r="AB34" i="1"/>
  <c r="AA34" i="1"/>
  <c r="Z34" i="1"/>
  <c r="Y34" i="1"/>
  <c r="X34" i="1"/>
  <c r="W34" i="1"/>
  <c r="V34" i="1"/>
  <c r="U34" i="1"/>
  <c r="T34" i="1"/>
  <c r="S34" i="1"/>
  <c r="AI34" i="1" s="1"/>
  <c r="AB33" i="1"/>
  <c r="AA33" i="1"/>
  <c r="Z33" i="1"/>
  <c r="Y33" i="1"/>
  <c r="X33" i="1"/>
  <c r="W33" i="1"/>
  <c r="V33" i="1"/>
  <c r="U33" i="1"/>
  <c r="T33" i="1"/>
  <c r="S33" i="1"/>
  <c r="AB32" i="1"/>
  <c r="AA32" i="1"/>
  <c r="Z32" i="1"/>
  <c r="Y32" i="1"/>
  <c r="X32" i="1"/>
  <c r="AG32" i="1" s="1"/>
  <c r="W32" i="1"/>
  <c r="V32" i="1"/>
  <c r="U32" i="1"/>
  <c r="T32" i="1"/>
  <c r="AC32" i="1" s="1"/>
  <c r="S32" i="1"/>
  <c r="AB31" i="1"/>
  <c r="AA31" i="1"/>
  <c r="Z31" i="1"/>
  <c r="Y31" i="1"/>
  <c r="X31" i="1"/>
  <c r="W31" i="1"/>
  <c r="V31" i="1"/>
  <c r="U31" i="1"/>
  <c r="T31" i="1"/>
  <c r="S31" i="1"/>
  <c r="AB30" i="1"/>
  <c r="AA30" i="1"/>
  <c r="Z30" i="1"/>
  <c r="Y30" i="1"/>
  <c r="X30" i="1"/>
  <c r="W30" i="1"/>
  <c r="V30" i="1"/>
  <c r="U30" i="1"/>
  <c r="T30" i="1"/>
  <c r="S30" i="1"/>
  <c r="AB29" i="1"/>
  <c r="AA29" i="1"/>
  <c r="Z29" i="1"/>
  <c r="Y29" i="1"/>
  <c r="X29" i="1"/>
  <c r="W29" i="1"/>
  <c r="V29" i="1"/>
  <c r="AE29" i="1" s="1"/>
  <c r="U29" i="1"/>
  <c r="T29" i="1"/>
  <c r="S29" i="1"/>
  <c r="AK29" i="1" s="1"/>
  <c r="AB28" i="1"/>
  <c r="AA28" i="1"/>
  <c r="Z28" i="1"/>
  <c r="Y28" i="1"/>
  <c r="X28" i="1"/>
  <c r="W28" i="1"/>
  <c r="V28" i="1"/>
  <c r="U28" i="1"/>
  <c r="T28" i="1"/>
  <c r="S28" i="1"/>
  <c r="AB27" i="1"/>
  <c r="AA27" i="1"/>
  <c r="Z27" i="1"/>
  <c r="Y27" i="1"/>
  <c r="X27" i="1"/>
  <c r="W27" i="1"/>
  <c r="V27" i="1"/>
  <c r="U27" i="1"/>
  <c r="T27" i="1"/>
  <c r="S27" i="1"/>
  <c r="AB26" i="1"/>
  <c r="AA26" i="1"/>
  <c r="Z26" i="1"/>
  <c r="Y26" i="1"/>
  <c r="X26" i="1"/>
  <c r="W26" i="1"/>
  <c r="V26" i="1"/>
  <c r="AE26" i="1" s="1"/>
  <c r="U26" i="1"/>
  <c r="T26" i="1"/>
  <c r="S26" i="1"/>
  <c r="AK26" i="1" s="1"/>
  <c r="AB25" i="1"/>
  <c r="AA25" i="1"/>
  <c r="Z25" i="1"/>
  <c r="Y25" i="1"/>
  <c r="X25" i="1"/>
  <c r="W25" i="1"/>
  <c r="V25" i="1"/>
  <c r="U25" i="1"/>
  <c r="T25" i="1"/>
  <c r="S25" i="1"/>
  <c r="AG25" i="1" s="1"/>
  <c r="AB24" i="1"/>
  <c r="AA24" i="1"/>
  <c r="Z24" i="1"/>
  <c r="Y24" i="1"/>
  <c r="X24" i="1"/>
  <c r="W24" i="1"/>
  <c r="V24" i="1"/>
  <c r="U24" i="1"/>
  <c r="T24" i="1"/>
  <c r="S24" i="1"/>
  <c r="AK24" i="1" s="1"/>
  <c r="AB23" i="1"/>
  <c r="AA23" i="1"/>
  <c r="Z23" i="1"/>
  <c r="Y23" i="1"/>
  <c r="X23" i="1"/>
  <c r="W23" i="1"/>
  <c r="V23" i="1"/>
  <c r="U23" i="1"/>
  <c r="AD23" i="1" s="1"/>
  <c r="T23" i="1"/>
  <c r="S23" i="1"/>
  <c r="AK23" i="1" s="1"/>
  <c r="AB22" i="1"/>
  <c r="AA22" i="1"/>
  <c r="Z22" i="1"/>
  <c r="Y22" i="1"/>
  <c r="X22" i="1"/>
  <c r="W22" i="1"/>
  <c r="V22" i="1"/>
  <c r="U22" i="1"/>
  <c r="T22" i="1"/>
  <c r="S22" i="1"/>
  <c r="AB21" i="1"/>
  <c r="AA21" i="1"/>
  <c r="Z21" i="1"/>
  <c r="Y21" i="1"/>
  <c r="X21" i="1"/>
  <c r="W21" i="1"/>
  <c r="V21" i="1"/>
  <c r="U21" i="1"/>
  <c r="T21" i="1"/>
  <c r="S21" i="1"/>
  <c r="AJ21" i="1" s="1"/>
  <c r="AB20" i="1"/>
  <c r="AA20" i="1"/>
  <c r="Z20" i="1"/>
  <c r="Y20" i="1"/>
  <c r="X20" i="1"/>
  <c r="W20" i="1"/>
  <c r="V20" i="1"/>
  <c r="U20" i="1"/>
  <c r="T20" i="1"/>
  <c r="S20" i="1"/>
  <c r="AB19" i="1"/>
  <c r="AA19" i="1"/>
  <c r="Z19" i="1"/>
  <c r="Y19" i="1"/>
  <c r="X19" i="1"/>
  <c r="W19" i="1"/>
  <c r="V19" i="1"/>
  <c r="U19" i="1"/>
  <c r="T19" i="1"/>
  <c r="AB18" i="1"/>
  <c r="AA18" i="1"/>
  <c r="Z18" i="1"/>
  <c r="Y18" i="1"/>
  <c r="X18" i="1"/>
  <c r="W18" i="1"/>
  <c r="AF18" i="1" s="1"/>
  <c r="V18" i="1"/>
  <c r="AE18" i="1" s="1"/>
  <c r="U18" i="1"/>
  <c r="T18" i="1"/>
  <c r="AB17" i="1"/>
  <c r="AA17" i="1"/>
  <c r="AK17" i="1" s="1"/>
  <c r="Z17" i="1"/>
  <c r="Y17" i="1"/>
  <c r="X17" i="1"/>
  <c r="W17" i="1"/>
  <c r="AF17" i="1" s="1"/>
  <c r="V17" i="1"/>
  <c r="U17" i="1"/>
  <c r="AD17" i="1" s="1"/>
  <c r="T17" i="1"/>
  <c r="AB16" i="1"/>
  <c r="AA16" i="1"/>
  <c r="Z16" i="1"/>
  <c r="AI16" i="1" s="1"/>
  <c r="Y16" i="1"/>
  <c r="AH16" i="1" s="1"/>
  <c r="X16" i="1"/>
  <c r="W16" i="1"/>
  <c r="V16" i="1"/>
  <c r="U16" i="1"/>
  <c r="T16" i="1"/>
  <c r="AB15" i="1"/>
  <c r="AA15" i="1"/>
  <c r="Z15" i="1"/>
  <c r="Y15" i="1"/>
  <c r="X15" i="1"/>
  <c r="W15" i="1"/>
  <c r="V15" i="1"/>
  <c r="U15" i="1"/>
  <c r="T15" i="1"/>
  <c r="AB14" i="1"/>
  <c r="AA14" i="1"/>
  <c r="Z14" i="1"/>
  <c r="Y14" i="1"/>
  <c r="X14" i="1"/>
  <c r="W14" i="1"/>
  <c r="V14" i="1"/>
  <c r="U14" i="1"/>
  <c r="T14" i="1"/>
  <c r="AB13" i="1"/>
  <c r="AA13" i="1"/>
  <c r="AK13" i="1" s="1"/>
  <c r="Z13" i="1"/>
  <c r="AI13" i="1" s="1"/>
  <c r="Y13" i="1"/>
  <c r="X13" i="1"/>
  <c r="W13" i="1"/>
  <c r="V13" i="1"/>
  <c r="AE13" i="1" s="1"/>
  <c r="U13" i="1"/>
  <c r="AD13" i="1" s="1"/>
  <c r="T13" i="1"/>
  <c r="AB12" i="1"/>
  <c r="AA12" i="1"/>
  <c r="Z12" i="1"/>
  <c r="AI12" i="1" s="1"/>
  <c r="Y12" i="1"/>
  <c r="AH12" i="1" s="1"/>
  <c r="X12" i="1"/>
  <c r="AG12" i="1" s="1"/>
  <c r="W12" i="1"/>
  <c r="V12" i="1"/>
  <c r="AE12" i="1" s="1"/>
  <c r="U12" i="1"/>
  <c r="T12" i="1"/>
  <c r="AB11" i="1"/>
  <c r="AA11" i="1"/>
  <c r="AK11" i="1" s="1"/>
  <c r="Z11" i="1"/>
  <c r="Y11" i="1"/>
  <c r="X11" i="1"/>
  <c r="AG11" i="1" s="1"/>
  <c r="W11" i="1"/>
  <c r="AF11" i="1" s="1"/>
  <c r="V11" i="1"/>
  <c r="AE11" i="1" s="1"/>
  <c r="U11" i="1"/>
  <c r="AD11" i="1" s="1"/>
  <c r="T11" i="1"/>
  <c r="AI11" i="1"/>
  <c r="AB10" i="1"/>
  <c r="AJ10" i="1" s="1"/>
  <c r="AA10" i="1"/>
  <c r="AK10" i="1" s="1"/>
  <c r="Z10" i="1"/>
  <c r="AI10" i="1" s="1"/>
  <c r="Y10" i="1"/>
  <c r="X10" i="1"/>
  <c r="W10" i="1"/>
  <c r="AF10" i="1" s="1"/>
  <c r="V10" i="1"/>
  <c r="AE10" i="1" s="1"/>
  <c r="U10" i="1"/>
  <c r="AD10" i="1" s="1"/>
  <c r="T10" i="1"/>
  <c r="AC10" i="1" s="1"/>
  <c r="AB9" i="1"/>
  <c r="AA9" i="1"/>
  <c r="Z9" i="1"/>
  <c r="Y9" i="1"/>
  <c r="X9" i="1"/>
  <c r="W9" i="1"/>
  <c r="V9" i="1"/>
  <c r="U9" i="1"/>
  <c r="T9" i="1"/>
  <c r="AB8" i="1"/>
  <c r="AA8" i="1"/>
  <c r="Z8" i="1"/>
  <c r="Y8" i="1"/>
  <c r="X8" i="1"/>
  <c r="W8" i="1"/>
  <c r="AF8" i="1" s="1"/>
  <c r="V8" i="1"/>
  <c r="U8" i="1"/>
  <c r="T8" i="1"/>
  <c r="AK8" i="1"/>
  <c r="AB7" i="1"/>
  <c r="AA7" i="1"/>
  <c r="AK7" i="1" s="1"/>
  <c r="Z7" i="1"/>
  <c r="AI7" i="1" s="1"/>
  <c r="Y7" i="1"/>
  <c r="X7" i="1"/>
  <c r="AG7" i="1" s="1"/>
  <c r="W7" i="1"/>
  <c r="AF7" i="1" s="1"/>
  <c r="V7" i="1"/>
  <c r="AE7" i="1" s="1"/>
  <c r="U7" i="1"/>
  <c r="AD7" i="1" s="1"/>
  <c r="T7" i="1"/>
  <c r="Q2" i="1"/>
  <c r="P2" i="1"/>
  <c r="O2" i="1"/>
  <c r="N2" i="1"/>
  <c r="M2" i="1"/>
  <c r="L2" i="1"/>
  <c r="K2" i="1"/>
  <c r="AA398" i="2"/>
  <c r="W398" i="2"/>
  <c r="U398" i="2"/>
  <c r="S398" i="2"/>
  <c r="Q398" i="2"/>
  <c r="O398" i="2"/>
  <c r="M398" i="2"/>
  <c r="AA397" i="2"/>
  <c r="W397" i="2"/>
  <c r="U397" i="2"/>
  <c r="S397" i="2"/>
  <c r="Q397" i="2"/>
  <c r="O397" i="2"/>
  <c r="M397" i="2"/>
  <c r="AA396" i="2"/>
  <c r="W396" i="2"/>
  <c r="U396" i="2"/>
  <c r="S396" i="2"/>
  <c r="Q396" i="2"/>
  <c r="O396" i="2"/>
  <c r="M396" i="2"/>
  <c r="AA395" i="2"/>
  <c r="W395" i="2"/>
  <c r="U395" i="2"/>
  <c r="S395" i="2"/>
  <c r="Q395" i="2"/>
  <c r="O395" i="2"/>
  <c r="M395" i="2"/>
  <c r="AA394" i="2"/>
  <c r="W394" i="2"/>
  <c r="U394" i="2"/>
  <c r="S394" i="2"/>
  <c r="Q394" i="2"/>
  <c r="O394" i="2"/>
  <c r="M394" i="2"/>
  <c r="AA393" i="2"/>
  <c r="W393" i="2"/>
  <c r="U393" i="2"/>
  <c r="S393" i="2"/>
  <c r="Q393" i="2"/>
  <c r="O393" i="2"/>
  <c r="M393" i="2"/>
  <c r="AA392" i="2"/>
  <c r="W392" i="2"/>
  <c r="U392" i="2"/>
  <c r="S392" i="2"/>
  <c r="Q392" i="2"/>
  <c r="O392" i="2"/>
  <c r="M392" i="2"/>
  <c r="AA391" i="2"/>
  <c r="W391" i="2"/>
  <c r="U391" i="2"/>
  <c r="S391" i="2"/>
  <c r="Q391" i="2"/>
  <c r="O391" i="2"/>
  <c r="M391" i="2"/>
  <c r="AB390" i="2"/>
  <c r="AA390" i="2"/>
  <c r="W390" i="2"/>
  <c r="U390" i="2"/>
  <c r="S390" i="2"/>
  <c r="Q390" i="2"/>
  <c r="O390" i="2"/>
  <c r="M390" i="2"/>
  <c r="AB389" i="2"/>
  <c r="AA389" i="2"/>
  <c r="W389" i="2"/>
  <c r="U389" i="2"/>
  <c r="S389" i="2"/>
  <c r="Q389" i="2"/>
  <c r="O389" i="2"/>
  <c r="M389" i="2"/>
  <c r="AB388" i="2"/>
  <c r="AA388" i="2"/>
  <c r="W388" i="2"/>
  <c r="U388" i="2"/>
  <c r="S388" i="2"/>
  <c r="Q388" i="2"/>
  <c r="O388" i="2"/>
  <c r="M388" i="2"/>
  <c r="AB387" i="2"/>
  <c r="AA387" i="2"/>
  <c r="W387" i="2"/>
  <c r="U387" i="2"/>
  <c r="S387" i="2"/>
  <c r="Q387" i="2"/>
  <c r="O387" i="2"/>
  <c r="M387" i="2"/>
  <c r="AB386" i="2"/>
  <c r="AA386" i="2"/>
  <c r="W386" i="2"/>
  <c r="U386" i="2"/>
  <c r="S386" i="2"/>
  <c r="Q386" i="2"/>
  <c r="O386" i="2"/>
  <c r="M386" i="2"/>
  <c r="AB385" i="2"/>
  <c r="AA385" i="2"/>
  <c r="W385" i="2"/>
  <c r="U385" i="2"/>
  <c r="S385" i="2"/>
  <c r="Q385" i="2"/>
  <c r="O385" i="2"/>
  <c r="M385" i="2"/>
  <c r="AB384" i="2"/>
  <c r="AA384" i="2"/>
  <c r="W384" i="2"/>
  <c r="U384" i="2"/>
  <c r="S384" i="2"/>
  <c r="Q384" i="2"/>
  <c r="O384" i="2"/>
  <c r="M384" i="2"/>
  <c r="AB383" i="2"/>
  <c r="AA383" i="2"/>
  <c r="W383" i="2"/>
  <c r="U383" i="2"/>
  <c r="S383" i="2"/>
  <c r="Q383" i="2"/>
  <c r="O383" i="2"/>
  <c r="M383" i="2"/>
  <c r="AB382" i="2"/>
  <c r="AA382" i="2"/>
  <c r="W382" i="2"/>
  <c r="U382" i="2"/>
  <c r="S382" i="2"/>
  <c r="Q382" i="2"/>
  <c r="O382" i="2"/>
  <c r="M382" i="2"/>
  <c r="AB381" i="2"/>
  <c r="AA381" i="2"/>
  <c r="W381" i="2"/>
  <c r="U381" i="2"/>
  <c r="S381" i="2"/>
  <c r="Q381" i="2"/>
  <c r="O381" i="2"/>
  <c r="M381" i="2"/>
  <c r="AB380" i="2"/>
  <c r="AA380" i="2"/>
  <c r="W380" i="2"/>
  <c r="U380" i="2"/>
  <c r="S380" i="2"/>
  <c r="Q380" i="2"/>
  <c r="O380" i="2"/>
  <c r="M380" i="2"/>
  <c r="AB379" i="2"/>
  <c r="AA379" i="2"/>
  <c r="W379" i="2"/>
  <c r="U379" i="2"/>
  <c r="S379" i="2"/>
  <c r="Q379" i="2"/>
  <c r="O379" i="2"/>
  <c r="M379" i="2"/>
  <c r="AB378" i="2"/>
  <c r="AA378" i="2"/>
  <c r="W378" i="2"/>
  <c r="U378" i="2"/>
  <c r="S378" i="2"/>
  <c r="Q378" i="2"/>
  <c r="O378" i="2"/>
  <c r="M378" i="2"/>
  <c r="AB377" i="2"/>
  <c r="AA377" i="2"/>
  <c r="W377" i="2"/>
  <c r="U377" i="2"/>
  <c r="S377" i="2"/>
  <c r="Q377" i="2"/>
  <c r="O377" i="2"/>
  <c r="M377" i="2"/>
  <c r="AB376" i="2"/>
  <c r="AA376" i="2"/>
  <c r="W376" i="2"/>
  <c r="U376" i="2"/>
  <c r="S376" i="2"/>
  <c r="Q376" i="2"/>
  <c r="O376" i="2"/>
  <c r="M376" i="2"/>
  <c r="AB375" i="2"/>
  <c r="AA375" i="2"/>
  <c r="W375" i="2"/>
  <c r="U375" i="2"/>
  <c r="S375" i="2"/>
  <c r="Q375" i="2"/>
  <c r="O375" i="2"/>
  <c r="M375" i="2"/>
  <c r="AB374" i="2"/>
  <c r="AA374" i="2"/>
  <c r="W374" i="2"/>
  <c r="U374" i="2"/>
  <c r="S374" i="2"/>
  <c r="Q374" i="2"/>
  <c r="O374" i="2"/>
  <c r="M374" i="2"/>
  <c r="AB373" i="2"/>
  <c r="AA373" i="2"/>
  <c r="W373" i="2"/>
  <c r="U373" i="2"/>
  <c r="S373" i="2"/>
  <c r="Q373" i="2"/>
  <c r="O373" i="2"/>
  <c r="M373" i="2"/>
  <c r="AB372" i="2"/>
  <c r="AA372" i="2"/>
  <c r="W372" i="2"/>
  <c r="U372" i="2"/>
  <c r="S372" i="2"/>
  <c r="Q372" i="2"/>
  <c r="O372" i="2"/>
  <c r="M372" i="2"/>
  <c r="AB371" i="2"/>
  <c r="AA371" i="2"/>
  <c r="W371" i="2"/>
  <c r="U371" i="2"/>
  <c r="S371" i="2"/>
  <c r="Q371" i="2"/>
  <c r="O371" i="2"/>
  <c r="M371" i="2"/>
  <c r="AB370" i="2"/>
  <c r="AA370" i="2"/>
  <c r="W370" i="2"/>
  <c r="U370" i="2"/>
  <c r="S370" i="2"/>
  <c r="Q370" i="2"/>
  <c r="O370" i="2"/>
  <c r="M370" i="2"/>
  <c r="AB369" i="2"/>
  <c r="AA369" i="2"/>
  <c r="W369" i="2"/>
  <c r="U369" i="2"/>
  <c r="S369" i="2"/>
  <c r="Q369" i="2"/>
  <c r="O369" i="2"/>
  <c r="M369" i="2"/>
  <c r="AB368" i="2"/>
  <c r="AA368" i="2"/>
  <c r="W368" i="2"/>
  <c r="U368" i="2"/>
  <c r="S368" i="2"/>
  <c r="Q368" i="2"/>
  <c r="O368" i="2"/>
  <c r="M368" i="2"/>
  <c r="AB367" i="2"/>
  <c r="AA367" i="2"/>
  <c r="W367" i="2"/>
  <c r="U367" i="2"/>
  <c r="S367" i="2"/>
  <c r="Q367" i="2"/>
  <c r="O367" i="2"/>
  <c r="M367" i="2"/>
  <c r="AB366" i="2"/>
  <c r="AA366" i="2"/>
  <c r="W366" i="2"/>
  <c r="U366" i="2"/>
  <c r="S366" i="2"/>
  <c r="Q366" i="2"/>
  <c r="O366" i="2"/>
  <c r="M366" i="2"/>
  <c r="AB365" i="2"/>
  <c r="AA365" i="2"/>
  <c r="W365" i="2"/>
  <c r="U365" i="2"/>
  <c r="S365" i="2"/>
  <c r="Q365" i="2"/>
  <c r="O365" i="2"/>
  <c r="M365" i="2"/>
  <c r="AB364" i="2"/>
  <c r="AA364" i="2"/>
  <c r="W364" i="2"/>
  <c r="U364" i="2"/>
  <c r="S364" i="2"/>
  <c r="Q364" i="2"/>
  <c r="O364" i="2"/>
  <c r="M364" i="2"/>
  <c r="AB363" i="2"/>
  <c r="AA363" i="2"/>
  <c r="W363" i="2"/>
  <c r="U363" i="2"/>
  <c r="S363" i="2"/>
  <c r="Q363" i="2"/>
  <c r="O363" i="2"/>
  <c r="M363" i="2"/>
  <c r="AB362" i="2"/>
  <c r="AA362" i="2"/>
  <c r="W362" i="2"/>
  <c r="U362" i="2"/>
  <c r="S362" i="2"/>
  <c r="Q362" i="2"/>
  <c r="O362" i="2"/>
  <c r="M362" i="2"/>
  <c r="AB361" i="2"/>
  <c r="AA361" i="2"/>
  <c r="W361" i="2"/>
  <c r="U361" i="2"/>
  <c r="S361" i="2"/>
  <c r="Q361" i="2"/>
  <c r="O361" i="2"/>
  <c r="M361" i="2"/>
  <c r="AB360" i="2"/>
  <c r="AA360" i="2"/>
  <c r="W360" i="2"/>
  <c r="U360" i="2"/>
  <c r="S360" i="2"/>
  <c r="Q360" i="2"/>
  <c r="O360" i="2"/>
  <c r="M360" i="2"/>
  <c r="AB359" i="2"/>
  <c r="AA359" i="2"/>
  <c r="W359" i="2"/>
  <c r="U359" i="2"/>
  <c r="S359" i="2"/>
  <c r="Q359" i="2"/>
  <c r="O359" i="2"/>
  <c r="M359" i="2"/>
  <c r="AB358" i="2"/>
  <c r="AA358" i="2"/>
  <c r="W358" i="2"/>
  <c r="U358" i="2"/>
  <c r="S358" i="2"/>
  <c r="Q358" i="2"/>
  <c r="O358" i="2"/>
  <c r="M358" i="2"/>
  <c r="AB357" i="2"/>
  <c r="AA357" i="2"/>
  <c r="W357" i="2"/>
  <c r="U357" i="2"/>
  <c r="S357" i="2"/>
  <c r="Q357" i="2"/>
  <c r="O357" i="2"/>
  <c r="M357" i="2"/>
  <c r="AB356" i="2"/>
  <c r="AA356" i="2"/>
  <c r="W356" i="2"/>
  <c r="U356" i="2"/>
  <c r="S356" i="2"/>
  <c r="Q356" i="2"/>
  <c r="O356" i="2"/>
  <c r="M356" i="2"/>
  <c r="AB355" i="2"/>
  <c r="AA355" i="2"/>
  <c r="W355" i="2"/>
  <c r="U355" i="2"/>
  <c r="S355" i="2"/>
  <c r="Q355" i="2"/>
  <c r="O355" i="2"/>
  <c r="M355" i="2"/>
  <c r="AB354" i="2"/>
  <c r="AA354" i="2"/>
  <c r="W354" i="2"/>
  <c r="U354" i="2"/>
  <c r="S354" i="2"/>
  <c r="Q354" i="2"/>
  <c r="O354" i="2"/>
  <c r="M354" i="2"/>
  <c r="AB353" i="2"/>
  <c r="AA353" i="2"/>
  <c r="W353" i="2"/>
  <c r="U353" i="2"/>
  <c r="S353" i="2"/>
  <c r="Q353" i="2"/>
  <c r="O353" i="2"/>
  <c r="M353" i="2"/>
  <c r="AB352" i="2"/>
  <c r="AA352" i="2"/>
  <c r="W352" i="2"/>
  <c r="U352" i="2"/>
  <c r="S352" i="2"/>
  <c r="Q352" i="2"/>
  <c r="O352" i="2"/>
  <c r="M352" i="2"/>
  <c r="AB351" i="2"/>
  <c r="AA351" i="2"/>
  <c r="W351" i="2"/>
  <c r="U351" i="2"/>
  <c r="S351" i="2"/>
  <c r="Q351" i="2"/>
  <c r="O351" i="2"/>
  <c r="M351" i="2"/>
  <c r="AB350" i="2"/>
  <c r="AA350" i="2"/>
  <c r="W350" i="2"/>
  <c r="U350" i="2"/>
  <c r="S350" i="2"/>
  <c r="Q350" i="2"/>
  <c r="O350" i="2"/>
  <c r="M350" i="2"/>
  <c r="AB349" i="2"/>
  <c r="AA349" i="2"/>
  <c r="W349" i="2"/>
  <c r="U349" i="2"/>
  <c r="S349" i="2"/>
  <c r="Q349" i="2"/>
  <c r="O349" i="2"/>
  <c r="M349" i="2"/>
  <c r="AB348" i="2"/>
  <c r="AA348" i="2"/>
  <c r="W348" i="2"/>
  <c r="U348" i="2"/>
  <c r="S348" i="2"/>
  <c r="Q348" i="2"/>
  <c r="O348" i="2"/>
  <c r="M348" i="2"/>
  <c r="AB347" i="2"/>
  <c r="AA347" i="2"/>
  <c r="W347" i="2"/>
  <c r="U347" i="2"/>
  <c r="S347" i="2"/>
  <c r="Q347" i="2"/>
  <c r="O347" i="2"/>
  <c r="M347" i="2"/>
  <c r="AB346" i="2"/>
  <c r="AA346" i="2"/>
  <c r="W346" i="2"/>
  <c r="U346" i="2"/>
  <c r="S346" i="2"/>
  <c r="Q346" i="2"/>
  <c r="O346" i="2"/>
  <c r="M346" i="2"/>
  <c r="AB345" i="2"/>
  <c r="AA345" i="2"/>
  <c r="W345" i="2"/>
  <c r="U345" i="2"/>
  <c r="S345" i="2"/>
  <c r="Q345" i="2"/>
  <c r="O345" i="2"/>
  <c r="M345" i="2"/>
  <c r="AB344" i="2"/>
  <c r="AA344" i="2"/>
  <c r="W344" i="2"/>
  <c r="U344" i="2"/>
  <c r="S344" i="2"/>
  <c r="Q344" i="2"/>
  <c r="O344" i="2"/>
  <c r="M344" i="2"/>
  <c r="AB343" i="2"/>
  <c r="AA343" i="2"/>
  <c r="W343" i="2"/>
  <c r="U343" i="2"/>
  <c r="S343" i="2"/>
  <c r="Q343" i="2"/>
  <c r="O343" i="2"/>
  <c r="M343" i="2"/>
  <c r="AB342" i="2"/>
  <c r="AA342" i="2"/>
  <c r="W342" i="2"/>
  <c r="U342" i="2"/>
  <c r="S342" i="2"/>
  <c r="Q342" i="2"/>
  <c r="O342" i="2"/>
  <c r="M342" i="2"/>
  <c r="AB341" i="2"/>
  <c r="AA341" i="2"/>
  <c r="W341" i="2"/>
  <c r="U341" i="2"/>
  <c r="S341" i="2"/>
  <c r="Q341" i="2"/>
  <c r="O341" i="2"/>
  <c r="M341" i="2"/>
  <c r="AB340" i="2"/>
  <c r="AA340" i="2"/>
  <c r="W340" i="2"/>
  <c r="U340" i="2"/>
  <c r="S340" i="2"/>
  <c r="Q340" i="2"/>
  <c r="O340" i="2"/>
  <c r="M340" i="2"/>
  <c r="AB339" i="2"/>
  <c r="AA339" i="2"/>
  <c r="W339" i="2"/>
  <c r="U339" i="2"/>
  <c r="S339" i="2"/>
  <c r="Q339" i="2"/>
  <c r="O339" i="2"/>
  <c r="M339" i="2"/>
  <c r="AB338" i="2"/>
  <c r="AA338" i="2"/>
  <c r="W338" i="2"/>
  <c r="U338" i="2"/>
  <c r="S338" i="2"/>
  <c r="Q338" i="2"/>
  <c r="O338" i="2"/>
  <c r="M338" i="2"/>
  <c r="AB337" i="2"/>
  <c r="AA337" i="2"/>
  <c r="W337" i="2"/>
  <c r="U337" i="2"/>
  <c r="S337" i="2"/>
  <c r="Q337" i="2"/>
  <c r="O337" i="2"/>
  <c r="M337" i="2"/>
  <c r="AB336" i="2"/>
  <c r="AA336" i="2"/>
  <c r="W336" i="2"/>
  <c r="U336" i="2"/>
  <c r="S336" i="2"/>
  <c r="Q336" i="2"/>
  <c r="O336" i="2"/>
  <c r="M336" i="2"/>
  <c r="AB335" i="2"/>
  <c r="AA335" i="2"/>
  <c r="W335" i="2"/>
  <c r="U335" i="2"/>
  <c r="S335" i="2"/>
  <c r="Q335" i="2"/>
  <c r="O335" i="2"/>
  <c r="M335" i="2"/>
  <c r="AB334" i="2"/>
  <c r="AA334" i="2"/>
  <c r="W334" i="2"/>
  <c r="U334" i="2"/>
  <c r="S334" i="2"/>
  <c r="Q334" i="2"/>
  <c r="O334" i="2"/>
  <c r="M334" i="2"/>
  <c r="AB333" i="2"/>
  <c r="AA333" i="2"/>
  <c r="W333" i="2"/>
  <c r="U333" i="2"/>
  <c r="S333" i="2"/>
  <c r="Q333" i="2"/>
  <c r="O333" i="2"/>
  <c r="M333" i="2"/>
  <c r="AB332" i="2"/>
  <c r="AA332" i="2"/>
  <c r="W332" i="2"/>
  <c r="U332" i="2"/>
  <c r="S332" i="2"/>
  <c r="Q332" i="2"/>
  <c r="O332" i="2"/>
  <c r="M332" i="2"/>
  <c r="AB331" i="2"/>
  <c r="AA331" i="2"/>
  <c r="W331" i="2"/>
  <c r="U331" i="2"/>
  <c r="S331" i="2"/>
  <c r="Q331" i="2"/>
  <c r="O331" i="2"/>
  <c r="M331" i="2"/>
  <c r="AB330" i="2"/>
  <c r="AA330" i="2"/>
  <c r="W330" i="2"/>
  <c r="U330" i="2"/>
  <c r="S330" i="2"/>
  <c r="Q330" i="2"/>
  <c r="O330" i="2"/>
  <c r="M330" i="2"/>
  <c r="AB329" i="2"/>
  <c r="AA329" i="2"/>
  <c r="W329" i="2"/>
  <c r="U329" i="2"/>
  <c r="S329" i="2"/>
  <c r="Q329" i="2"/>
  <c r="O329" i="2"/>
  <c r="M329" i="2"/>
  <c r="AB328" i="2"/>
  <c r="AA328" i="2"/>
  <c r="W328" i="2"/>
  <c r="U328" i="2"/>
  <c r="S328" i="2"/>
  <c r="Q328" i="2"/>
  <c r="O328" i="2"/>
  <c r="M328" i="2"/>
  <c r="AB327" i="2"/>
  <c r="AA327" i="2"/>
  <c r="W327" i="2"/>
  <c r="U327" i="2"/>
  <c r="S327" i="2"/>
  <c r="Q327" i="2"/>
  <c r="O327" i="2"/>
  <c r="M327" i="2"/>
  <c r="AB326" i="2"/>
  <c r="AA326" i="2"/>
  <c r="W326" i="2"/>
  <c r="U326" i="2"/>
  <c r="S326" i="2"/>
  <c r="Q326" i="2"/>
  <c r="O326" i="2"/>
  <c r="M326" i="2"/>
  <c r="AB325" i="2"/>
  <c r="AA325" i="2"/>
  <c r="W325" i="2"/>
  <c r="U325" i="2"/>
  <c r="S325" i="2"/>
  <c r="Q325" i="2"/>
  <c r="O325" i="2"/>
  <c r="M325" i="2"/>
  <c r="AB324" i="2"/>
  <c r="AA324" i="2"/>
  <c r="W324" i="2"/>
  <c r="U324" i="2"/>
  <c r="S324" i="2"/>
  <c r="Q324" i="2"/>
  <c r="O324" i="2"/>
  <c r="M324" i="2"/>
  <c r="AB323" i="2"/>
  <c r="AA323" i="2"/>
  <c r="W323" i="2"/>
  <c r="U323" i="2"/>
  <c r="S323" i="2"/>
  <c r="Q323" i="2"/>
  <c r="O323" i="2"/>
  <c r="M323" i="2"/>
  <c r="AB322" i="2"/>
  <c r="AA322" i="2"/>
  <c r="W322" i="2"/>
  <c r="U322" i="2"/>
  <c r="S322" i="2"/>
  <c r="Q322" i="2"/>
  <c r="O322" i="2"/>
  <c r="M322" i="2"/>
  <c r="AB321" i="2"/>
  <c r="AA321" i="2"/>
  <c r="W321" i="2"/>
  <c r="U321" i="2"/>
  <c r="S321" i="2"/>
  <c r="Q321" i="2"/>
  <c r="O321" i="2"/>
  <c r="M321" i="2"/>
  <c r="AB320" i="2"/>
  <c r="AA320" i="2"/>
  <c r="W320" i="2"/>
  <c r="U320" i="2"/>
  <c r="S320" i="2"/>
  <c r="Q320" i="2"/>
  <c r="O320" i="2"/>
  <c r="M320" i="2"/>
  <c r="AB319" i="2"/>
  <c r="AA319" i="2"/>
  <c r="W319" i="2"/>
  <c r="U319" i="2"/>
  <c r="S319" i="2"/>
  <c r="Q319" i="2"/>
  <c r="O319" i="2"/>
  <c r="M319" i="2"/>
  <c r="AB318" i="2"/>
  <c r="AA318" i="2"/>
  <c r="W318" i="2"/>
  <c r="U318" i="2"/>
  <c r="S318" i="2"/>
  <c r="Q318" i="2"/>
  <c r="O318" i="2"/>
  <c r="M318" i="2"/>
  <c r="AB317" i="2"/>
  <c r="AA317" i="2"/>
  <c r="W317" i="2"/>
  <c r="U317" i="2"/>
  <c r="S317" i="2"/>
  <c r="Q317" i="2"/>
  <c r="O317" i="2"/>
  <c r="M317" i="2"/>
  <c r="AB316" i="2"/>
  <c r="AA316" i="2"/>
  <c r="W316" i="2"/>
  <c r="U316" i="2"/>
  <c r="S316" i="2"/>
  <c r="Q316" i="2"/>
  <c r="O316" i="2"/>
  <c r="M316" i="2"/>
  <c r="AB315" i="2"/>
  <c r="AA315" i="2"/>
  <c r="W315" i="2"/>
  <c r="U315" i="2"/>
  <c r="S315" i="2"/>
  <c r="Q315" i="2"/>
  <c r="O315" i="2"/>
  <c r="M315" i="2"/>
  <c r="AB314" i="2"/>
  <c r="AA314" i="2"/>
  <c r="W314" i="2"/>
  <c r="U314" i="2"/>
  <c r="S314" i="2"/>
  <c r="Q314" i="2"/>
  <c r="O314" i="2"/>
  <c r="M314" i="2"/>
  <c r="AB313" i="2"/>
  <c r="AA313" i="2"/>
  <c r="W313" i="2"/>
  <c r="U313" i="2"/>
  <c r="S313" i="2"/>
  <c r="Q313" i="2"/>
  <c r="O313" i="2"/>
  <c r="M313" i="2"/>
  <c r="AB312" i="2"/>
  <c r="AA312" i="2"/>
  <c r="W312" i="2"/>
  <c r="U312" i="2"/>
  <c r="S312" i="2"/>
  <c r="Q312" i="2"/>
  <c r="O312" i="2"/>
  <c r="M312" i="2"/>
  <c r="AB311" i="2"/>
  <c r="AA311" i="2"/>
  <c r="W311" i="2"/>
  <c r="U311" i="2"/>
  <c r="S311" i="2"/>
  <c r="Q311" i="2"/>
  <c r="O311" i="2"/>
  <c r="M311" i="2"/>
  <c r="AB310" i="2"/>
  <c r="AA310" i="2"/>
  <c r="W310" i="2"/>
  <c r="U310" i="2"/>
  <c r="S310" i="2"/>
  <c r="Q310" i="2"/>
  <c r="O310" i="2"/>
  <c r="M310" i="2"/>
  <c r="AB309" i="2"/>
  <c r="AA309" i="2"/>
  <c r="W309" i="2"/>
  <c r="U309" i="2"/>
  <c r="S309" i="2"/>
  <c r="Q309" i="2"/>
  <c r="O309" i="2"/>
  <c r="M309" i="2"/>
  <c r="AB308" i="2"/>
  <c r="AA308" i="2"/>
  <c r="W308" i="2"/>
  <c r="U308" i="2"/>
  <c r="S308" i="2"/>
  <c r="Q308" i="2"/>
  <c r="O308" i="2"/>
  <c r="M308" i="2"/>
  <c r="AB307" i="2"/>
  <c r="AA307" i="2"/>
  <c r="W307" i="2"/>
  <c r="U307" i="2"/>
  <c r="S307" i="2"/>
  <c r="Q307" i="2"/>
  <c r="O307" i="2"/>
  <c r="M307" i="2"/>
  <c r="AB306" i="2"/>
  <c r="AA306" i="2"/>
  <c r="W306" i="2"/>
  <c r="U306" i="2"/>
  <c r="S306" i="2"/>
  <c r="Q306" i="2"/>
  <c r="O306" i="2"/>
  <c r="M306" i="2"/>
  <c r="AB305" i="2"/>
  <c r="AA305" i="2"/>
  <c r="W305" i="2"/>
  <c r="U305" i="2"/>
  <c r="S305" i="2"/>
  <c r="Q305" i="2"/>
  <c r="O305" i="2"/>
  <c r="M305" i="2"/>
  <c r="AB304" i="2"/>
  <c r="AA304" i="2"/>
  <c r="W304" i="2"/>
  <c r="U304" i="2"/>
  <c r="S304" i="2"/>
  <c r="Q304" i="2"/>
  <c r="O304" i="2"/>
  <c r="M304" i="2"/>
  <c r="AB303" i="2"/>
  <c r="AA303" i="2"/>
  <c r="W303" i="2"/>
  <c r="U303" i="2"/>
  <c r="S303" i="2"/>
  <c r="Q303" i="2"/>
  <c r="O303" i="2"/>
  <c r="M303" i="2"/>
  <c r="AB302" i="2"/>
  <c r="AA302" i="2"/>
  <c r="W302" i="2"/>
  <c r="U302" i="2"/>
  <c r="S302" i="2"/>
  <c r="Q302" i="2"/>
  <c r="O302" i="2"/>
  <c r="M302" i="2"/>
  <c r="AB301" i="2"/>
  <c r="AA301" i="2"/>
  <c r="W301" i="2"/>
  <c r="U301" i="2"/>
  <c r="S301" i="2"/>
  <c r="Q301" i="2"/>
  <c r="O301" i="2"/>
  <c r="M301" i="2"/>
  <c r="AB300" i="2"/>
  <c r="AA300" i="2"/>
  <c r="W300" i="2"/>
  <c r="U300" i="2"/>
  <c r="S300" i="2"/>
  <c r="Q300" i="2"/>
  <c r="O300" i="2"/>
  <c r="M300" i="2"/>
  <c r="AB299" i="2"/>
  <c r="AA299" i="2"/>
  <c r="W299" i="2"/>
  <c r="U299" i="2"/>
  <c r="S299" i="2"/>
  <c r="Q299" i="2"/>
  <c r="O299" i="2"/>
  <c r="M299" i="2"/>
  <c r="AB298" i="2"/>
  <c r="AA298" i="2"/>
  <c r="W298" i="2"/>
  <c r="U298" i="2"/>
  <c r="S298" i="2"/>
  <c r="Q298" i="2"/>
  <c r="O298" i="2"/>
  <c r="M298" i="2"/>
  <c r="AB297" i="2"/>
  <c r="AA297" i="2"/>
  <c r="W297" i="2"/>
  <c r="U297" i="2"/>
  <c r="S297" i="2"/>
  <c r="Q297" i="2"/>
  <c r="O297" i="2"/>
  <c r="M297" i="2"/>
  <c r="AB296" i="2"/>
  <c r="AA296" i="2"/>
  <c r="W296" i="2"/>
  <c r="U296" i="2"/>
  <c r="S296" i="2"/>
  <c r="Q296" i="2"/>
  <c r="O296" i="2"/>
  <c r="M296" i="2"/>
  <c r="AB295" i="2"/>
  <c r="AA295" i="2"/>
  <c r="W295" i="2"/>
  <c r="U295" i="2"/>
  <c r="S295" i="2"/>
  <c r="Q295" i="2"/>
  <c r="O295" i="2"/>
  <c r="M295" i="2"/>
  <c r="AB294" i="2"/>
  <c r="AA294" i="2"/>
  <c r="W294" i="2"/>
  <c r="U294" i="2"/>
  <c r="S294" i="2"/>
  <c r="Q294" i="2"/>
  <c r="O294" i="2"/>
  <c r="M294" i="2"/>
  <c r="AB293" i="2"/>
  <c r="AA293" i="2"/>
  <c r="W293" i="2"/>
  <c r="U293" i="2"/>
  <c r="S293" i="2"/>
  <c r="Q293" i="2"/>
  <c r="O293" i="2"/>
  <c r="M293" i="2"/>
  <c r="AB292" i="2"/>
  <c r="AA292" i="2"/>
  <c r="W292" i="2"/>
  <c r="U292" i="2"/>
  <c r="S292" i="2"/>
  <c r="Q292" i="2"/>
  <c r="O292" i="2"/>
  <c r="M292" i="2"/>
  <c r="AB291" i="2"/>
  <c r="AA291" i="2"/>
  <c r="W291" i="2"/>
  <c r="U291" i="2"/>
  <c r="S291" i="2"/>
  <c r="Q291" i="2"/>
  <c r="O291" i="2"/>
  <c r="M291" i="2"/>
  <c r="AB290" i="2"/>
  <c r="AA290" i="2"/>
  <c r="W290" i="2"/>
  <c r="U290" i="2"/>
  <c r="S290" i="2"/>
  <c r="Q290" i="2"/>
  <c r="O290" i="2"/>
  <c r="M290" i="2"/>
  <c r="AB289" i="2"/>
  <c r="AA289" i="2"/>
  <c r="W289" i="2"/>
  <c r="U289" i="2"/>
  <c r="S289" i="2"/>
  <c r="Q289" i="2"/>
  <c r="O289" i="2"/>
  <c r="M289" i="2"/>
  <c r="AB288" i="2"/>
  <c r="AA288" i="2"/>
  <c r="W288" i="2"/>
  <c r="U288" i="2"/>
  <c r="S288" i="2"/>
  <c r="Q288" i="2"/>
  <c r="O288" i="2"/>
  <c r="M288" i="2"/>
  <c r="AB287" i="2"/>
  <c r="AA287" i="2"/>
  <c r="W287" i="2"/>
  <c r="U287" i="2"/>
  <c r="S287" i="2"/>
  <c r="Q287" i="2"/>
  <c r="O287" i="2"/>
  <c r="M287" i="2"/>
  <c r="AB286" i="2"/>
  <c r="AA286" i="2"/>
  <c r="W286" i="2"/>
  <c r="U286" i="2"/>
  <c r="S286" i="2"/>
  <c r="Q286" i="2"/>
  <c r="O286" i="2"/>
  <c r="M286" i="2"/>
  <c r="AB285" i="2"/>
  <c r="AA285" i="2"/>
  <c r="W285" i="2"/>
  <c r="U285" i="2"/>
  <c r="S285" i="2"/>
  <c r="Q285" i="2"/>
  <c r="O285" i="2"/>
  <c r="M285" i="2"/>
  <c r="AB284" i="2"/>
  <c r="AA284" i="2"/>
  <c r="W284" i="2"/>
  <c r="U284" i="2"/>
  <c r="S284" i="2"/>
  <c r="Q284" i="2"/>
  <c r="O284" i="2"/>
  <c r="M284" i="2"/>
  <c r="AB283" i="2"/>
  <c r="AA283" i="2"/>
  <c r="W283" i="2"/>
  <c r="U283" i="2"/>
  <c r="S283" i="2"/>
  <c r="Q283" i="2"/>
  <c r="O283" i="2"/>
  <c r="M283" i="2"/>
  <c r="AB282" i="2"/>
  <c r="AA282" i="2"/>
  <c r="W282" i="2"/>
  <c r="U282" i="2"/>
  <c r="S282" i="2"/>
  <c r="Q282" i="2"/>
  <c r="O282" i="2"/>
  <c r="M282" i="2"/>
  <c r="AB281" i="2"/>
  <c r="AA281" i="2"/>
  <c r="W281" i="2"/>
  <c r="U281" i="2"/>
  <c r="S281" i="2"/>
  <c r="Q281" i="2"/>
  <c r="O281" i="2"/>
  <c r="M281" i="2"/>
  <c r="AB280" i="2"/>
  <c r="AA280" i="2"/>
  <c r="W280" i="2"/>
  <c r="U280" i="2"/>
  <c r="S280" i="2"/>
  <c r="Q280" i="2"/>
  <c r="O280" i="2"/>
  <c r="M280" i="2"/>
  <c r="AB279" i="2"/>
  <c r="AA279" i="2"/>
  <c r="W279" i="2"/>
  <c r="U279" i="2"/>
  <c r="S279" i="2"/>
  <c r="Q279" i="2"/>
  <c r="O279" i="2"/>
  <c r="M279" i="2"/>
  <c r="AB278" i="2"/>
  <c r="AA278" i="2"/>
  <c r="W278" i="2"/>
  <c r="U278" i="2"/>
  <c r="S278" i="2"/>
  <c r="Q278" i="2"/>
  <c r="O278" i="2"/>
  <c r="M278" i="2"/>
  <c r="AB277" i="2"/>
  <c r="AA277" i="2"/>
  <c r="W277" i="2"/>
  <c r="U277" i="2"/>
  <c r="S277" i="2"/>
  <c r="Q277" i="2"/>
  <c r="O277" i="2"/>
  <c r="M277" i="2"/>
  <c r="AB276" i="2"/>
  <c r="AA276" i="2"/>
  <c r="W276" i="2"/>
  <c r="U276" i="2"/>
  <c r="S276" i="2"/>
  <c r="Q276" i="2"/>
  <c r="O276" i="2"/>
  <c r="M276" i="2"/>
  <c r="AB275" i="2"/>
  <c r="AA275" i="2"/>
  <c r="W275" i="2"/>
  <c r="U275" i="2"/>
  <c r="S275" i="2"/>
  <c r="Q275" i="2"/>
  <c r="O275" i="2"/>
  <c r="M275" i="2"/>
  <c r="AB274" i="2"/>
  <c r="AA274" i="2"/>
  <c r="W274" i="2"/>
  <c r="U274" i="2"/>
  <c r="S274" i="2"/>
  <c r="Q274" i="2"/>
  <c r="O274" i="2"/>
  <c r="M274" i="2"/>
  <c r="AB273" i="2"/>
  <c r="AA273" i="2"/>
  <c r="W273" i="2"/>
  <c r="U273" i="2"/>
  <c r="S273" i="2"/>
  <c r="Q273" i="2"/>
  <c r="O273" i="2"/>
  <c r="M273" i="2"/>
  <c r="AB272" i="2"/>
  <c r="AA272" i="2"/>
  <c r="W272" i="2"/>
  <c r="U272" i="2"/>
  <c r="S272" i="2"/>
  <c r="Q272" i="2"/>
  <c r="O272" i="2"/>
  <c r="M272" i="2"/>
  <c r="AB271" i="2"/>
  <c r="AA271" i="2"/>
  <c r="W271" i="2"/>
  <c r="U271" i="2"/>
  <c r="S271" i="2"/>
  <c r="Q271" i="2"/>
  <c r="O271" i="2"/>
  <c r="M271" i="2"/>
  <c r="AB270" i="2"/>
  <c r="AA270" i="2"/>
  <c r="W270" i="2"/>
  <c r="U270" i="2"/>
  <c r="S270" i="2"/>
  <c r="Q270" i="2"/>
  <c r="O270" i="2"/>
  <c r="M270" i="2"/>
  <c r="AB269" i="2"/>
  <c r="AA269" i="2"/>
  <c r="W269" i="2"/>
  <c r="U269" i="2"/>
  <c r="S269" i="2"/>
  <c r="Q269" i="2"/>
  <c r="O269" i="2"/>
  <c r="M269" i="2"/>
  <c r="AB268" i="2"/>
  <c r="AA268" i="2"/>
  <c r="W268" i="2"/>
  <c r="U268" i="2"/>
  <c r="S268" i="2"/>
  <c r="Q268" i="2"/>
  <c r="O268" i="2"/>
  <c r="M268" i="2"/>
  <c r="AB267" i="2"/>
  <c r="AA267" i="2"/>
  <c r="W267" i="2"/>
  <c r="U267" i="2"/>
  <c r="S267" i="2"/>
  <c r="Q267" i="2"/>
  <c r="O267" i="2"/>
  <c r="M267" i="2"/>
  <c r="AB266" i="2"/>
  <c r="AA266" i="2"/>
  <c r="W266" i="2"/>
  <c r="U266" i="2"/>
  <c r="S266" i="2"/>
  <c r="Q266" i="2"/>
  <c r="O266" i="2"/>
  <c r="M266" i="2"/>
  <c r="AB265" i="2"/>
  <c r="AA265" i="2"/>
  <c r="W265" i="2"/>
  <c r="U265" i="2"/>
  <c r="S265" i="2"/>
  <c r="Q265" i="2"/>
  <c r="O265" i="2"/>
  <c r="M265" i="2"/>
  <c r="AB264" i="2"/>
  <c r="AA264" i="2"/>
  <c r="W264" i="2"/>
  <c r="U264" i="2"/>
  <c r="S264" i="2"/>
  <c r="Q264" i="2"/>
  <c r="O264" i="2"/>
  <c r="M264" i="2"/>
  <c r="AB263" i="2"/>
  <c r="AA263" i="2"/>
  <c r="W263" i="2"/>
  <c r="U263" i="2"/>
  <c r="S263" i="2"/>
  <c r="Q263" i="2"/>
  <c r="O263" i="2"/>
  <c r="M263" i="2"/>
  <c r="AB262" i="2"/>
  <c r="AA262" i="2"/>
  <c r="W262" i="2"/>
  <c r="U262" i="2"/>
  <c r="S262" i="2"/>
  <c r="Q262" i="2"/>
  <c r="O262" i="2"/>
  <c r="M262" i="2"/>
  <c r="AB261" i="2"/>
  <c r="AA261" i="2"/>
  <c r="W261" i="2"/>
  <c r="U261" i="2"/>
  <c r="S261" i="2"/>
  <c r="Q261" i="2"/>
  <c r="O261" i="2"/>
  <c r="M261" i="2"/>
  <c r="AB260" i="2"/>
  <c r="AA260" i="2"/>
  <c r="W260" i="2"/>
  <c r="U260" i="2"/>
  <c r="S260" i="2"/>
  <c r="Q260" i="2"/>
  <c r="O260" i="2"/>
  <c r="M260" i="2"/>
  <c r="AB259" i="2"/>
  <c r="AA259" i="2"/>
  <c r="W259" i="2"/>
  <c r="U259" i="2"/>
  <c r="S259" i="2"/>
  <c r="Q259" i="2"/>
  <c r="O259" i="2"/>
  <c r="M259" i="2"/>
  <c r="AB258" i="2"/>
  <c r="AA258" i="2"/>
  <c r="W258" i="2"/>
  <c r="U258" i="2"/>
  <c r="S258" i="2"/>
  <c r="Q258" i="2"/>
  <c r="O258" i="2"/>
  <c r="M258" i="2"/>
  <c r="AB257" i="2"/>
  <c r="AA257" i="2"/>
  <c r="W257" i="2"/>
  <c r="U257" i="2"/>
  <c r="S257" i="2"/>
  <c r="Q257" i="2"/>
  <c r="O257" i="2"/>
  <c r="M257" i="2"/>
  <c r="AB256" i="2"/>
  <c r="AA256" i="2"/>
  <c r="W256" i="2"/>
  <c r="U256" i="2"/>
  <c r="S256" i="2"/>
  <c r="Q256" i="2"/>
  <c r="O256" i="2"/>
  <c r="M256" i="2"/>
  <c r="AB255" i="2"/>
  <c r="AA255" i="2"/>
  <c r="W255" i="2"/>
  <c r="U255" i="2"/>
  <c r="S255" i="2"/>
  <c r="Q255" i="2"/>
  <c r="O255" i="2"/>
  <c r="M255" i="2"/>
  <c r="AB254" i="2"/>
  <c r="AA254" i="2"/>
  <c r="W254" i="2"/>
  <c r="U254" i="2"/>
  <c r="S254" i="2"/>
  <c r="Q254" i="2"/>
  <c r="O254" i="2"/>
  <c r="M254" i="2"/>
  <c r="AB253" i="2"/>
  <c r="AA253" i="2"/>
  <c r="W253" i="2"/>
  <c r="U253" i="2"/>
  <c r="S253" i="2"/>
  <c r="Q253" i="2"/>
  <c r="O253" i="2"/>
  <c r="M253" i="2"/>
  <c r="AB252" i="2"/>
  <c r="AA252" i="2"/>
  <c r="W252" i="2"/>
  <c r="U252" i="2"/>
  <c r="S252" i="2"/>
  <c r="Q252" i="2"/>
  <c r="O252" i="2"/>
  <c r="M252" i="2"/>
  <c r="AB251" i="2"/>
  <c r="AA251" i="2"/>
  <c r="W251" i="2"/>
  <c r="U251" i="2"/>
  <c r="S251" i="2"/>
  <c r="Q251" i="2"/>
  <c r="O251" i="2"/>
  <c r="M251" i="2"/>
  <c r="AB250" i="2"/>
  <c r="AA250" i="2"/>
  <c r="W250" i="2"/>
  <c r="U250" i="2"/>
  <c r="S250" i="2"/>
  <c r="Q250" i="2"/>
  <c r="O250" i="2"/>
  <c r="M250" i="2"/>
  <c r="AB249" i="2"/>
  <c r="AA249" i="2"/>
  <c r="W249" i="2"/>
  <c r="U249" i="2"/>
  <c r="S249" i="2"/>
  <c r="Q249" i="2"/>
  <c r="O249" i="2"/>
  <c r="M249" i="2"/>
  <c r="AB248" i="2"/>
  <c r="AA248" i="2"/>
  <c r="W248" i="2"/>
  <c r="U248" i="2"/>
  <c r="S248" i="2"/>
  <c r="Q248" i="2"/>
  <c r="O248" i="2"/>
  <c r="M248" i="2"/>
  <c r="AB247" i="2"/>
  <c r="AA247" i="2"/>
  <c r="W247" i="2"/>
  <c r="U247" i="2"/>
  <c r="S247" i="2"/>
  <c r="Q247" i="2"/>
  <c r="O247" i="2"/>
  <c r="M247" i="2"/>
  <c r="AB246" i="2"/>
  <c r="AA246" i="2"/>
  <c r="W246" i="2"/>
  <c r="U246" i="2"/>
  <c r="S246" i="2"/>
  <c r="Q246" i="2"/>
  <c r="O246" i="2"/>
  <c r="M246" i="2"/>
  <c r="AB245" i="2"/>
  <c r="AA245" i="2"/>
  <c r="W245" i="2"/>
  <c r="U245" i="2"/>
  <c r="S245" i="2"/>
  <c r="Q245" i="2"/>
  <c r="O245" i="2"/>
  <c r="M245" i="2"/>
  <c r="AB244" i="2"/>
  <c r="AA244" i="2"/>
  <c r="W244" i="2"/>
  <c r="U244" i="2"/>
  <c r="S244" i="2"/>
  <c r="Q244" i="2"/>
  <c r="O244" i="2"/>
  <c r="M244" i="2"/>
  <c r="AB243" i="2"/>
  <c r="AA243" i="2"/>
  <c r="W243" i="2"/>
  <c r="U243" i="2"/>
  <c r="S243" i="2"/>
  <c r="Q243" i="2"/>
  <c r="O243" i="2"/>
  <c r="M243" i="2"/>
  <c r="AB242" i="2"/>
  <c r="AA242" i="2"/>
  <c r="W242" i="2"/>
  <c r="U242" i="2"/>
  <c r="S242" i="2"/>
  <c r="Q242" i="2"/>
  <c r="O242" i="2"/>
  <c r="M242" i="2"/>
  <c r="AB241" i="2"/>
  <c r="AA241" i="2"/>
  <c r="W241" i="2"/>
  <c r="U241" i="2"/>
  <c r="S241" i="2"/>
  <c r="Q241" i="2"/>
  <c r="O241" i="2"/>
  <c r="M241" i="2"/>
  <c r="AB240" i="2"/>
  <c r="AA240" i="2"/>
  <c r="W240" i="2"/>
  <c r="U240" i="2"/>
  <c r="S240" i="2"/>
  <c r="Q240" i="2"/>
  <c r="O240" i="2"/>
  <c r="M240" i="2"/>
  <c r="AB239" i="2"/>
  <c r="AA239" i="2"/>
  <c r="W239" i="2"/>
  <c r="U239" i="2"/>
  <c r="S239" i="2"/>
  <c r="Q239" i="2"/>
  <c r="O239" i="2"/>
  <c r="M239" i="2"/>
  <c r="AB238" i="2"/>
  <c r="AA238" i="2"/>
  <c r="W238" i="2"/>
  <c r="U238" i="2"/>
  <c r="S238" i="2"/>
  <c r="Q238" i="2"/>
  <c r="O238" i="2"/>
  <c r="M238" i="2"/>
  <c r="AB237" i="2"/>
  <c r="AA237" i="2"/>
  <c r="W237" i="2"/>
  <c r="U237" i="2"/>
  <c r="S237" i="2"/>
  <c r="Q237" i="2"/>
  <c r="O237" i="2"/>
  <c r="M237" i="2"/>
  <c r="AB236" i="2"/>
  <c r="AA236" i="2"/>
  <c r="W236" i="2"/>
  <c r="U236" i="2"/>
  <c r="S236" i="2"/>
  <c r="Q236" i="2"/>
  <c r="O236" i="2"/>
  <c r="M236" i="2"/>
  <c r="AB235" i="2"/>
  <c r="AA235" i="2"/>
  <c r="W235" i="2"/>
  <c r="U235" i="2"/>
  <c r="S235" i="2"/>
  <c r="Q235" i="2"/>
  <c r="O235" i="2"/>
  <c r="M235" i="2"/>
  <c r="AB234" i="2"/>
  <c r="AA234" i="2"/>
  <c r="W234" i="2"/>
  <c r="U234" i="2"/>
  <c r="S234" i="2"/>
  <c r="Q234" i="2"/>
  <c r="O234" i="2"/>
  <c r="M234" i="2"/>
  <c r="AB233" i="2"/>
  <c r="AA233" i="2"/>
  <c r="W233" i="2"/>
  <c r="U233" i="2"/>
  <c r="S233" i="2"/>
  <c r="Q233" i="2"/>
  <c r="O233" i="2"/>
  <c r="M233" i="2"/>
  <c r="AB232" i="2"/>
  <c r="AA232" i="2"/>
  <c r="W232" i="2"/>
  <c r="U232" i="2"/>
  <c r="S232" i="2"/>
  <c r="Q232" i="2"/>
  <c r="O232" i="2"/>
  <c r="M232" i="2"/>
  <c r="AB231" i="2"/>
  <c r="AA231" i="2"/>
  <c r="W231" i="2"/>
  <c r="U231" i="2"/>
  <c r="S231" i="2"/>
  <c r="Q231" i="2"/>
  <c r="O231" i="2"/>
  <c r="M231" i="2"/>
  <c r="AB230" i="2"/>
  <c r="AA230" i="2"/>
  <c r="W230" i="2"/>
  <c r="U230" i="2"/>
  <c r="S230" i="2"/>
  <c r="Q230" i="2"/>
  <c r="O230" i="2"/>
  <c r="M230" i="2"/>
  <c r="AB229" i="2"/>
  <c r="AA229" i="2"/>
  <c r="W229" i="2"/>
  <c r="U229" i="2"/>
  <c r="S229" i="2"/>
  <c r="Q229" i="2"/>
  <c r="O229" i="2"/>
  <c r="M229" i="2"/>
  <c r="AB228" i="2"/>
  <c r="AA228" i="2"/>
  <c r="W228" i="2"/>
  <c r="U228" i="2"/>
  <c r="S228" i="2"/>
  <c r="Q228" i="2"/>
  <c r="O228" i="2"/>
  <c r="M228" i="2"/>
  <c r="AB227" i="2"/>
  <c r="AA227" i="2"/>
  <c r="W227" i="2"/>
  <c r="U227" i="2"/>
  <c r="S227" i="2"/>
  <c r="Q227" i="2"/>
  <c r="O227" i="2"/>
  <c r="M227" i="2"/>
  <c r="AB226" i="2"/>
  <c r="AA226" i="2"/>
  <c r="W226" i="2"/>
  <c r="U226" i="2"/>
  <c r="S226" i="2"/>
  <c r="Q226" i="2"/>
  <c r="O226" i="2"/>
  <c r="M226" i="2"/>
  <c r="AB225" i="2"/>
  <c r="AA225" i="2"/>
  <c r="W225" i="2"/>
  <c r="U225" i="2"/>
  <c r="S225" i="2"/>
  <c r="Q225" i="2"/>
  <c r="O225" i="2"/>
  <c r="M225" i="2"/>
  <c r="AB224" i="2"/>
  <c r="AA224" i="2"/>
  <c r="W224" i="2"/>
  <c r="U224" i="2"/>
  <c r="S224" i="2"/>
  <c r="Q224" i="2"/>
  <c r="O224" i="2"/>
  <c r="M224" i="2"/>
  <c r="AB223" i="2"/>
  <c r="AA223" i="2"/>
  <c r="W223" i="2"/>
  <c r="U223" i="2"/>
  <c r="S223" i="2"/>
  <c r="Q223" i="2"/>
  <c r="O223" i="2"/>
  <c r="M223" i="2"/>
  <c r="AB222" i="2"/>
  <c r="AA222" i="2"/>
  <c r="W222" i="2"/>
  <c r="U222" i="2"/>
  <c r="S222" i="2"/>
  <c r="Q222" i="2"/>
  <c r="O222" i="2"/>
  <c r="M222" i="2"/>
  <c r="AB221" i="2"/>
  <c r="AA221" i="2"/>
  <c r="W221" i="2"/>
  <c r="U221" i="2"/>
  <c r="S221" i="2"/>
  <c r="Q221" i="2"/>
  <c r="O221" i="2"/>
  <c r="M221" i="2"/>
  <c r="AB220" i="2"/>
  <c r="AA220" i="2"/>
  <c r="W220" i="2"/>
  <c r="U220" i="2"/>
  <c r="S220" i="2"/>
  <c r="Q220" i="2"/>
  <c r="O220" i="2"/>
  <c r="M220" i="2"/>
  <c r="AB219" i="2"/>
  <c r="AA219" i="2"/>
  <c r="W219" i="2"/>
  <c r="U219" i="2"/>
  <c r="S219" i="2"/>
  <c r="Q219" i="2"/>
  <c r="O219" i="2"/>
  <c r="M219" i="2"/>
  <c r="AB218" i="2"/>
  <c r="AA218" i="2"/>
  <c r="W218" i="2"/>
  <c r="U218" i="2"/>
  <c r="S218" i="2"/>
  <c r="Q218" i="2"/>
  <c r="O218" i="2"/>
  <c r="M218" i="2"/>
  <c r="AB217" i="2"/>
  <c r="AA217" i="2"/>
  <c r="W217" i="2"/>
  <c r="U217" i="2"/>
  <c r="S217" i="2"/>
  <c r="Q217" i="2"/>
  <c r="O217" i="2"/>
  <c r="M217" i="2"/>
  <c r="AB216" i="2"/>
  <c r="AA216" i="2"/>
  <c r="W216" i="2"/>
  <c r="U216" i="2"/>
  <c r="S216" i="2"/>
  <c r="Q216" i="2"/>
  <c r="O216" i="2"/>
  <c r="M216" i="2"/>
  <c r="AB215" i="2"/>
  <c r="AA215" i="2"/>
  <c r="W215" i="2"/>
  <c r="U215" i="2"/>
  <c r="S215" i="2"/>
  <c r="Q215" i="2"/>
  <c r="O215" i="2"/>
  <c r="M215" i="2"/>
  <c r="AB214" i="2"/>
  <c r="AA214" i="2"/>
  <c r="W214" i="2"/>
  <c r="U214" i="2"/>
  <c r="S214" i="2"/>
  <c r="Q214" i="2"/>
  <c r="O214" i="2"/>
  <c r="M214" i="2"/>
  <c r="AB213" i="2"/>
  <c r="AA213" i="2"/>
  <c r="W213" i="2"/>
  <c r="U213" i="2"/>
  <c r="S213" i="2"/>
  <c r="Q213" i="2"/>
  <c r="O213" i="2"/>
  <c r="M213" i="2"/>
  <c r="AB212" i="2"/>
  <c r="AA212" i="2"/>
  <c r="W212" i="2"/>
  <c r="U212" i="2"/>
  <c r="S212" i="2"/>
  <c r="Q212" i="2"/>
  <c r="O212" i="2"/>
  <c r="M212" i="2"/>
  <c r="AB211" i="2"/>
  <c r="AA211" i="2"/>
  <c r="W211" i="2"/>
  <c r="U211" i="2"/>
  <c r="S211" i="2"/>
  <c r="Q211" i="2"/>
  <c r="O211" i="2"/>
  <c r="M211" i="2"/>
  <c r="AB210" i="2"/>
  <c r="AA210" i="2"/>
  <c r="W210" i="2"/>
  <c r="U210" i="2"/>
  <c r="S210" i="2"/>
  <c r="Q210" i="2"/>
  <c r="O210" i="2"/>
  <c r="M210" i="2"/>
  <c r="AB209" i="2"/>
  <c r="AA209" i="2"/>
  <c r="W209" i="2"/>
  <c r="U209" i="2"/>
  <c r="S209" i="2"/>
  <c r="Q209" i="2"/>
  <c r="O209" i="2"/>
  <c r="M209" i="2"/>
  <c r="AB208" i="2"/>
  <c r="AA208" i="2"/>
  <c r="W208" i="2"/>
  <c r="U208" i="2"/>
  <c r="S208" i="2"/>
  <c r="Q208" i="2"/>
  <c r="O208" i="2"/>
  <c r="M208" i="2"/>
  <c r="AB207" i="2"/>
  <c r="AA207" i="2"/>
  <c r="W207" i="2"/>
  <c r="U207" i="2"/>
  <c r="S207" i="2"/>
  <c r="Q207" i="2"/>
  <c r="O207" i="2"/>
  <c r="M207" i="2"/>
  <c r="AB206" i="2"/>
  <c r="AA206" i="2"/>
  <c r="W206" i="2"/>
  <c r="U206" i="2"/>
  <c r="S206" i="2"/>
  <c r="Q206" i="2"/>
  <c r="O206" i="2"/>
  <c r="M206" i="2"/>
  <c r="AB205" i="2"/>
  <c r="AA205" i="2"/>
  <c r="W205" i="2"/>
  <c r="U205" i="2"/>
  <c r="S205" i="2"/>
  <c r="Q205" i="2"/>
  <c r="O205" i="2"/>
  <c r="M205" i="2"/>
  <c r="AB204" i="2"/>
  <c r="AA204" i="2"/>
  <c r="W204" i="2"/>
  <c r="U204" i="2"/>
  <c r="S204" i="2"/>
  <c r="Q204" i="2"/>
  <c r="O204" i="2"/>
  <c r="M204" i="2"/>
  <c r="AB203" i="2"/>
  <c r="AA203" i="2"/>
  <c r="W203" i="2"/>
  <c r="U203" i="2"/>
  <c r="S203" i="2"/>
  <c r="Q203" i="2"/>
  <c r="O203" i="2"/>
  <c r="M203" i="2"/>
  <c r="AB202" i="2"/>
  <c r="AA202" i="2"/>
  <c r="W202" i="2"/>
  <c r="U202" i="2"/>
  <c r="S202" i="2"/>
  <c r="Q202" i="2"/>
  <c r="O202" i="2"/>
  <c r="M202" i="2"/>
  <c r="AB201" i="2"/>
  <c r="AA201" i="2"/>
  <c r="W201" i="2"/>
  <c r="U201" i="2"/>
  <c r="S201" i="2"/>
  <c r="Q201" i="2"/>
  <c r="O201" i="2"/>
  <c r="M201" i="2"/>
  <c r="AB200" i="2"/>
  <c r="AA200" i="2"/>
  <c r="W200" i="2"/>
  <c r="U200" i="2"/>
  <c r="S200" i="2"/>
  <c r="Q200" i="2"/>
  <c r="O200" i="2"/>
  <c r="M200" i="2"/>
  <c r="AB199" i="2"/>
  <c r="AA199" i="2"/>
  <c r="W199" i="2"/>
  <c r="U199" i="2"/>
  <c r="S199" i="2"/>
  <c r="Q199" i="2"/>
  <c r="O199" i="2"/>
  <c r="M199" i="2"/>
  <c r="AB198" i="2"/>
  <c r="AA198" i="2"/>
  <c r="W198" i="2"/>
  <c r="U198" i="2"/>
  <c r="S198" i="2"/>
  <c r="Q198" i="2"/>
  <c r="O198" i="2"/>
  <c r="M198" i="2"/>
  <c r="AB197" i="2"/>
  <c r="AA197" i="2"/>
  <c r="W197" i="2"/>
  <c r="U197" i="2"/>
  <c r="S197" i="2"/>
  <c r="Q197" i="2"/>
  <c r="O197" i="2"/>
  <c r="M197" i="2"/>
  <c r="AB196" i="2"/>
  <c r="AA196" i="2"/>
  <c r="W196" i="2"/>
  <c r="U196" i="2"/>
  <c r="S196" i="2"/>
  <c r="Q196" i="2"/>
  <c r="O196" i="2"/>
  <c r="M196" i="2"/>
  <c r="AB195" i="2"/>
  <c r="AA195" i="2"/>
  <c r="W195" i="2"/>
  <c r="U195" i="2"/>
  <c r="S195" i="2"/>
  <c r="Q195" i="2"/>
  <c r="O195" i="2"/>
  <c r="M195" i="2"/>
  <c r="AB194" i="2"/>
  <c r="AA194" i="2"/>
  <c r="W194" i="2"/>
  <c r="U194" i="2"/>
  <c r="S194" i="2"/>
  <c r="Q194" i="2"/>
  <c r="O194" i="2"/>
  <c r="M194" i="2"/>
  <c r="AB193" i="2"/>
  <c r="AA193" i="2"/>
  <c r="W193" i="2"/>
  <c r="U193" i="2"/>
  <c r="S193" i="2"/>
  <c r="Q193" i="2"/>
  <c r="O193" i="2"/>
  <c r="M193" i="2"/>
  <c r="AB192" i="2"/>
  <c r="AA192" i="2"/>
  <c r="W192" i="2"/>
  <c r="U192" i="2"/>
  <c r="S192" i="2"/>
  <c r="Q192" i="2"/>
  <c r="O192" i="2"/>
  <c r="M192" i="2"/>
  <c r="AB191" i="2"/>
  <c r="AA191" i="2"/>
  <c r="W191" i="2"/>
  <c r="U191" i="2"/>
  <c r="S191" i="2"/>
  <c r="Q191" i="2"/>
  <c r="O191" i="2"/>
  <c r="M191" i="2"/>
  <c r="AB190" i="2"/>
  <c r="AA190" i="2"/>
  <c r="W190" i="2"/>
  <c r="U190" i="2"/>
  <c r="S190" i="2"/>
  <c r="Q190" i="2"/>
  <c r="O190" i="2"/>
  <c r="M190" i="2"/>
  <c r="AB189" i="2"/>
  <c r="AA189" i="2"/>
  <c r="W189" i="2"/>
  <c r="U189" i="2"/>
  <c r="S189" i="2"/>
  <c r="Q189" i="2"/>
  <c r="O189" i="2"/>
  <c r="M189" i="2"/>
  <c r="AB188" i="2"/>
  <c r="AA188" i="2"/>
  <c r="W188" i="2"/>
  <c r="U188" i="2"/>
  <c r="S188" i="2"/>
  <c r="Q188" i="2"/>
  <c r="O188" i="2"/>
  <c r="M188" i="2"/>
  <c r="AB187" i="2"/>
  <c r="AA187" i="2"/>
  <c r="W187" i="2"/>
  <c r="U187" i="2"/>
  <c r="S187" i="2"/>
  <c r="Q187" i="2"/>
  <c r="O187" i="2"/>
  <c r="M187" i="2"/>
  <c r="AB186" i="2"/>
  <c r="AA186" i="2"/>
  <c r="W186" i="2"/>
  <c r="U186" i="2"/>
  <c r="S186" i="2"/>
  <c r="Q186" i="2"/>
  <c r="O186" i="2"/>
  <c r="M186" i="2"/>
  <c r="AB185" i="2"/>
  <c r="AA185" i="2"/>
  <c r="W185" i="2"/>
  <c r="U185" i="2"/>
  <c r="S185" i="2"/>
  <c r="Q185" i="2"/>
  <c r="O185" i="2"/>
  <c r="M185" i="2"/>
  <c r="AB184" i="2"/>
  <c r="AA184" i="2"/>
  <c r="W184" i="2"/>
  <c r="U184" i="2"/>
  <c r="S184" i="2"/>
  <c r="Q184" i="2"/>
  <c r="O184" i="2"/>
  <c r="M184" i="2"/>
  <c r="AB183" i="2"/>
  <c r="AA183" i="2"/>
  <c r="W183" i="2"/>
  <c r="U183" i="2"/>
  <c r="S183" i="2"/>
  <c r="Q183" i="2"/>
  <c r="O183" i="2"/>
  <c r="M183" i="2"/>
  <c r="AB182" i="2"/>
  <c r="AA182" i="2"/>
  <c r="W182" i="2"/>
  <c r="U182" i="2"/>
  <c r="S182" i="2"/>
  <c r="Q182" i="2"/>
  <c r="O182" i="2"/>
  <c r="M182" i="2"/>
  <c r="AB181" i="2"/>
  <c r="AA181" i="2"/>
  <c r="W181" i="2"/>
  <c r="U181" i="2"/>
  <c r="S181" i="2"/>
  <c r="Q181" i="2"/>
  <c r="O181" i="2"/>
  <c r="M181" i="2"/>
  <c r="AB180" i="2"/>
  <c r="AA180" i="2"/>
  <c r="W180" i="2"/>
  <c r="U180" i="2"/>
  <c r="S180" i="2"/>
  <c r="Q180" i="2"/>
  <c r="O180" i="2"/>
  <c r="M180" i="2"/>
  <c r="AB179" i="2"/>
  <c r="AA179" i="2"/>
  <c r="W179" i="2"/>
  <c r="U179" i="2"/>
  <c r="S179" i="2"/>
  <c r="Q179" i="2"/>
  <c r="O179" i="2"/>
  <c r="M179" i="2"/>
  <c r="AB178" i="2"/>
  <c r="AA178" i="2"/>
  <c r="W178" i="2"/>
  <c r="U178" i="2"/>
  <c r="S178" i="2"/>
  <c r="Q178" i="2"/>
  <c r="O178" i="2"/>
  <c r="M178" i="2"/>
  <c r="AB177" i="2"/>
  <c r="AA177" i="2"/>
  <c r="W177" i="2"/>
  <c r="U177" i="2"/>
  <c r="S177" i="2"/>
  <c r="Q177" i="2"/>
  <c r="O177" i="2"/>
  <c r="M177" i="2"/>
  <c r="AB176" i="2"/>
  <c r="AA176" i="2"/>
  <c r="W176" i="2"/>
  <c r="U176" i="2"/>
  <c r="S176" i="2"/>
  <c r="Q176" i="2"/>
  <c r="O176" i="2"/>
  <c r="M176" i="2"/>
  <c r="AB175" i="2"/>
  <c r="AA175" i="2"/>
  <c r="W175" i="2"/>
  <c r="U175" i="2"/>
  <c r="S175" i="2"/>
  <c r="Q175" i="2"/>
  <c r="O175" i="2"/>
  <c r="M175" i="2"/>
  <c r="AB174" i="2"/>
  <c r="AA174" i="2"/>
  <c r="W174" i="2"/>
  <c r="U174" i="2"/>
  <c r="S174" i="2"/>
  <c r="Q174" i="2"/>
  <c r="O174" i="2"/>
  <c r="M174" i="2"/>
  <c r="AB173" i="2"/>
  <c r="AA173" i="2"/>
  <c r="W173" i="2"/>
  <c r="U173" i="2"/>
  <c r="S173" i="2"/>
  <c r="Q173" i="2"/>
  <c r="O173" i="2"/>
  <c r="M173" i="2"/>
  <c r="AB172" i="2"/>
  <c r="AA172" i="2"/>
  <c r="W172" i="2"/>
  <c r="U172" i="2"/>
  <c r="S172" i="2"/>
  <c r="Q172" i="2"/>
  <c r="O172" i="2"/>
  <c r="M172" i="2"/>
  <c r="AB171" i="2"/>
  <c r="AA171" i="2"/>
  <c r="W171" i="2"/>
  <c r="U171" i="2"/>
  <c r="S171" i="2"/>
  <c r="Q171" i="2"/>
  <c r="O171" i="2"/>
  <c r="M171" i="2"/>
  <c r="AB170" i="2"/>
  <c r="AA170" i="2"/>
  <c r="W170" i="2"/>
  <c r="U170" i="2"/>
  <c r="S170" i="2"/>
  <c r="Q170" i="2"/>
  <c r="O170" i="2"/>
  <c r="M170" i="2"/>
  <c r="AB169" i="2"/>
  <c r="AA169" i="2"/>
  <c r="W169" i="2"/>
  <c r="U169" i="2"/>
  <c r="S169" i="2"/>
  <c r="Q169" i="2"/>
  <c r="O169" i="2"/>
  <c r="M169" i="2"/>
  <c r="AB168" i="2"/>
  <c r="AA168" i="2"/>
  <c r="W168" i="2"/>
  <c r="U168" i="2"/>
  <c r="S168" i="2"/>
  <c r="Q168" i="2"/>
  <c r="O168" i="2"/>
  <c r="M168" i="2"/>
  <c r="AB167" i="2"/>
  <c r="AA167" i="2"/>
  <c r="W167" i="2"/>
  <c r="U167" i="2"/>
  <c r="S167" i="2"/>
  <c r="Q167" i="2"/>
  <c r="O167" i="2"/>
  <c r="M167" i="2"/>
  <c r="AB166" i="2"/>
  <c r="AA166" i="2"/>
  <c r="W166" i="2"/>
  <c r="U166" i="2"/>
  <c r="S166" i="2"/>
  <c r="Q166" i="2"/>
  <c r="O166" i="2"/>
  <c r="M166" i="2"/>
  <c r="AB165" i="2"/>
  <c r="AA165" i="2"/>
  <c r="W165" i="2"/>
  <c r="U165" i="2"/>
  <c r="S165" i="2"/>
  <c r="Q165" i="2"/>
  <c r="O165" i="2"/>
  <c r="M165" i="2"/>
  <c r="AB164" i="2"/>
  <c r="AA164" i="2"/>
  <c r="W164" i="2"/>
  <c r="U164" i="2"/>
  <c r="S164" i="2"/>
  <c r="Q164" i="2"/>
  <c r="O164" i="2"/>
  <c r="M164" i="2"/>
  <c r="AB163" i="2"/>
  <c r="AA163" i="2"/>
  <c r="W163" i="2"/>
  <c r="U163" i="2"/>
  <c r="S163" i="2"/>
  <c r="Q163" i="2"/>
  <c r="O163" i="2"/>
  <c r="M163" i="2"/>
  <c r="AB162" i="2"/>
  <c r="AA162" i="2"/>
  <c r="W162" i="2"/>
  <c r="U162" i="2"/>
  <c r="S162" i="2"/>
  <c r="Q162" i="2"/>
  <c r="O162" i="2"/>
  <c r="M162" i="2"/>
  <c r="AB161" i="2"/>
  <c r="AA161" i="2"/>
  <c r="W161" i="2"/>
  <c r="U161" i="2"/>
  <c r="S161" i="2"/>
  <c r="Q161" i="2"/>
  <c r="O161" i="2"/>
  <c r="M161" i="2"/>
  <c r="AB160" i="2"/>
  <c r="AA160" i="2"/>
  <c r="W160" i="2"/>
  <c r="U160" i="2"/>
  <c r="S160" i="2"/>
  <c r="Q160" i="2"/>
  <c r="O160" i="2"/>
  <c r="M160" i="2"/>
  <c r="AB159" i="2"/>
  <c r="AA159" i="2"/>
  <c r="W159" i="2"/>
  <c r="U159" i="2"/>
  <c r="S159" i="2"/>
  <c r="Q159" i="2"/>
  <c r="O159" i="2"/>
  <c r="M159" i="2"/>
  <c r="AB158" i="2"/>
  <c r="AA158" i="2"/>
  <c r="W158" i="2"/>
  <c r="U158" i="2"/>
  <c r="S158" i="2"/>
  <c r="Q158" i="2"/>
  <c r="O158" i="2"/>
  <c r="M158" i="2"/>
  <c r="AB157" i="2"/>
  <c r="AA157" i="2"/>
  <c r="W157" i="2"/>
  <c r="U157" i="2"/>
  <c r="S157" i="2"/>
  <c r="Q157" i="2"/>
  <c r="O157" i="2"/>
  <c r="M157" i="2"/>
  <c r="AB156" i="2"/>
  <c r="AA156" i="2"/>
  <c r="W156" i="2"/>
  <c r="U156" i="2"/>
  <c r="S156" i="2"/>
  <c r="Q156" i="2"/>
  <c r="O156" i="2"/>
  <c r="M156" i="2"/>
  <c r="AB155" i="2"/>
  <c r="AA155" i="2"/>
  <c r="W155" i="2"/>
  <c r="U155" i="2"/>
  <c r="S155" i="2"/>
  <c r="Q155" i="2"/>
  <c r="O155" i="2"/>
  <c r="M155" i="2"/>
  <c r="AB154" i="2"/>
  <c r="AA154" i="2"/>
  <c r="W154" i="2"/>
  <c r="U154" i="2"/>
  <c r="S154" i="2"/>
  <c r="Q154" i="2"/>
  <c r="O154" i="2"/>
  <c r="M154" i="2"/>
  <c r="AB153" i="2"/>
  <c r="AA153" i="2"/>
  <c r="W153" i="2"/>
  <c r="U153" i="2"/>
  <c r="S153" i="2"/>
  <c r="Q153" i="2"/>
  <c r="O153" i="2"/>
  <c r="M153" i="2"/>
  <c r="AB152" i="2"/>
  <c r="AA152" i="2"/>
  <c r="W152" i="2"/>
  <c r="U152" i="2"/>
  <c r="S152" i="2"/>
  <c r="Q152" i="2"/>
  <c r="O152" i="2"/>
  <c r="M152" i="2"/>
  <c r="AB151" i="2"/>
  <c r="AA151" i="2"/>
  <c r="W151" i="2"/>
  <c r="U151" i="2"/>
  <c r="S151" i="2"/>
  <c r="Q151" i="2"/>
  <c r="O151" i="2"/>
  <c r="M151" i="2"/>
  <c r="AB150" i="2"/>
  <c r="AA150" i="2"/>
  <c r="W150" i="2"/>
  <c r="U150" i="2"/>
  <c r="S150" i="2"/>
  <c r="Q150" i="2"/>
  <c r="O150" i="2"/>
  <c r="M150" i="2"/>
  <c r="AB149" i="2"/>
  <c r="AA149" i="2"/>
  <c r="W149" i="2"/>
  <c r="U149" i="2"/>
  <c r="S149" i="2"/>
  <c r="Q149" i="2"/>
  <c r="O149" i="2"/>
  <c r="M149" i="2"/>
  <c r="AB148" i="2"/>
  <c r="AA148" i="2"/>
  <c r="W148" i="2"/>
  <c r="U148" i="2"/>
  <c r="S148" i="2"/>
  <c r="Q148" i="2"/>
  <c r="O148" i="2"/>
  <c r="M148" i="2"/>
  <c r="AB147" i="2"/>
  <c r="AA147" i="2"/>
  <c r="W147" i="2"/>
  <c r="U147" i="2"/>
  <c r="S147" i="2"/>
  <c r="Q147" i="2"/>
  <c r="O147" i="2"/>
  <c r="M147" i="2"/>
  <c r="AB146" i="2"/>
  <c r="AA146" i="2"/>
  <c r="W146" i="2"/>
  <c r="U146" i="2"/>
  <c r="S146" i="2"/>
  <c r="Q146" i="2"/>
  <c r="O146" i="2"/>
  <c r="M146" i="2"/>
  <c r="AB145" i="2"/>
  <c r="AA145" i="2"/>
  <c r="W145" i="2"/>
  <c r="U145" i="2"/>
  <c r="S145" i="2"/>
  <c r="Q145" i="2"/>
  <c r="O145" i="2"/>
  <c r="M145" i="2"/>
  <c r="AB144" i="2"/>
  <c r="AA144" i="2"/>
  <c r="W144" i="2"/>
  <c r="U144" i="2"/>
  <c r="S144" i="2"/>
  <c r="Q144" i="2"/>
  <c r="O144" i="2"/>
  <c r="M144" i="2"/>
  <c r="AB143" i="2"/>
  <c r="AA143" i="2"/>
  <c r="W143" i="2"/>
  <c r="U143" i="2"/>
  <c r="S143" i="2"/>
  <c r="Q143" i="2"/>
  <c r="O143" i="2"/>
  <c r="M143" i="2"/>
  <c r="AB142" i="2"/>
  <c r="AA142" i="2"/>
  <c r="W142" i="2"/>
  <c r="U142" i="2"/>
  <c r="S142" i="2"/>
  <c r="Q142" i="2"/>
  <c r="O142" i="2"/>
  <c r="M142" i="2"/>
  <c r="AB141" i="2"/>
  <c r="AA141" i="2"/>
  <c r="W141" i="2"/>
  <c r="U141" i="2"/>
  <c r="S141" i="2"/>
  <c r="Q141" i="2"/>
  <c r="O141" i="2"/>
  <c r="M141" i="2"/>
  <c r="AB140" i="2"/>
  <c r="AA140" i="2"/>
  <c r="W140" i="2"/>
  <c r="U140" i="2"/>
  <c r="S140" i="2"/>
  <c r="Q140" i="2"/>
  <c r="O140" i="2"/>
  <c r="M140" i="2"/>
  <c r="AB139" i="2"/>
  <c r="AA139" i="2"/>
  <c r="W139" i="2"/>
  <c r="U139" i="2"/>
  <c r="S139" i="2"/>
  <c r="Q139" i="2"/>
  <c r="O139" i="2"/>
  <c r="M139" i="2"/>
  <c r="AB138" i="2"/>
  <c r="AA138" i="2"/>
  <c r="W138" i="2"/>
  <c r="U138" i="2"/>
  <c r="S138" i="2"/>
  <c r="Q138" i="2"/>
  <c r="O138" i="2"/>
  <c r="M138" i="2"/>
  <c r="AB137" i="2"/>
  <c r="AA137" i="2"/>
  <c r="W137" i="2"/>
  <c r="U137" i="2"/>
  <c r="S137" i="2"/>
  <c r="Q137" i="2"/>
  <c r="O137" i="2"/>
  <c r="M137" i="2"/>
  <c r="AB136" i="2"/>
  <c r="AA136" i="2"/>
  <c r="W136" i="2"/>
  <c r="U136" i="2"/>
  <c r="S136" i="2"/>
  <c r="Q136" i="2"/>
  <c r="O136" i="2"/>
  <c r="M136" i="2"/>
  <c r="AB135" i="2"/>
  <c r="AA135" i="2"/>
  <c r="W135" i="2"/>
  <c r="U135" i="2"/>
  <c r="S135" i="2"/>
  <c r="Q135" i="2"/>
  <c r="O135" i="2"/>
  <c r="M135" i="2"/>
  <c r="AB134" i="2"/>
  <c r="AA134" i="2"/>
  <c r="W134" i="2"/>
  <c r="U134" i="2"/>
  <c r="S134" i="2"/>
  <c r="Q134" i="2"/>
  <c r="O134" i="2"/>
  <c r="M134" i="2"/>
  <c r="AB133" i="2"/>
  <c r="AA133" i="2"/>
  <c r="W133" i="2"/>
  <c r="U133" i="2"/>
  <c r="S133" i="2"/>
  <c r="Q133" i="2"/>
  <c r="O133" i="2"/>
  <c r="M133" i="2"/>
  <c r="AB132" i="2"/>
  <c r="AA132" i="2"/>
  <c r="W132" i="2"/>
  <c r="U132" i="2"/>
  <c r="S132" i="2"/>
  <c r="Q132" i="2"/>
  <c r="O132" i="2"/>
  <c r="M132" i="2"/>
  <c r="AB131" i="2"/>
  <c r="AA131" i="2"/>
  <c r="W131" i="2"/>
  <c r="U131" i="2"/>
  <c r="S131" i="2"/>
  <c r="Q131" i="2"/>
  <c r="O131" i="2"/>
  <c r="M131" i="2"/>
  <c r="AB130" i="2"/>
  <c r="AA130" i="2"/>
  <c r="W130" i="2"/>
  <c r="U130" i="2"/>
  <c r="S130" i="2"/>
  <c r="Q130" i="2"/>
  <c r="O130" i="2"/>
  <c r="M130" i="2"/>
  <c r="AB129" i="2"/>
  <c r="AA129" i="2"/>
  <c r="W129" i="2"/>
  <c r="U129" i="2"/>
  <c r="S129" i="2"/>
  <c r="Q129" i="2"/>
  <c r="O129" i="2"/>
  <c r="M129" i="2"/>
  <c r="AB128" i="2"/>
  <c r="AA128" i="2"/>
  <c r="W128" i="2"/>
  <c r="U128" i="2"/>
  <c r="S128" i="2"/>
  <c r="Q128" i="2"/>
  <c r="O128" i="2"/>
  <c r="M128" i="2"/>
  <c r="AB127" i="2"/>
  <c r="AA127" i="2"/>
  <c r="W127" i="2"/>
  <c r="U127" i="2"/>
  <c r="S127" i="2"/>
  <c r="Q127" i="2"/>
  <c r="O127" i="2"/>
  <c r="M127" i="2"/>
  <c r="AB126" i="2"/>
  <c r="AA126" i="2"/>
  <c r="W126" i="2"/>
  <c r="U126" i="2"/>
  <c r="S126" i="2"/>
  <c r="Q126" i="2"/>
  <c r="O126" i="2"/>
  <c r="M126" i="2"/>
  <c r="AB125" i="2"/>
  <c r="AA125" i="2"/>
  <c r="W125" i="2"/>
  <c r="U125" i="2"/>
  <c r="S125" i="2"/>
  <c r="Q125" i="2"/>
  <c r="O125" i="2"/>
  <c r="M125" i="2"/>
  <c r="AB124" i="2"/>
  <c r="AA124" i="2"/>
  <c r="W124" i="2"/>
  <c r="U124" i="2"/>
  <c r="S124" i="2"/>
  <c r="Q124" i="2"/>
  <c r="O124" i="2"/>
  <c r="M124" i="2"/>
  <c r="AB123" i="2"/>
  <c r="AA123" i="2"/>
  <c r="W123" i="2"/>
  <c r="U123" i="2"/>
  <c r="S123" i="2"/>
  <c r="Q123" i="2"/>
  <c r="O123" i="2"/>
  <c r="M123" i="2"/>
  <c r="AB122" i="2"/>
  <c r="AA122" i="2"/>
  <c r="W122" i="2"/>
  <c r="U122" i="2"/>
  <c r="S122" i="2"/>
  <c r="Q122" i="2"/>
  <c r="O122" i="2"/>
  <c r="M122" i="2"/>
  <c r="AB121" i="2"/>
  <c r="AA121" i="2"/>
  <c r="W121" i="2"/>
  <c r="U121" i="2"/>
  <c r="S121" i="2"/>
  <c r="Q121" i="2"/>
  <c r="O121" i="2"/>
  <c r="M121" i="2"/>
  <c r="AB120" i="2"/>
  <c r="AA120" i="2"/>
  <c r="W120" i="2"/>
  <c r="U120" i="2"/>
  <c r="S120" i="2"/>
  <c r="Q120" i="2"/>
  <c r="O120" i="2"/>
  <c r="M120" i="2"/>
  <c r="AB119" i="2"/>
  <c r="AA119" i="2"/>
  <c r="W119" i="2"/>
  <c r="U119" i="2"/>
  <c r="S119" i="2"/>
  <c r="Q119" i="2"/>
  <c r="O119" i="2"/>
  <c r="M119" i="2"/>
  <c r="AB118" i="2"/>
  <c r="AA118" i="2"/>
  <c r="W118" i="2"/>
  <c r="U118" i="2"/>
  <c r="S118" i="2"/>
  <c r="Q118" i="2"/>
  <c r="O118" i="2"/>
  <c r="M118" i="2"/>
  <c r="AB117" i="2"/>
  <c r="AA117" i="2"/>
  <c r="W117" i="2"/>
  <c r="U117" i="2"/>
  <c r="S117" i="2"/>
  <c r="Q117" i="2"/>
  <c r="O117" i="2"/>
  <c r="M117" i="2"/>
  <c r="AB116" i="2"/>
  <c r="AA116" i="2"/>
  <c r="W116" i="2"/>
  <c r="U116" i="2"/>
  <c r="S116" i="2"/>
  <c r="Q116" i="2"/>
  <c r="O116" i="2"/>
  <c r="M116" i="2"/>
  <c r="AB115" i="2"/>
  <c r="AA115" i="2"/>
  <c r="W115" i="2"/>
  <c r="U115" i="2"/>
  <c r="S115" i="2"/>
  <c r="Q115" i="2"/>
  <c r="O115" i="2"/>
  <c r="M115" i="2"/>
  <c r="AB114" i="2"/>
  <c r="AA114" i="2"/>
  <c r="W114" i="2"/>
  <c r="U114" i="2"/>
  <c r="S114" i="2"/>
  <c r="Q114" i="2"/>
  <c r="O114" i="2"/>
  <c r="M114" i="2"/>
  <c r="AB113" i="2"/>
  <c r="AA113" i="2"/>
  <c r="W113" i="2"/>
  <c r="U113" i="2"/>
  <c r="S113" i="2"/>
  <c r="Q113" i="2"/>
  <c r="O113" i="2"/>
  <c r="M113" i="2"/>
  <c r="AB112" i="2"/>
  <c r="AA112" i="2"/>
  <c r="W112" i="2"/>
  <c r="U112" i="2"/>
  <c r="S112" i="2"/>
  <c r="Q112" i="2"/>
  <c r="O112" i="2"/>
  <c r="M112" i="2"/>
  <c r="AB111" i="2"/>
  <c r="AA111" i="2"/>
  <c r="W111" i="2"/>
  <c r="U111" i="2"/>
  <c r="S111" i="2"/>
  <c r="Q111" i="2"/>
  <c r="O111" i="2"/>
  <c r="M111" i="2"/>
  <c r="AB110" i="2"/>
  <c r="AA110" i="2"/>
  <c r="W110" i="2"/>
  <c r="U110" i="2"/>
  <c r="S110" i="2"/>
  <c r="Q110" i="2"/>
  <c r="O110" i="2"/>
  <c r="M110" i="2"/>
  <c r="AB109" i="2"/>
  <c r="AA109" i="2"/>
  <c r="W109" i="2"/>
  <c r="U109" i="2"/>
  <c r="S109" i="2"/>
  <c r="Q109" i="2"/>
  <c r="O109" i="2"/>
  <c r="M109" i="2"/>
  <c r="AB108" i="2"/>
  <c r="AA108" i="2"/>
  <c r="W108" i="2"/>
  <c r="U108" i="2"/>
  <c r="S108" i="2"/>
  <c r="Q108" i="2"/>
  <c r="O108" i="2"/>
  <c r="M108" i="2"/>
  <c r="AB107" i="2"/>
  <c r="AA107" i="2"/>
  <c r="W107" i="2"/>
  <c r="U107" i="2"/>
  <c r="S107" i="2"/>
  <c r="Q107" i="2"/>
  <c r="O107" i="2"/>
  <c r="M107" i="2"/>
  <c r="AB106" i="2"/>
  <c r="AA106" i="2"/>
  <c r="W106" i="2"/>
  <c r="U106" i="2"/>
  <c r="S106" i="2"/>
  <c r="Q106" i="2"/>
  <c r="O106" i="2"/>
  <c r="M106" i="2"/>
  <c r="AB105" i="2"/>
  <c r="AA105" i="2"/>
  <c r="W105" i="2"/>
  <c r="U105" i="2"/>
  <c r="S105" i="2"/>
  <c r="Q105" i="2"/>
  <c r="O105" i="2"/>
  <c r="M105" i="2"/>
  <c r="AB104" i="2"/>
  <c r="AA104" i="2"/>
  <c r="W104" i="2"/>
  <c r="U104" i="2"/>
  <c r="S104" i="2"/>
  <c r="Q104" i="2"/>
  <c r="O104" i="2"/>
  <c r="M104" i="2"/>
  <c r="AB103" i="2"/>
  <c r="AA103" i="2"/>
  <c r="W103" i="2"/>
  <c r="U103" i="2"/>
  <c r="S103" i="2"/>
  <c r="Q103" i="2"/>
  <c r="O103" i="2"/>
  <c r="M103" i="2"/>
  <c r="AB102" i="2"/>
  <c r="M102" i="2"/>
  <c r="AB101" i="2"/>
  <c r="M101" i="2"/>
  <c r="AB100" i="2"/>
  <c r="M100" i="2"/>
  <c r="AB99" i="2"/>
  <c r="M99" i="2"/>
  <c r="AB98" i="2"/>
  <c r="M98" i="2"/>
  <c r="AB97" i="2"/>
  <c r="M97" i="2"/>
  <c r="AB96" i="2"/>
  <c r="M96" i="2"/>
  <c r="AB95" i="2"/>
  <c r="M95" i="2"/>
  <c r="AB94" i="2"/>
  <c r="M94" i="2"/>
  <c r="AB93" i="2"/>
  <c r="M93" i="2"/>
  <c r="AB92" i="2"/>
  <c r="M92" i="2"/>
  <c r="AB91" i="2"/>
  <c r="M91" i="2"/>
  <c r="AB90" i="2"/>
  <c r="M90" i="2"/>
  <c r="AB89" i="2"/>
  <c r="M89" i="2"/>
  <c r="AB88" i="2"/>
  <c r="M88" i="2"/>
  <c r="AB87" i="2"/>
  <c r="M87" i="2"/>
  <c r="AB86" i="2"/>
  <c r="M86" i="2"/>
  <c r="AB85" i="2"/>
  <c r="M85" i="2"/>
  <c r="AB84" i="2"/>
  <c r="M84" i="2"/>
  <c r="AB83" i="2"/>
  <c r="M83" i="2"/>
  <c r="AB82" i="2"/>
  <c r="M82" i="2"/>
  <c r="AB81" i="2"/>
  <c r="M81" i="2"/>
  <c r="AB80" i="2"/>
  <c r="M80" i="2"/>
  <c r="AB79" i="2"/>
  <c r="M79" i="2"/>
  <c r="AB78" i="2"/>
  <c r="M78" i="2"/>
  <c r="AB77" i="2"/>
  <c r="M77" i="2"/>
  <c r="AB76" i="2"/>
  <c r="M76" i="2"/>
  <c r="AB75" i="2"/>
  <c r="M75" i="2"/>
  <c r="AB74" i="2"/>
  <c r="M74" i="2"/>
  <c r="AB73" i="2"/>
  <c r="M73" i="2"/>
  <c r="AB72" i="2"/>
  <c r="M72" i="2"/>
  <c r="AB71" i="2"/>
  <c r="M71" i="2"/>
  <c r="AB70" i="2"/>
  <c r="M70" i="2"/>
  <c r="AB69" i="2"/>
  <c r="M69" i="2"/>
  <c r="AB68" i="2"/>
  <c r="M68" i="2"/>
  <c r="AB67" i="2"/>
  <c r="M67" i="2"/>
  <c r="AB66" i="2"/>
  <c r="M66" i="2"/>
  <c r="AB65" i="2"/>
  <c r="M65" i="2"/>
  <c r="AB64" i="2"/>
  <c r="M64" i="2"/>
  <c r="AB63" i="2"/>
  <c r="M63" i="2"/>
  <c r="AB62" i="2"/>
  <c r="M62" i="2"/>
  <c r="AB61" i="2"/>
  <c r="M61" i="2"/>
  <c r="AB60" i="2"/>
  <c r="M60" i="2"/>
  <c r="AB59" i="2"/>
  <c r="M59" i="2"/>
  <c r="AB58" i="2"/>
  <c r="M58" i="2"/>
  <c r="AB57" i="2"/>
  <c r="M57" i="2"/>
  <c r="AB56" i="2"/>
  <c r="M56" i="2"/>
  <c r="AB55" i="2"/>
  <c r="M55" i="2"/>
  <c r="AB54" i="2"/>
  <c r="M54" i="2"/>
  <c r="AB53" i="2"/>
  <c r="M53" i="2"/>
  <c r="AB52" i="2"/>
  <c r="M52" i="2"/>
  <c r="AB51" i="2"/>
  <c r="M51" i="2"/>
  <c r="AB50" i="2"/>
  <c r="M50" i="2"/>
  <c r="AB49" i="2"/>
  <c r="M49" i="2"/>
  <c r="AB48" i="2"/>
  <c r="M48" i="2"/>
  <c r="AB47" i="2"/>
  <c r="M47" i="2"/>
  <c r="AB46" i="2"/>
  <c r="M46" i="2"/>
  <c r="AB45" i="2"/>
  <c r="M45" i="2"/>
  <c r="AB44" i="2"/>
  <c r="M44" i="2"/>
  <c r="AB43" i="2"/>
  <c r="M43" i="2"/>
  <c r="AB42" i="2"/>
  <c r="M42" i="2"/>
  <c r="AB41" i="2"/>
  <c r="M41" i="2"/>
  <c r="AB40" i="2"/>
  <c r="M40" i="2"/>
  <c r="AB39" i="2"/>
  <c r="M39" i="2"/>
  <c r="AB38" i="2"/>
  <c r="M38" i="2"/>
  <c r="AB37" i="2"/>
  <c r="M37" i="2"/>
  <c r="AB36" i="2"/>
  <c r="M36" i="2"/>
  <c r="AB35" i="2"/>
  <c r="M35" i="2"/>
  <c r="AB34" i="2"/>
  <c r="M34" i="2"/>
  <c r="AB33" i="2"/>
  <c r="M33" i="2"/>
  <c r="AB32" i="2"/>
  <c r="M32" i="2"/>
  <c r="AB31" i="2"/>
  <c r="M31" i="2"/>
  <c r="AB30" i="2"/>
  <c r="M30" i="2"/>
  <c r="AB29" i="2"/>
  <c r="M29" i="2"/>
  <c r="AB28" i="2"/>
  <c r="M28" i="2"/>
  <c r="AB27" i="2"/>
  <c r="M27" i="2"/>
  <c r="AB26" i="2"/>
  <c r="M26" i="2"/>
  <c r="AB25" i="2"/>
  <c r="M25" i="2"/>
  <c r="AB24" i="2"/>
  <c r="M24" i="2"/>
  <c r="AB23" i="2"/>
  <c r="M23" i="2"/>
  <c r="AB22" i="2"/>
  <c r="M22" i="2"/>
  <c r="AB21" i="2"/>
  <c r="M21" i="2"/>
  <c r="AB20" i="2"/>
  <c r="M20" i="2"/>
  <c r="AB19" i="2"/>
  <c r="M19" i="2"/>
  <c r="AB18" i="2"/>
  <c r="M18" i="2"/>
  <c r="AB17" i="2"/>
  <c r="M17" i="2"/>
  <c r="AB16" i="2"/>
  <c r="M16" i="2"/>
  <c r="AB15" i="2"/>
  <c r="M15" i="2"/>
  <c r="AB14" i="2"/>
  <c r="M14" i="2"/>
  <c r="AB13" i="2"/>
  <c r="M13" i="2"/>
  <c r="AB12" i="2"/>
  <c r="M12" i="2"/>
  <c r="AB11" i="2"/>
  <c r="M11" i="2"/>
  <c r="AB10" i="2"/>
  <c r="M10" i="2"/>
  <c r="AB8" i="2"/>
  <c r="M8" i="2"/>
  <c r="AB7" i="2"/>
  <c r="M7" i="2"/>
  <c r="AI379" i="1" l="1"/>
  <c r="AJ379" i="1"/>
  <c r="AH36" i="1"/>
  <c r="AE42" i="1"/>
  <c r="AF65" i="1"/>
  <c r="AJ73" i="1"/>
  <c r="AG75" i="1"/>
  <c r="AI107" i="1"/>
  <c r="AI119" i="1"/>
  <c r="AE145" i="1"/>
  <c r="AI155" i="1"/>
  <c r="AC162" i="1"/>
  <c r="AI170" i="1"/>
  <c r="AI178" i="1"/>
  <c r="AG191" i="1"/>
  <c r="AF193" i="1"/>
  <c r="AI224" i="1"/>
  <c r="AI231" i="1"/>
  <c r="AI235" i="1"/>
  <c r="AI278" i="1"/>
  <c r="AF305" i="1"/>
  <c r="AJ308" i="1"/>
  <c r="AI308" i="1"/>
  <c r="AC379" i="1"/>
  <c r="AI387" i="1"/>
  <c r="AJ387" i="1"/>
  <c r="AF22" i="1"/>
  <c r="AI67" i="1"/>
  <c r="AH77" i="1"/>
  <c r="AE136" i="1"/>
  <c r="AE144" i="1"/>
  <c r="AI152" i="1"/>
  <c r="AD162" i="1"/>
  <c r="AI163" i="1"/>
  <c r="AG172" i="1"/>
  <c r="AE182" i="1"/>
  <c r="AI190" i="1"/>
  <c r="AK190" i="1"/>
  <c r="AI200" i="1"/>
  <c r="AD203" i="1"/>
  <c r="AK203" i="1"/>
  <c r="AI211" i="1"/>
  <c r="AE213" i="1"/>
  <c r="AG214" i="1"/>
  <c r="AC227" i="1"/>
  <c r="AJ227" i="1"/>
  <c r="AI267" i="1"/>
  <c r="AH267" i="1"/>
  <c r="AI326" i="1"/>
  <c r="AI376" i="1"/>
  <c r="AK376" i="1"/>
  <c r="AC398" i="1"/>
  <c r="AJ409" i="1"/>
  <c r="AG409" i="1"/>
  <c r="AG424" i="1"/>
  <c r="AJ26" i="1"/>
  <c r="AG30" i="1"/>
  <c r="AI47" i="1"/>
  <c r="AF62" i="1"/>
  <c r="AH64" i="1"/>
  <c r="AF71" i="1"/>
  <c r="AF83" i="1"/>
  <c r="AD85" i="1"/>
  <c r="AD107" i="1"/>
  <c r="AG108" i="1"/>
  <c r="AD112" i="1"/>
  <c r="AJ120" i="1"/>
  <c r="AF122" i="1"/>
  <c r="AC130" i="1"/>
  <c r="AD141" i="1"/>
  <c r="AG156" i="1"/>
  <c r="AD170" i="1"/>
  <c r="AH175" i="1"/>
  <c r="AJ179" i="1"/>
  <c r="AC200" i="1"/>
  <c r="AJ200" i="1"/>
  <c r="AC211" i="1"/>
  <c r="AJ211" i="1"/>
  <c r="AC224" i="1"/>
  <c r="AI228" i="1"/>
  <c r="AH229" i="1"/>
  <c r="AK323" i="1"/>
  <c r="AH323" i="1"/>
  <c r="AK369" i="1"/>
  <c r="AI369" i="1"/>
  <c r="AI495" i="1"/>
  <c r="AE37" i="1"/>
  <c r="AF43" i="1"/>
  <c r="AI44" i="1"/>
  <c r="AF51" i="1"/>
  <c r="AG54" i="1"/>
  <c r="AF162" i="1"/>
  <c r="AF203" i="1"/>
  <c r="AI264" i="1"/>
  <c r="AC264" i="1"/>
  <c r="AF313" i="1"/>
  <c r="AE35" i="1"/>
  <c r="AH73" i="1"/>
  <c r="AF103" i="1"/>
  <c r="AF115" i="1"/>
  <c r="AI157" i="1"/>
  <c r="AI176" i="1"/>
  <c r="AI212" i="1"/>
  <c r="AI222" i="1"/>
  <c r="AI245" i="1"/>
  <c r="AG245" i="1"/>
  <c r="AI52" i="1"/>
  <c r="AG61" i="1"/>
  <c r="AF68" i="1"/>
  <c r="AD75" i="1"/>
  <c r="AG84" i="1"/>
  <c r="AG99" i="1"/>
  <c r="AE120" i="1"/>
  <c r="AD131" i="1"/>
  <c r="AK131" i="1"/>
  <c r="AE134" i="1"/>
  <c r="AH162" i="1"/>
  <c r="AI165" i="1"/>
  <c r="AJ168" i="1"/>
  <c r="AI184" i="1"/>
  <c r="AJ198" i="1"/>
  <c r="AJ202" i="1"/>
  <c r="AF211" i="1"/>
  <c r="AI213" i="1"/>
  <c r="AH219" i="1"/>
  <c r="AF265" i="1"/>
  <c r="AF267" i="1"/>
  <c r="AI296" i="1"/>
  <c r="AI581" i="1"/>
  <c r="AH581" i="1"/>
  <c r="AC42" i="1"/>
  <c r="AJ62" i="1"/>
  <c r="AJ65" i="1"/>
  <c r="AG98" i="1"/>
  <c r="AG102" i="1"/>
  <c r="AH107" i="1"/>
  <c r="AC110" i="1"/>
  <c r="AH114" i="1"/>
  <c r="AH115" i="1"/>
  <c r="AJ128" i="1"/>
  <c r="AD139" i="1"/>
  <c r="AC144" i="1"/>
  <c r="AD157" i="1"/>
  <c r="AG169" i="1"/>
  <c r="AD229" i="1"/>
  <c r="AC242" i="1"/>
  <c r="AJ250" i="1"/>
  <c r="AG351" i="1"/>
  <c r="AK351" i="1"/>
  <c r="AH367" i="1"/>
  <c r="AI367" i="1"/>
  <c r="AC397" i="1"/>
  <c r="AJ397" i="1"/>
  <c r="AH397" i="1"/>
  <c r="AH493" i="1"/>
  <c r="AI493" i="1"/>
  <c r="AJ661" i="1"/>
  <c r="AG687" i="1"/>
  <c r="AD696" i="1"/>
  <c r="AC714" i="1"/>
  <c r="AG734" i="1"/>
  <c r="AF742" i="1"/>
  <c r="AF794" i="1"/>
  <c r="AJ823" i="1"/>
  <c r="AF831" i="1"/>
  <c r="AF832" i="1"/>
  <c r="AJ846" i="1"/>
  <c r="AF873" i="1"/>
  <c r="AI882" i="1"/>
  <c r="AC890" i="1"/>
  <c r="AG899" i="1"/>
  <c r="AH905" i="1"/>
  <c r="AH906" i="1"/>
  <c r="AJ916" i="1"/>
  <c r="AD946" i="1"/>
  <c r="AE953" i="1"/>
  <c r="AI953" i="1"/>
  <c r="AD971" i="1"/>
  <c r="AF977" i="1"/>
  <c r="AD989" i="1"/>
  <c r="AH990" i="1"/>
  <c r="AH1000" i="1"/>
  <c r="AJ498" i="1"/>
  <c r="AI536" i="1"/>
  <c r="AI624" i="1"/>
  <c r="AG873" i="1"/>
  <c r="AD245" i="1"/>
  <c r="AD267" i="1"/>
  <c r="AD292" i="1"/>
  <c r="AH308" i="1"/>
  <c r="AC376" i="1"/>
  <c r="AJ376" i="1"/>
  <c r="AI386" i="1"/>
  <c r="AI399" i="1"/>
  <c r="AI403" i="1"/>
  <c r="AC416" i="1"/>
  <c r="AI438" i="1"/>
  <c r="AD441" i="1"/>
  <c r="AI442" i="1"/>
  <c r="AI446" i="1"/>
  <c r="AI550" i="1"/>
  <c r="AH554" i="1"/>
  <c r="AJ632" i="1"/>
  <c r="AI655" i="1"/>
  <c r="AC718" i="1"/>
  <c r="AC733" i="1"/>
  <c r="AH742" i="1"/>
  <c r="AD824" i="1"/>
  <c r="AI872" i="1"/>
  <c r="AI876" i="1"/>
  <c r="AI880" i="1"/>
  <c r="AJ887" i="1"/>
  <c r="AI925" i="1"/>
  <c r="AH937" i="1"/>
  <c r="AH941" i="1"/>
  <c r="AI969" i="1"/>
  <c r="AH998" i="1"/>
  <c r="AD1011" i="1"/>
  <c r="AG243" i="1"/>
  <c r="AG246" i="1"/>
  <c r="AG268" i="1"/>
  <c r="AE285" i="1"/>
  <c r="AJ307" i="1"/>
  <c r="AF316" i="1"/>
  <c r="AJ324" i="1"/>
  <c r="AD326" i="1"/>
  <c r="AI334" i="1"/>
  <c r="AJ341" i="1"/>
  <c r="AG359" i="1"/>
  <c r="AJ373" i="1"/>
  <c r="AD376" i="1"/>
  <c r="AH390" i="1"/>
  <c r="AF391" i="1"/>
  <c r="AE398" i="1"/>
  <c r="AJ413" i="1"/>
  <c r="AD416" i="1"/>
  <c r="AI417" i="1"/>
  <c r="AH421" i="1"/>
  <c r="AC446" i="1"/>
  <c r="AI450" i="1"/>
  <c r="AC461" i="1"/>
  <c r="AJ469" i="1"/>
  <c r="AD472" i="1"/>
  <c r="AJ473" i="1"/>
  <c r="AI503" i="1"/>
  <c r="AJ530" i="1"/>
  <c r="AI534" i="1"/>
  <c r="AI568" i="1"/>
  <c r="AG580" i="1"/>
  <c r="AI599" i="1"/>
  <c r="AI625" i="1"/>
  <c r="AI629" i="1"/>
  <c r="AJ677" i="1"/>
  <c r="AH704" i="1"/>
  <c r="AI719" i="1"/>
  <c r="AI723" i="1"/>
  <c r="AH750" i="1"/>
  <c r="AG758" i="1"/>
  <c r="AI770" i="1"/>
  <c r="AG778" i="1"/>
  <c r="AI797" i="1"/>
  <c r="AC803" i="1"/>
  <c r="AJ803" i="1"/>
  <c r="AD806" i="1"/>
  <c r="AI831" i="1"/>
  <c r="AI839" i="1"/>
  <c r="AF840" i="1"/>
  <c r="AH850" i="1"/>
  <c r="AH864" i="1"/>
  <c r="AG882" i="1"/>
  <c r="AI884" i="1"/>
  <c r="AJ899" i="1"/>
  <c r="AI914" i="1"/>
  <c r="AJ925" i="1"/>
  <c r="AG974" i="1"/>
  <c r="AI997" i="1"/>
  <c r="AG1006" i="1"/>
  <c r="AC1008" i="1"/>
  <c r="AC1026" i="1"/>
  <c r="AJ1026" i="1"/>
  <c r="AE958" i="1"/>
  <c r="AG238" i="1"/>
  <c r="AH243" i="1"/>
  <c r="AI244" i="1"/>
  <c r="AI262" i="1"/>
  <c r="AI269" i="1"/>
  <c r="AJ272" i="1"/>
  <c r="AG276" i="1"/>
  <c r="AI280" i="1"/>
  <c r="AG283" i="1"/>
  <c r="AG285" i="1"/>
  <c r="AH309" i="1"/>
  <c r="AH325" i="1"/>
  <c r="AH332" i="1"/>
  <c r="AF351" i="1"/>
  <c r="AI374" i="1"/>
  <c r="AC387" i="1"/>
  <c r="AI394" i="1"/>
  <c r="AJ421" i="1"/>
  <c r="AE438" i="1"/>
  <c r="AE446" i="1"/>
  <c r="AI451" i="1"/>
  <c r="AI474" i="1"/>
  <c r="AG500" i="1"/>
  <c r="AI504" i="1"/>
  <c r="AG508" i="1"/>
  <c r="AI512" i="1"/>
  <c r="AG516" i="1"/>
  <c r="AE534" i="1"/>
  <c r="AF537" i="1"/>
  <c r="AE540" i="1"/>
  <c r="AD547" i="1"/>
  <c r="AE550" i="1"/>
  <c r="AI566" i="1"/>
  <c r="AC579" i="1"/>
  <c r="AI590" i="1"/>
  <c r="AI593" i="1"/>
  <c r="AF624" i="1"/>
  <c r="AF632" i="1"/>
  <c r="AH633" i="1"/>
  <c r="AC644" i="1"/>
  <c r="AJ671" i="1"/>
  <c r="AH681" i="1"/>
  <c r="AI684" i="1"/>
  <c r="AJ702" i="1"/>
  <c r="AI709" i="1"/>
  <c r="AF722" i="1"/>
  <c r="AJ728" i="1"/>
  <c r="AF731" i="1"/>
  <c r="AD745" i="1"/>
  <c r="AI746" i="1"/>
  <c r="AJ760" i="1"/>
  <c r="AI771" i="1"/>
  <c r="AF774" i="1"/>
  <c r="AI781" i="1"/>
  <c r="AF783" i="1"/>
  <c r="AC797" i="1"/>
  <c r="AE803" i="1"/>
  <c r="AF807" i="1"/>
  <c r="AJ814" i="1"/>
  <c r="AI836" i="1"/>
  <c r="AG839" i="1"/>
  <c r="AC842" i="1"/>
  <c r="AC848" i="1"/>
  <c r="AF850" i="1"/>
  <c r="AJ855" i="1"/>
  <c r="AH863" i="1"/>
  <c r="AF864" i="1"/>
  <c r="AJ885" i="1"/>
  <c r="AG909" i="1"/>
  <c r="AE925" i="1"/>
  <c r="AH926" i="1"/>
  <c r="AF954" i="1"/>
  <c r="AH957" i="1"/>
  <c r="AC1002" i="1"/>
  <c r="AD1015" i="1"/>
  <c r="AF241" i="1"/>
  <c r="AF275" i="1"/>
  <c r="AJ280" i="1"/>
  <c r="AD308" i="1"/>
  <c r="AI312" i="1"/>
  <c r="AC315" i="1"/>
  <c r="AC322" i="1"/>
  <c r="AI324" i="1"/>
  <c r="AI332" i="1"/>
  <c r="AG376" i="1"/>
  <c r="AD377" i="1"/>
  <c r="AC381" i="1"/>
  <c r="AC390" i="1"/>
  <c r="AH398" i="1"/>
  <c r="AF399" i="1"/>
  <c r="AF436" i="1"/>
  <c r="AF438" i="1"/>
  <c r="AE440" i="1"/>
  <c r="AF444" i="1"/>
  <c r="AF446" i="1"/>
  <c r="AJ504" i="1"/>
  <c r="AK534" i="1"/>
  <c r="AK555" i="1"/>
  <c r="AC558" i="1"/>
  <c r="AI576" i="1"/>
  <c r="AG620" i="1"/>
  <c r="AG628" i="1"/>
  <c r="AD637" i="1"/>
  <c r="AF637" i="1"/>
  <c r="AF713" i="1"/>
  <c r="AG730" i="1"/>
  <c r="AJ742" i="1"/>
  <c r="AF785" i="1"/>
  <c r="AG806" i="1"/>
  <c r="AF815" i="1"/>
  <c r="AH818" i="1"/>
  <c r="AK832" i="1"/>
  <c r="AF906" i="1"/>
  <c r="AH919" i="1"/>
  <c r="AH946" i="1"/>
  <c r="AC970" i="1"/>
  <c r="AI977" i="1"/>
  <c r="AH1002" i="1"/>
  <c r="AF1030" i="1"/>
  <c r="AC248" i="1"/>
  <c r="AK269" i="1"/>
  <c r="AE272" i="1"/>
  <c r="AG277" i="1"/>
  <c r="AF283" i="1"/>
  <c r="AH333" i="1"/>
  <c r="AE343" i="1"/>
  <c r="AH351" i="1"/>
  <c r="AE368" i="1"/>
  <c r="AH376" i="1"/>
  <c r="AC408" i="1"/>
  <c r="AJ408" i="1"/>
  <c r="AE414" i="1"/>
  <c r="AD463" i="1"/>
  <c r="AI467" i="1"/>
  <c r="AG484" i="1"/>
  <c r="AE496" i="1"/>
  <c r="AE513" i="1"/>
  <c r="AD566" i="1"/>
  <c r="AE566" i="1"/>
  <c r="AF569" i="1"/>
  <c r="AC590" i="1"/>
  <c r="AH593" i="1"/>
  <c r="AH598" i="1"/>
  <c r="AI601" i="1"/>
  <c r="AH620" i="1"/>
  <c r="AI623" i="1"/>
  <c r="AI631" i="1"/>
  <c r="AI637" i="1"/>
  <c r="AE648" i="1"/>
  <c r="AJ692" i="1"/>
  <c r="AI703" i="1"/>
  <c r="AJ709" i="1"/>
  <c r="AI717" i="1"/>
  <c r="AI725" i="1"/>
  <c r="AH730" i="1"/>
  <c r="AJ750" i="1"/>
  <c r="AC778" i="1"/>
  <c r="AJ778" i="1"/>
  <c r="AI789" i="1"/>
  <c r="AK797" i="1"/>
  <c r="AG803" i="1"/>
  <c r="AI811" i="1"/>
  <c r="AD833" i="1"/>
  <c r="AI842" i="1"/>
  <c r="AD849" i="1"/>
  <c r="AI852" i="1"/>
  <c r="AI856" i="1"/>
  <c r="AF899" i="1"/>
  <c r="AF953" i="1"/>
  <c r="AE970" i="1"/>
  <c r="AH970" i="1"/>
  <c r="AJ989" i="1"/>
  <c r="AC996" i="1"/>
  <c r="AE998" i="1"/>
  <c r="AG1030" i="1"/>
  <c r="AK81" i="1"/>
  <c r="AG317" i="1"/>
  <c r="AK317" i="1"/>
  <c r="AI317" i="1"/>
  <c r="AJ330" i="1"/>
  <c r="AC330" i="1"/>
  <c r="AJ553" i="1"/>
  <c r="AD553" i="1"/>
  <c r="AK553" i="1"/>
  <c r="AK642" i="1"/>
  <c r="AE642" i="1"/>
  <c r="AK178" i="1"/>
  <c r="AK212" i="1"/>
  <c r="AF29" i="1"/>
  <c r="AJ37" i="1"/>
  <c r="AC39" i="1"/>
  <c r="AJ39" i="1"/>
  <c r="AK47" i="1"/>
  <c r="AH61" i="1"/>
  <c r="AG74" i="1"/>
  <c r="AE83" i="1"/>
  <c r="AI91" i="1"/>
  <c r="AH99" i="1"/>
  <c r="AE103" i="1"/>
  <c r="AG115" i="1"/>
  <c r="AK120" i="1"/>
  <c r="AE139" i="1"/>
  <c r="AC152" i="1"/>
  <c r="AE160" i="1"/>
  <c r="AE161" i="1"/>
  <c r="AK168" i="1"/>
  <c r="AC178" i="1"/>
  <c r="AJ178" i="1"/>
  <c r="AG180" i="1"/>
  <c r="AH203" i="1"/>
  <c r="AE208" i="1"/>
  <c r="AE221" i="1"/>
  <c r="AI221" i="1"/>
  <c r="AE224" i="1"/>
  <c r="AJ224" i="1"/>
  <c r="AK228" i="1"/>
  <c r="AE237" i="1"/>
  <c r="AE238" i="1"/>
  <c r="AE245" i="1"/>
  <c r="AK245" i="1"/>
  <c r="AI255" i="1"/>
  <c r="AE264" i="1"/>
  <c r="AK268" i="1"/>
  <c r="AI270" i="1"/>
  <c r="AI288" i="1"/>
  <c r="AC288" i="1"/>
  <c r="AD293" i="1"/>
  <c r="AJ294" i="1"/>
  <c r="AG294" i="1"/>
  <c r="AH506" i="1"/>
  <c r="AJ506" i="1"/>
  <c r="AJ64" i="1"/>
  <c r="AG65" i="1"/>
  <c r="AH69" i="1"/>
  <c r="AI81" i="1"/>
  <c r="AK109" i="1"/>
  <c r="AG114" i="1"/>
  <c r="AC119" i="1"/>
  <c r="AF137" i="1"/>
  <c r="AE155" i="1"/>
  <c r="AH167" i="1"/>
  <c r="AD171" i="1"/>
  <c r="AD178" i="1"/>
  <c r="AH178" i="1"/>
  <c r="AD190" i="1"/>
  <c r="AG190" i="1"/>
  <c r="AI198" i="1"/>
  <c r="AD212" i="1"/>
  <c r="AH212" i="1"/>
  <c r="AK220" i="1"/>
  <c r="AD235" i="1"/>
  <c r="AK235" i="1"/>
  <c r="AK259" i="1"/>
  <c r="AD261" i="1"/>
  <c r="AK610" i="1"/>
  <c r="AE610" i="1"/>
  <c r="AF913" i="1"/>
  <c r="AI913" i="1"/>
  <c r="AG913" i="1"/>
  <c r="AK976" i="1"/>
  <c r="AD976" i="1"/>
  <c r="AC976" i="1"/>
  <c r="AK34" i="1"/>
  <c r="AI28" i="1"/>
  <c r="AF46" i="1"/>
  <c r="AE50" i="1"/>
  <c r="AD50" i="1"/>
  <c r="AD55" i="1"/>
  <c r="AD64" i="1"/>
  <c r="AC64" i="1"/>
  <c r="AC69" i="1"/>
  <c r="AI72" i="1"/>
  <c r="AI75" i="1"/>
  <c r="AF76" i="1"/>
  <c r="AJ81" i="1"/>
  <c r="AG83" i="1"/>
  <c r="AE84" i="1"/>
  <c r="AI99" i="1"/>
  <c r="AK99" i="1"/>
  <c r="AG107" i="1"/>
  <c r="AC112" i="1"/>
  <c r="AJ114" i="1"/>
  <c r="AH119" i="1"/>
  <c r="AD123" i="1"/>
  <c r="AI124" i="1"/>
  <c r="AI130" i="1"/>
  <c r="AK130" i="1"/>
  <c r="AI136" i="1"/>
  <c r="AK141" i="1"/>
  <c r="AF152" i="1"/>
  <c r="AK152" i="1"/>
  <c r="AI162" i="1"/>
  <c r="AC184" i="1"/>
  <c r="AJ184" i="1"/>
  <c r="AG185" i="1"/>
  <c r="AE190" i="1"/>
  <c r="AJ193" i="1"/>
  <c r="AE198" i="1"/>
  <c r="AI199" i="1"/>
  <c r="AC202" i="1"/>
  <c r="AC210" i="1"/>
  <c r="AI215" i="1"/>
  <c r="AJ218" i="1"/>
  <c r="AF219" i="1"/>
  <c r="AD238" i="1"/>
  <c r="AI238" i="1"/>
  <c r="AF243" i="1"/>
  <c r="AE244" i="1"/>
  <c r="AK244" i="1"/>
  <c r="AC259" i="1"/>
  <c r="AE261" i="1"/>
  <c r="AG267" i="1"/>
  <c r="AD268" i="1"/>
  <c r="AH269" i="1"/>
  <c r="AI271" i="1"/>
  <c r="AC274" i="1"/>
  <c r="AI279" i="1"/>
  <c r="AJ288" i="1"/>
  <c r="AK407" i="1"/>
  <c r="AJ582" i="1"/>
  <c r="AJ585" i="1"/>
  <c r="AK585" i="1"/>
  <c r="AE585" i="1"/>
  <c r="AK155" i="1"/>
  <c r="AD39" i="1"/>
  <c r="AK45" i="1"/>
  <c r="AG22" i="1"/>
  <c r="AI26" i="1"/>
  <c r="AJ32" i="1"/>
  <c r="AI37" i="1"/>
  <c r="AC40" i="1"/>
  <c r="AF48" i="1"/>
  <c r="AH50" i="1"/>
  <c r="AI64" i="1"/>
  <c r="AJ67" i="1"/>
  <c r="AI69" i="1"/>
  <c r="AK72" i="1"/>
  <c r="AH80" i="1"/>
  <c r="AH83" i="1"/>
  <c r="AJ119" i="1"/>
  <c r="AG121" i="1"/>
  <c r="AK138" i="1"/>
  <c r="AF155" i="1"/>
  <c r="AH159" i="1"/>
  <c r="AF169" i="1"/>
  <c r="AK176" i="1"/>
  <c r="AF178" i="1"/>
  <c r="AD184" i="1"/>
  <c r="AH202" i="1"/>
  <c r="AE206" i="1"/>
  <c r="AF212" i="1"/>
  <c r="AD220" i="1"/>
  <c r="AH220" i="1"/>
  <c r="AH221" i="1"/>
  <c r="AK238" i="1"/>
  <c r="AH245" i="1"/>
  <c r="AH250" i="1"/>
  <c r="AK253" i="1"/>
  <c r="AJ259" i="1"/>
  <c r="AH274" i="1"/>
  <c r="AC312" i="1"/>
  <c r="AK325" i="1"/>
  <c r="AI325" i="1"/>
  <c r="AK353" i="1"/>
  <c r="AI353" i="1"/>
  <c r="AC50" i="1"/>
  <c r="AE40" i="1"/>
  <c r="AK50" i="1"/>
  <c r="AI62" i="1"/>
  <c r="AC67" i="1"/>
  <c r="AE69" i="1"/>
  <c r="AJ70" i="1"/>
  <c r="AC75" i="1"/>
  <c r="AH90" i="1"/>
  <c r="AE99" i="1"/>
  <c r="AF112" i="1"/>
  <c r="AD117" i="1"/>
  <c r="AC117" i="1"/>
  <c r="AG130" i="1"/>
  <c r="AH131" i="1"/>
  <c r="AC136" i="1"/>
  <c r="AC138" i="1"/>
  <c r="AJ138" i="1"/>
  <c r="AG155" i="1"/>
  <c r="AE158" i="1"/>
  <c r="AG162" i="1"/>
  <c r="AJ165" i="1"/>
  <c r="AK173" i="1"/>
  <c r="AJ176" i="1"/>
  <c r="AG178" i="1"/>
  <c r="AE184" i="1"/>
  <c r="AH184" i="1"/>
  <c r="AG198" i="1"/>
  <c r="AG212" i="1"/>
  <c r="AI216" i="1"/>
  <c r="AK260" i="1"/>
  <c r="AE262" i="1"/>
  <c r="AG600" i="1"/>
  <c r="AI600" i="1"/>
  <c r="AF600" i="1"/>
  <c r="AK630" i="1"/>
  <c r="AI20" i="1"/>
  <c r="AH26" i="1"/>
  <c r="AG33" i="1"/>
  <c r="AC36" i="1"/>
  <c r="AJ36" i="1"/>
  <c r="AF38" i="1"/>
  <c r="AF40" i="1"/>
  <c r="AH44" i="1"/>
  <c r="AG49" i="1"/>
  <c r="AK62" i="1"/>
  <c r="AH81" i="1"/>
  <c r="AG101" i="1"/>
  <c r="AK107" i="1"/>
  <c r="AE115" i="1"/>
  <c r="AF118" i="1"/>
  <c r="AK122" i="1"/>
  <c r="AG126" i="1"/>
  <c r="AH130" i="1"/>
  <c r="AD138" i="1"/>
  <c r="AH149" i="1"/>
  <c r="AH155" i="1"/>
  <c r="AD165" i="1"/>
  <c r="AC165" i="1"/>
  <c r="AC168" i="1"/>
  <c r="AK170" i="1"/>
  <c r="AF184" i="1"/>
  <c r="AF220" i="1"/>
  <c r="AH261" i="1"/>
  <c r="AF276" i="1"/>
  <c r="AK300" i="1"/>
  <c r="AH330" i="1"/>
  <c r="AI375" i="1"/>
  <c r="AD375" i="1"/>
  <c r="AK375" i="1"/>
  <c r="AK653" i="1"/>
  <c r="AD29" i="1"/>
  <c r="AG36" i="1"/>
  <c r="AG40" i="1"/>
  <c r="AD47" i="1"/>
  <c r="AG48" i="1"/>
  <c r="AE65" i="1"/>
  <c r="AI73" i="1"/>
  <c r="AH75" i="1"/>
  <c r="AI77" i="1"/>
  <c r="AK80" i="1"/>
  <c r="AC94" i="1"/>
  <c r="AC97" i="1"/>
  <c r="AF99" i="1"/>
  <c r="AG109" i="1"/>
  <c r="AE110" i="1"/>
  <c r="AD120" i="1"/>
  <c r="AJ122" i="1"/>
  <c r="AD125" i="1"/>
  <c r="AF130" i="1"/>
  <c r="AE131" i="1"/>
  <c r="AK136" i="1"/>
  <c r="AC146" i="1"/>
  <c r="AK157" i="1"/>
  <c r="AK163" i="1"/>
  <c r="AE165" i="1"/>
  <c r="AK165" i="1"/>
  <c r="AE168" i="1"/>
  <c r="AD168" i="1"/>
  <c r="AC170" i="1"/>
  <c r="AJ170" i="1"/>
  <c r="AE179" i="1"/>
  <c r="AI195" i="1"/>
  <c r="AE200" i="1"/>
  <c r="AH211" i="1"/>
  <c r="AE216" i="1"/>
  <c r="AI219" i="1"/>
  <c r="AK219" i="1"/>
  <c r="AG220" i="1"/>
  <c r="AI227" i="1"/>
  <c r="AK227" i="1"/>
  <c r="AE229" i="1"/>
  <c r="AI240" i="1"/>
  <c r="AI243" i="1"/>
  <c r="AI248" i="1"/>
  <c r="AH252" i="1"/>
  <c r="AC267" i="1"/>
  <c r="AG269" i="1"/>
  <c r="AC272" i="1"/>
  <c r="AE280" i="1"/>
  <c r="AJ284" i="1"/>
  <c r="AE284" i="1"/>
  <c r="AD284" i="1"/>
  <c r="AK352" i="1"/>
  <c r="AH375" i="1"/>
  <c r="AK423" i="1"/>
  <c r="AH516" i="1"/>
  <c r="AF751" i="1"/>
  <c r="AI751" i="1"/>
  <c r="AH751" i="1"/>
  <c r="AK1010" i="1"/>
  <c r="AJ286" i="1"/>
  <c r="AI309" i="1"/>
  <c r="AK332" i="1"/>
  <c r="AH338" i="1"/>
  <c r="AH339" i="1"/>
  <c r="AI366" i="1"/>
  <c r="AK366" i="1"/>
  <c r="AD369" i="1"/>
  <c r="AE371" i="1"/>
  <c r="AH374" i="1"/>
  <c r="AE379" i="1"/>
  <c r="AI382" i="1"/>
  <c r="AF383" i="1"/>
  <c r="AE387" i="1"/>
  <c r="AI390" i="1"/>
  <c r="AC395" i="1"/>
  <c r="AI398" i="1"/>
  <c r="AH413" i="1"/>
  <c r="AD415" i="1"/>
  <c r="AD417" i="1"/>
  <c r="AH422" i="1"/>
  <c r="AI426" i="1"/>
  <c r="AH437" i="1"/>
  <c r="AK447" i="1"/>
  <c r="AH453" i="1"/>
  <c r="AI459" i="1"/>
  <c r="AI462" i="1"/>
  <c r="AK462" i="1"/>
  <c r="AJ465" i="1"/>
  <c r="AE467" i="1"/>
  <c r="AC472" i="1"/>
  <c r="AI487" i="1"/>
  <c r="AI496" i="1"/>
  <c r="AJ499" i="1"/>
  <c r="AI501" i="1"/>
  <c r="AF507" i="1"/>
  <c r="AG510" i="1"/>
  <c r="AJ512" i="1"/>
  <c r="AE545" i="1"/>
  <c r="AD555" i="1"/>
  <c r="AJ561" i="1"/>
  <c r="AI573" i="1"/>
  <c r="AH579" i="1"/>
  <c r="AC587" i="1"/>
  <c r="AD599" i="1"/>
  <c r="AK615" i="1"/>
  <c r="AC636" i="1"/>
  <c r="AH641" i="1"/>
  <c r="AJ645" i="1"/>
  <c r="AK645" i="1"/>
  <c r="AD655" i="1"/>
  <c r="AI707" i="1"/>
  <c r="AJ766" i="1"/>
  <c r="AC766" i="1"/>
  <c r="AK779" i="1"/>
  <c r="AI779" i="1"/>
  <c r="AK883" i="1"/>
  <c r="AE293" i="1"/>
  <c r="AE312" i="1"/>
  <c r="AI328" i="1"/>
  <c r="AG339" i="1"/>
  <c r="AI342" i="1"/>
  <c r="AK359" i="1"/>
  <c r="AC366" i="1"/>
  <c r="AF367" i="1"/>
  <c r="AI377" i="1"/>
  <c r="AK377" i="1"/>
  <c r="AH382" i="1"/>
  <c r="AD390" i="1"/>
  <c r="AE395" i="1"/>
  <c r="AF396" i="1"/>
  <c r="AD398" i="1"/>
  <c r="AE403" i="1"/>
  <c r="AE409" i="1"/>
  <c r="AI410" i="1"/>
  <c r="AI414" i="1"/>
  <c r="AF415" i="1"/>
  <c r="AG416" i="1"/>
  <c r="AI419" i="1"/>
  <c r="AI422" i="1"/>
  <c r="AI434" i="1"/>
  <c r="AJ437" i="1"/>
  <c r="AF439" i="1"/>
  <c r="AJ440" i="1"/>
  <c r="AI454" i="1"/>
  <c r="AK454" i="1"/>
  <c r="AJ459" i="1"/>
  <c r="AD462" i="1"/>
  <c r="AD465" i="1"/>
  <c r="AI465" i="1"/>
  <c r="AC469" i="1"/>
  <c r="AI480" i="1"/>
  <c r="AF484" i="1"/>
  <c r="AI488" i="1"/>
  <c r="AC496" i="1"/>
  <c r="AK499" i="1"/>
  <c r="AE512" i="1"/>
  <c r="AF515" i="1"/>
  <c r="AJ523" i="1"/>
  <c r="AH533" i="1"/>
  <c r="AH538" i="1"/>
  <c r="AC544" i="1"/>
  <c r="AH546" i="1"/>
  <c r="AE548" i="1"/>
  <c r="AE558" i="1"/>
  <c r="AD561" i="1"/>
  <c r="AH565" i="1"/>
  <c r="AH570" i="1"/>
  <c r="AJ574" i="1"/>
  <c r="AJ577" i="1"/>
  <c r="AI579" i="1"/>
  <c r="AK594" i="1"/>
  <c r="AJ600" i="1"/>
  <c r="AK602" i="1"/>
  <c r="AE609" i="1"/>
  <c r="AI613" i="1"/>
  <c r="AC623" i="1"/>
  <c r="AF625" i="1"/>
  <c r="AJ627" i="1"/>
  <c r="AH628" i="1"/>
  <c r="AG632" i="1"/>
  <c r="AE633" i="1"/>
  <c r="AI633" i="1"/>
  <c r="AF636" i="1"/>
  <c r="AI639" i="1"/>
  <c r="AG651" i="1"/>
  <c r="AK656" i="1"/>
  <c r="AI656" i="1"/>
  <c r="AI727" i="1"/>
  <c r="AI749" i="1"/>
  <c r="AC749" i="1"/>
  <c r="AI962" i="1"/>
  <c r="AE962" i="1"/>
  <c r="AK286" i="1"/>
  <c r="AG291" i="1"/>
  <c r="AK302" i="1"/>
  <c r="AE309" i="1"/>
  <c r="AI315" i="1"/>
  <c r="AD317" i="1"/>
  <c r="AF321" i="1"/>
  <c r="AI323" i="1"/>
  <c r="AI336" i="1"/>
  <c r="AC339" i="1"/>
  <c r="AJ339" i="1"/>
  <c r="AF359" i="1"/>
  <c r="AF366" i="1"/>
  <c r="AG367" i="1"/>
  <c r="AJ368" i="1"/>
  <c r="AG369" i="1"/>
  <c r="AJ382" i="1"/>
  <c r="AJ390" i="1"/>
  <c r="AH391" i="1"/>
  <c r="AJ398" i="1"/>
  <c r="AG408" i="1"/>
  <c r="AJ416" i="1"/>
  <c r="AG417" i="1"/>
  <c r="AK438" i="1"/>
  <c r="AH445" i="1"/>
  <c r="AC454" i="1"/>
  <c r="AH455" i="1"/>
  <c r="AF460" i="1"/>
  <c r="AK463" i="1"/>
  <c r="AC480" i="1"/>
  <c r="AF497" i="1"/>
  <c r="AE532" i="1"/>
  <c r="AG540" i="1"/>
  <c r="AK558" i="1"/>
  <c r="AF561" i="1"/>
  <c r="AE564" i="1"/>
  <c r="AF580" i="1"/>
  <c r="AE597" i="1"/>
  <c r="AK598" i="1"/>
  <c r="AF605" i="1"/>
  <c r="AG615" i="1"/>
  <c r="AD616" i="1"/>
  <c r="AF620" i="1"/>
  <c r="AE634" i="1"/>
  <c r="AI636" i="1"/>
  <c r="AE645" i="1"/>
  <c r="AC738" i="1"/>
  <c r="AI738" i="1"/>
  <c r="AF738" i="1"/>
  <c r="AI869" i="1"/>
  <c r="AC869" i="1"/>
  <c r="AK888" i="1"/>
  <c r="AK933" i="1"/>
  <c r="AC933" i="1"/>
  <c r="AK973" i="1"/>
  <c r="AI973" i="1"/>
  <c r="AC973" i="1"/>
  <c r="AC282" i="1"/>
  <c r="AF291" i="1"/>
  <c r="AE294" i="1"/>
  <c r="AH299" i="1"/>
  <c r="AH306" i="1"/>
  <c r="AF314" i="1"/>
  <c r="AJ315" i="1"/>
  <c r="AF323" i="1"/>
  <c r="AK324" i="1"/>
  <c r="AE325" i="1"/>
  <c r="AG326" i="1"/>
  <c r="AC328" i="1"/>
  <c r="AF332" i="1"/>
  <c r="AD339" i="1"/>
  <c r="AI339" i="1"/>
  <c r="AC342" i="1"/>
  <c r="AF343" i="1"/>
  <c r="AE353" i="1"/>
  <c r="AG362" i="1"/>
  <c r="AG366" i="1"/>
  <c r="AI368" i="1"/>
  <c r="AE383" i="1"/>
  <c r="AK390" i="1"/>
  <c r="AK398" i="1"/>
  <c r="AD414" i="1"/>
  <c r="AI416" i="1"/>
  <c r="AD422" i="1"/>
  <c r="AH429" i="1"/>
  <c r="AC438" i="1"/>
  <c r="AF447" i="1"/>
  <c r="AD454" i="1"/>
  <c r="AF462" i="1"/>
  <c r="AG472" i="1"/>
  <c r="AD473" i="1"/>
  <c r="AI473" i="1"/>
  <c r="AC488" i="1"/>
  <c r="AK491" i="1"/>
  <c r="AG494" i="1"/>
  <c r="AF499" i="1"/>
  <c r="AK507" i="1"/>
  <c r="AC514" i="1"/>
  <c r="AC520" i="1"/>
  <c r="AD523" i="1"/>
  <c r="AE526" i="1"/>
  <c r="AF532" i="1"/>
  <c r="AI533" i="1"/>
  <c r="AJ536" i="1"/>
  <c r="AC542" i="1"/>
  <c r="AH544" i="1"/>
  <c r="AI547" i="1"/>
  <c r="AG548" i="1"/>
  <c r="AC550" i="1"/>
  <c r="AE553" i="1"/>
  <c r="AF564" i="1"/>
  <c r="AI565" i="1"/>
  <c r="AJ568" i="1"/>
  <c r="AH578" i="1"/>
  <c r="AG587" i="1"/>
  <c r="AF597" i="1"/>
  <c r="AF628" i="1"/>
  <c r="AH644" i="1"/>
  <c r="AI647" i="1"/>
  <c r="AK647" i="1"/>
  <c r="AE653" i="1"/>
  <c r="AI679" i="1"/>
  <c r="AF698" i="1"/>
  <c r="AI698" i="1"/>
  <c r="AF284" i="1"/>
  <c r="AG286" i="1"/>
  <c r="AH293" i="1"/>
  <c r="AD302" i="1"/>
  <c r="AJ318" i="1"/>
  <c r="AK318" i="1"/>
  <c r="AJ322" i="1"/>
  <c r="AE328" i="1"/>
  <c r="AJ328" i="1"/>
  <c r="AG332" i="1"/>
  <c r="AD333" i="1"/>
  <c r="AI333" i="1"/>
  <c r="AC336" i="1"/>
  <c r="AK340" i="1"/>
  <c r="AF342" i="1"/>
  <c r="AG343" i="1"/>
  <c r="AD351" i="1"/>
  <c r="AH359" i="1"/>
  <c r="AK361" i="1"/>
  <c r="AH366" i="1"/>
  <c r="AK368" i="1"/>
  <c r="AK374" i="1"/>
  <c r="AF375" i="1"/>
  <c r="AE376" i="1"/>
  <c r="AE377" i="1"/>
  <c r="AJ381" i="1"/>
  <c r="AH384" i="1"/>
  <c r="AG391" i="1"/>
  <c r="AK391" i="1"/>
  <c r="AG399" i="1"/>
  <c r="AK399" i="1"/>
  <c r="AJ405" i="1"/>
  <c r="AI408" i="1"/>
  <c r="AG414" i="1"/>
  <c r="AK416" i="1"/>
  <c r="AJ422" i="1"/>
  <c r="AJ425" i="1"/>
  <c r="AK425" i="1"/>
  <c r="AD438" i="1"/>
  <c r="AK446" i="1"/>
  <c r="AJ451" i="1"/>
  <c r="AE454" i="1"/>
  <c r="AK455" i="1"/>
  <c r="AH472" i="1"/>
  <c r="AE480" i="1"/>
  <c r="AJ488" i="1"/>
  <c r="AC498" i="1"/>
  <c r="AH508" i="1"/>
  <c r="AH514" i="1"/>
  <c r="AJ520" i="1"/>
  <c r="AH530" i="1"/>
  <c r="AH536" i="1"/>
  <c r="AJ539" i="1"/>
  <c r="AD542" i="1"/>
  <c r="AJ544" i="1"/>
  <c r="AJ547" i="1"/>
  <c r="AH568" i="1"/>
  <c r="AJ584" i="1"/>
  <c r="AH596" i="1"/>
  <c r="AC624" i="1"/>
  <c r="AD631" i="1"/>
  <c r="AK634" i="1"/>
  <c r="AJ640" i="1"/>
  <c r="AC647" i="1"/>
  <c r="AJ647" i="1"/>
  <c r="AJ651" i="1"/>
  <c r="AH654" i="1"/>
  <c r="AC676" i="1"/>
  <c r="AI676" i="1"/>
  <c r="AJ679" i="1"/>
  <c r="AI754" i="1"/>
  <c r="AC754" i="1"/>
  <c r="AK919" i="1"/>
  <c r="AG325" i="1"/>
  <c r="AJ334" i="1"/>
  <c r="AF337" i="1"/>
  <c r="AF339" i="1"/>
  <c r="AH342" i="1"/>
  <c r="AE367" i="1"/>
  <c r="AE369" i="1"/>
  <c r="AG375" i="1"/>
  <c r="AK417" i="1"/>
  <c r="AC421" i="1"/>
  <c r="AJ429" i="1"/>
  <c r="AK439" i="1"/>
  <c r="AJ515" i="1"/>
  <c r="AG526" i="1"/>
  <c r="AJ537" i="1"/>
  <c r="AJ569" i="1"/>
  <c r="AJ576" i="1"/>
  <c r="AK599" i="1"/>
  <c r="AG616" i="1"/>
  <c r="AJ644" i="1"/>
  <c r="AK721" i="1"/>
  <c r="AG721" i="1"/>
  <c r="AF782" i="1"/>
  <c r="AI782" i="1"/>
  <c r="AG782" i="1"/>
  <c r="AC782" i="1"/>
  <c r="AJ837" i="1"/>
  <c r="AC837" i="1"/>
  <c r="AE673" i="1"/>
  <c r="AD679" i="1"/>
  <c r="AG680" i="1"/>
  <c r="AI687" i="1"/>
  <c r="AK687" i="1"/>
  <c r="AG697" i="1"/>
  <c r="AK713" i="1"/>
  <c r="AE718" i="1"/>
  <c r="AJ718" i="1"/>
  <c r="AI730" i="1"/>
  <c r="AC741" i="1"/>
  <c r="AE746" i="1"/>
  <c r="AE771" i="1"/>
  <c r="AJ790" i="1"/>
  <c r="AF791" i="1"/>
  <c r="AG798" i="1"/>
  <c r="AD800" i="1"/>
  <c r="AI810" i="1"/>
  <c r="AJ815" i="1"/>
  <c r="AI820" i="1"/>
  <c r="AI826" i="1"/>
  <c r="AJ829" i="1"/>
  <c r="AJ831" i="1"/>
  <c r="AF839" i="1"/>
  <c r="AI861" i="1"/>
  <c r="AE872" i="1"/>
  <c r="AD872" i="1"/>
  <c r="AE877" i="1"/>
  <c r="AC878" i="1"/>
  <c r="AD883" i="1"/>
  <c r="AH889" i="1"/>
  <c r="AH892" i="1"/>
  <c r="AC906" i="1"/>
  <c r="AE907" i="1"/>
  <c r="AD919" i="1"/>
  <c r="AG936" i="1"/>
  <c r="AF946" i="1"/>
  <c r="AI954" i="1"/>
  <c r="AJ957" i="1"/>
  <c r="AD962" i="1"/>
  <c r="AI965" i="1"/>
  <c r="AC968" i="1"/>
  <c r="AJ968" i="1"/>
  <c r="AD973" i="1"/>
  <c r="AJ982" i="1"/>
  <c r="AE984" i="1"/>
  <c r="AJ984" i="1"/>
  <c r="AF997" i="1"/>
  <c r="AJ998" i="1"/>
  <c r="AI1001" i="1"/>
  <c r="AI1005" i="1"/>
  <c r="AJ1016" i="1"/>
  <c r="AE1022" i="1"/>
  <c r="AE1026" i="1"/>
  <c r="AI1026" i="1"/>
  <c r="AE1029" i="1"/>
  <c r="AI1029" i="1"/>
  <c r="AE657" i="1"/>
  <c r="AJ680" i="1"/>
  <c r="AC687" i="1"/>
  <c r="AC702" i="1"/>
  <c r="AD705" i="1"/>
  <c r="AE707" i="1"/>
  <c r="AG722" i="1"/>
  <c r="AF723" i="1"/>
  <c r="AJ730" i="1"/>
  <c r="AE738" i="1"/>
  <c r="AE751" i="1"/>
  <c r="AE754" i="1"/>
  <c r="AE762" i="1"/>
  <c r="AE766" i="1"/>
  <c r="AI767" i="1"/>
  <c r="AF771" i="1"/>
  <c r="AG774" i="1"/>
  <c r="AG777" i="1"/>
  <c r="AE782" i="1"/>
  <c r="AC790" i="1"/>
  <c r="AF793" i="1"/>
  <c r="AC798" i="1"/>
  <c r="AJ798" i="1"/>
  <c r="AC815" i="1"/>
  <c r="AC823" i="1"/>
  <c r="AE837" i="1"/>
  <c r="AD841" i="1"/>
  <c r="AH843" i="1"/>
  <c r="AK850" i="1"/>
  <c r="AD851" i="1"/>
  <c r="AE851" i="1"/>
  <c r="AF872" i="1"/>
  <c r="AH872" i="1"/>
  <c r="AI875" i="1"/>
  <c r="AD881" i="1"/>
  <c r="AE883" i="1"/>
  <c r="AK896" i="1"/>
  <c r="AF898" i="1"/>
  <c r="AF907" i="1"/>
  <c r="AI908" i="1"/>
  <c r="AE933" i="1"/>
  <c r="AH934" i="1"/>
  <c r="AC957" i="1"/>
  <c r="AF965" i="1"/>
  <c r="AJ965" i="1"/>
  <c r="AD968" i="1"/>
  <c r="AE976" i="1"/>
  <c r="AE1000" i="1"/>
  <c r="AD1008" i="1"/>
  <c r="AK1016" i="1"/>
  <c r="AF1022" i="1"/>
  <c r="AF1029" i="1"/>
  <c r="AK661" i="1"/>
  <c r="AF680" i="1"/>
  <c r="AF685" i="1"/>
  <c r="AH686" i="1"/>
  <c r="AJ687" i="1"/>
  <c r="AJ693" i="1"/>
  <c r="AG705" i="1"/>
  <c r="AG718" i="1"/>
  <c r="AC730" i="1"/>
  <c r="AG746" i="1"/>
  <c r="AH747" i="1"/>
  <c r="AI758" i="1"/>
  <c r="AD760" i="1"/>
  <c r="AF766" i="1"/>
  <c r="AH775" i="1"/>
  <c r="AF778" i="1"/>
  <c r="AF779" i="1"/>
  <c r="AG785" i="1"/>
  <c r="AE790" i="1"/>
  <c r="AG790" i="1"/>
  <c r="AH794" i="1"/>
  <c r="AF798" i="1"/>
  <c r="AH803" i="1"/>
  <c r="AG807" i="1"/>
  <c r="AG810" i="1"/>
  <c r="AH811" i="1"/>
  <c r="AI812" i="1"/>
  <c r="AE815" i="1"/>
  <c r="AH815" i="1"/>
  <c r="AE823" i="1"/>
  <c r="AG826" i="1"/>
  <c r="AH836" i="1"/>
  <c r="AE843" i="1"/>
  <c r="AJ850" i="1"/>
  <c r="AI851" i="1"/>
  <c r="AE861" i="1"/>
  <c r="AC864" i="1"/>
  <c r="AH873" i="1"/>
  <c r="AJ878" i="1"/>
  <c r="AJ882" i="1"/>
  <c r="AF883" i="1"/>
  <c r="AI892" i="1"/>
  <c r="AC896" i="1"/>
  <c r="AG898" i="1"/>
  <c r="AD906" i="1"/>
  <c r="AG907" i="1"/>
  <c r="AD930" i="1"/>
  <c r="AF933" i="1"/>
  <c r="AD954" i="1"/>
  <c r="AE954" i="1"/>
  <c r="AI957" i="1"/>
  <c r="AH961" i="1"/>
  <c r="AF962" i="1"/>
  <c r="AJ966" i="1"/>
  <c r="AE968" i="1"/>
  <c r="AF973" i="1"/>
  <c r="AJ974" i="1"/>
  <c r="AE980" i="1"/>
  <c r="AG984" i="1"/>
  <c r="AJ996" i="1"/>
  <c r="AF998" i="1"/>
  <c r="AF1001" i="1"/>
  <c r="AE1008" i="1"/>
  <c r="AJ1008" i="1"/>
  <c r="AG1022" i="1"/>
  <c r="AK56" i="1"/>
  <c r="AH657" i="1"/>
  <c r="AI677" i="1"/>
  <c r="AI680" i="1"/>
  <c r="AE685" i="1"/>
  <c r="AI685" i="1"/>
  <c r="AG698" i="1"/>
  <c r="AG714" i="1"/>
  <c r="AC717" i="1"/>
  <c r="AH718" i="1"/>
  <c r="AC722" i="1"/>
  <c r="AE730" i="1"/>
  <c r="AJ733" i="1"/>
  <c r="AG738" i="1"/>
  <c r="AF745" i="1"/>
  <c r="AI747" i="1"/>
  <c r="AC750" i="1"/>
  <c r="AH755" i="1"/>
  <c r="AE758" i="1"/>
  <c r="AE759" i="1"/>
  <c r="AK760" i="1"/>
  <c r="AE763" i="1"/>
  <c r="AG766" i="1"/>
  <c r="AH767" i="1"/>
  <c r="AJ770" i="1"/>
  <c r="AC773" i="1"/>
  <c r="AE775" i="1"/>
  <c r="AI775" i="1"/>
  <c r="AE783" i="1"/>
  <c r="AC786" i="1"/>
  <c r="AI790" i="1"/>
  <c r="AG793" i="1"/>
  <c r="AE798" i="1"/>
  <c r="AI798" i="1"/>
  <c r="AJ807" i="1"/>
  <c r="AK810" i="1"/>
  <c r="AI815" i="1"/>
  <c r="AH819" i="1"/>
  <c r="AE820" i="1"/>
  <c r="AF823" i="1"/>
  <c r="AK826" i="1"/>
  <c r="AE829" i="1"/>
  <c r="AE832" i="1"/>
  <c r="AD840" i="1"/>
  <c r="AE840" i="1"/>
  <c r="AD850" i="1"/>
  <c r="AC850" i="1"/>
  <c r="AF851" i="1"/>
  <c r="AE854" i="1"/>
  <c r="AK861" i="1"/>
  <c r="AD864" i="1"/>
  <c r="AC882" i="1"/>
  <c r="AG883" i="1"/>
  <c r="AH884" i="1"/>
  <c r="AH897" i="1"/>
  <c r="AH898" i="1"/>
  <c r="AH900" i="1"/>
  <c r="AG906" i="1"/>
  <c r="AG933" i="1"/>
  <c r="AK938" i="1"/>
  <c r="AH942" i="1"/>
  <c r="AJ961" i="1"/>
  <c r="AF969" i="1"/>
  <c r="AK971" i="1"/>
  <c r="AG976" i="1"/>
  <c r="AC1004" i="1"/>
  <c r="AE1012" i="1"/>
  <c r="AH1030" i="1"/>
  <c r="AD662" i="1"/>
  <c r="AG675" i="1"/>
  <c r="AJ688" i="1"/>
  <c r="AK692" i="1"/>
  <c r="AJ694" i="1"/>
  <c r="AH707" i="1"/>
  <c r="AD712" i="1"/>
  <c r="AJ717" i="1"/>
  <c r="AI722" i="1"/>
  <c r="AC725" i="1"/>
  <c r="AD728" i="1"/>
  <c r="AF730" i="1"/>
  <c r="AH738" i="1"/>
  <c r="AI739" i="1"/>
  <c r="AE750" i="1"/>
  <c r="AI750" i="1"/>
  <c r="AH762" i="1"/>
  <c r="AH766" i="1"/>
  <c r="AD768" i="1"/>
  <c r="AC770" i="1"/>
  <c r="AJ776" i="1"/>
  <c r="AJ781" i="1"/>
  <c r="AH782" i="1"/>
  <c r="AC789" i="1"/>
  <c r="AE791" i="1"/>
  <c r="AC794" i="1"/>
  <c r="AF806" i="1"/>
  <c r="AF812" i="1"/>
  <c r="AG815" i="1"/>
  <c r="AJ816" i="1"/>
  <c r="AC818" i="1"/>
  <c r="AD821" i="1"/>
  <c r="AG823" i="1"/>
  <c r="AI832" i="1"/>
  <c r="AH833" i="1"/>
  <c r="AG841" i="1"/>
  <c r="AG843" i="1"/>
  <c r="AG851" i="1"/>
  <c r="AE864" i="1"/>
  <c r="AD882" i="1"/>
  <c r="AE884" i="1"/>
  <c r="AE899" i="1"/>
  <c r="AG908" i="1"/>
  <c r="AH913" i="1"/>
  <c r="AK946" i="1"/>
  <c r="AG957" i="1"/>
  <c r="AH962" i="1"/>
  <c r="AJ970" i="1"/>
  <c r="AG986" i="1"/>
  <c r="AG1004" i="1"/>
  <c r="AG1008" i="1"/>
  <c r="AE1030" i="1"/>
  <c r="AK872" i="1"/>
  <c r="AC885" i="1"/>
  <c r="AC898" i="1"/>
  <c r="AJ907" i="1"/>
  <c r="AJ943" i="1"/>
  <c r="AC1005" i="1"/>
  <c r="AK1026" i="1"/>
  <c r="AC698" i="1"/>
  <c r="AJ698" i="1"/>
  <c r="AD713" i="1"/>
  <c r="AH723" i="1"/>
  <c r="AD729" i="1"/>
  <c r="AJ738" i="1"/>
  <c r="AI741" i="1"/>
  <c r="AF746" i="1"/>
  <c r="AJ754" i="1"/>
  <c r="AC757" i="1"/>
  <c r="AC762" i="1"/>
  <c r="AJ762" i="1"/>
  <c r="AH771" i="1"/>
  <c r="AJ782" i="1"/>
  <c r="AH857" i="1"/>
  <c r="AC872" i="1"/>
  <c r="AK877" i="1"/>
  <c r="AD880" i="1"/>
  <c r="AH881" i="1"/>
  <c r="AD885" i="1"/>
  <c r="AC888" i="1"/>
  <c r="AD898" i="1"/>
  <c r="AJ913" i="1"/>
  <c r="AI916" i="1"/>
  <c r="AJ933" i="1"/>
  <c r="AK943" i="1"/>
  <c r="AC965" i="1"/>
  <c r="AD984" i="1"/>
  <c r="AC1000" i="1"/>
  <c r="AJ1000" i="1"/>
  <c r="AD1005" i="1"/>
  <c r="AF1005" i="1"/>
  <c r="AC1010" i="1"/>
  <c r="AD1026" i="1"/>
  <c r="AD1029" i="1"/>
  <c r="AC1029" i="1"/>
  <c r="AI187" i="1"/>
  <c r="AJ187" i="1"/>
  <c r="AH187" i="1"/>
  <c r="AF187" i="1"/>
  <c r="AH234" i="1"/>
  <c r="AC234" i="1"/>
  <c r="AI256" i="1"/>
  <c r="AC256" i="1"/>
  <c r="AK166" i="1"/>
  <c r="AE166" i="1"/>
  <c r="AK91" i="1"/>
  <c r="AH181" i="1"/>
  <c r="AK181" i="1"/>
  <c r="AH31" i="1"/>
  <c r="AC106" i="1"/>
  <c r="AH133" i="1"/>
  <c r="AK133" i="1"/>
  <c r="AD91" i="1"/>
  <c r="AK189" i="1"/>
  <c r="AI189" i="1"/>
  <c r="AC20" i="1"/>
  <c r="AD21" i="1"/>
  <c r="AH23" i="1"/>
  <c r="AE27" i="1"/>
  <c r="AG28" i="1"/>
  <c r="AI29" i="1"/>
  <c r="AD31" i="1"/>
  <c r="AJ31" i="1"/>
  <c r="AE32" i="1"/>
  <c r="AI39" i="1"/>
  <c r="AJ40" i="1"/>
  <c r="AD42" i="1"/>
  <c r="AK48" i="1"/>
  <c r="AJ50" i="1"/>
  <c r="AC52" i="1"/>
  <c r="AD53" i="1"/>
  <c r="AH55" i="1"/>
  <c r="AE56" i="1"/>
  <c r="AD56" i="1"/>
  <c r="AK64" i="1"/>
  <c r="AG66" i="1"/>
  <c r="AH67" i="1"/>
  <c r="AG71" i="1"/>
  <c r="AJ75" i="1"/>
  <c r="AC77" i="1"/>
  <c r="AG79" i="1"/>
  <c r="AH87" i="1"/>
  <c r="AC88" i="1"/>
  <c r="AJ90" i="1"/>
  <c r="AE91" i="1"/>
  <c r="AE94" i="1"/>
  <c r="AG97" i="1"/>
  <c r="AD97" i="1"/>
  <c r="AI106" i="1"/>
  <c r="AE109" i="1"/>
  <c r="AC109" i="1"/>
  <c r="AF114" i="1"/>
  <c r="AH116" i="1"/>
  <c r="AI128" i="1"/>
  <c r="AC128" i="1"/>
  <c r="AK128" i="1"/>
  <c r="AJ139" i="1"/>
  <c r="AK139" i="1"/>
  <c r="AI139" i="1"/>
  <c r="AJ163" i="1"/>
  <c r="AE163" i="1"/>
  <c r="AD163" i="1"/>
  <c r="AF166" i="1"/>
  <c r="AF171" i="1"/>
  <c r="AK174" i="1"/>
  <c r="AF174" i="1"/>
  <c r="AC187" i="1"/>
  <c r="AK205" i="1"/>
  <c r="AJ234" i="1"/>
  <c r="AJ242" i="1"/>
  <c r="AF252" i="1"/>
  <c r="AJ256" i="1"/>
  <c r="AE276" i="1"/>
  <c r="AD276" i="1"/>
  <c r="AI276" i="1"/>
  <c r="AH276" i="1"/>
  <c r="AJ278" i="1"/>
  <c r="AG278" i="1"/>
  <c r="AE278" i="1"/>
  <c r="AK278" i="1"/>
  <c r="AH485" i="1"/>
  <c r="AK485" i="1"/>
  <c r="AI485" i="1"/>
  <c r="AD485" i="1"/>
  <c r="AE196" i="1"/>
  <c r="AH196" i="1"/>
  <c r="AG196" i="1"/>
  <c r="AI251" i="1"/>
  <c r="AD251" i="1"/>
  <c r="AJ251" i="1"/>
  <c r="AH251" i="1"/>
  <c r="AH940" i="1"/>
  <c r="AI940" i="1"/>
  <c r="AG940" i="1"/>
  <c r="AC940" i="1"/>
  <c r="AJ940" i="1"/>
  <c r="AJ20" i="1"/>
  <c r="AF21" i="1"/>
  <c r="AE21" i="1"/>
  <c r="AC24" i="1"/>
  <c r="AH28" i="1"/>
  <c r="AC31" i="1"/>
  <c r="AF32" i="1"/>
  <c r="AE34" i="1"/>
  <c r="AC34" i="1"/>
  <c r="AF35" i="1"/>
  <c r="AK39" i="1"/>
  <c r="AG41" i="1"/>
  <c r="AH42" i="1"/>
  <c r="AG46" i="1"/>
  <c r="AJ52" i="1"/>
  <c r="AF53" i="1"/>
  <c r="AE53" i="1"/>
  <c r="AF56" i="1"/>
  <c r="AD70" i="1"/>
  <c r="AJ77" i="1"/>
  <c r="AD78" i="1"/>
  <c r="AE85" i="1"/>
  <c r="AC85" i="1"/>
  <c r="AD88" i="1"/>
  <c r="AD90" i="1"/>
  <c r="AF91" i="1"/>
  <c r="AJ93" i="1"/>
  <c r="AK126" i="1"/>
  <c r="AE126" i="1"/>
  <c r="AE133" i="1"/>
  <c r="AC133" i="1"/>
  <c r="AJ147" i="1"/>
  <c r="AE147" i="1"/>
  <c r="AD147" i="1"/>
  <c r="AI154" i="1"/>
  <c r="AH154" i="1"/>
  <c r="AF161" i="1"/>
  <c r="AE181" i="1"/>
  <c r="AC181" i="1"/>
  <c r="AD187" i="1"/>
  <c r="AI301" i="1"/>
  <c r="AG301" i="1"/>
  <c r="AE301" i="1"/>
  <c r="AK301" i="1"/>
  <c r="AI475" i="1"/>
  <c r="AJ475" i="1"/>
  <c r="AE475" i="1"/>
  <c r="AC475" i="1"/>
  <c r="AJ490" i="1"/>
  <c r="AH490" i="1"/>
  <c r="AC490" i="1"/>
  <c r="AG20" i="1"/>
  <c r="AI21" i="1"/>
  <c r="AJ23" i="1"/>
  <c r="AE24" i="1"/>
  <c r="AF30" i="1"/>
  <c r="AI31" i="1"/>
  <c r="AD34" i="1"/>
  <c r="AG35" i="1"/>
  <c r="AJ42" i="1"/>
  <c r="AD45" i="1"/>
  <c r="AH47" i="1"/>
  <c r="AE51" i="1"/>
  <c r="AG52" i="1"/>
  <c r="AI53" i="1"/>
  <c r="AJ55" i="1"/>
  <c r="AG56" i="1"/>
  <c r="AG63" i="1"/>
  <c r="AK67" i="1"/>
  <c r="AJ69" i="1"/>
  <c r="AF70" i="1"/>
  <c r="AE70" i="1"/>
  <c r="AC73" i="1"/>
  <c r="AE76" i="1"/>
  <c r="AE77" i="1"/>
  <c r="AF77" i="1"/>
  <c r="AF78" i="1"/>
  <c r="AE78" i="1"/>
  <c r="AC81" i="1"/>
  <c r="AK84" i="1"/>
  <c r="AJ85" i="1"/>
  <c r="AF90" i="1"/>
  <c r="AG90" i="1"/>
  <c r="AG91" i="1"/>
  <c r="AC93" i="1"/>
  <c r="AD101" i="1"/>
  <c r="AJ101" i="1"/>
  <c r="AC101" i="1"/>
  <c r="AJ115" i="1"/>
  <c r="AD115" i="1"/>
  <c r="AI115" i="1"/>
  <c r="AG124" i="1"/>
  <c r="AI133" i="1"/>
  <c r="AF145" i="1"/>
  <c r="AI160" i="1"/>
  <c r="AK160" i="1"/>
  <c r="AJ160" i="1"/>
  <c r="AD160" i="1"/>
  <c r="AG161" i="1"/>
  <c r="AG166" i="1"/>
  <c r="AI181" i="1"/>
  <c r="AJ186" i="1"/>
  <c r="AH186" i="1"/>
  <c r="AK187" i="1"/>
  <c r="AG189" i="1"/>
  <c r="AD196" i="1"/>
  <c r="AK237" i="1"/>
  <c r="AI237" i="1"/>
  <c r="AE240" i="1"/>
  <c r="AC240" i="1"/>
  <c r="AG251" i="1"/>
  <c r="AJ393" i="1"/>
  <c r="AG393" i="1"/>
  <c r="AE393" i="1"/>
  <c r="AK393" i="1"/>
  <c r="AI393" i="1"/>
  <c r="AJ401" i="1"/>
  <c r="AI401" i="1"/>
  <c r="AG401" i="1"/>
  <c r="AE401" i="1"/>
  <c r="AK401" i="1"/>
  <c r="AK448" i="1"/>
  <c r="AI448" i="1"/>
  <c r="AG448" i="1"/>
  <c r="AD448" i="1"/>
  <c r="AE448" i="1"/>
  <c r="AG106" i="1"/>
  <c r="AD106" i="1"/>
  <c r="AC28" i="1"/>
  <c r="AJ192" i="1"/>
  <c r="AI192" i="1"/>
  <c r="AD98" i="1"/>
  <c r="AJ222" i="1"/>
  <c r="AG222" i="1"/>
  <c r="AE222" i="1"/>
  <c r="AK222" i="1"/>
  <c r="AJ230" i="1"/>
  <c r="AK230" i="1"/>
  <c r="AI230" i="1"/>
  <c r="AI232" i="1"/>
  <c r="AJ232" i="1"/>
  <c r="AC232" i="1"/>
  <c r="AJ270" i="1"/>
  <c r="AE270" i="1"/>
  <c r="AK270" i="1"/>
  <c r="AI358" i="1"/>
  <c r="AD358" i="1"/>
  <c r="AC358" i="1"/>
  <c r="AH358" i="1"/>
  <c r="AF358" i="1"/>
  <c r="AK358" i="1"/>
  <c r="AJ358" i="1"/>
  <c r="AH20" i="1"/>
  <c r="AK21" i="1"/>
  <c r="AC23" i="1"/>
  <c r="AG24" i="1"/>
  <c r="AF24" i="1"/>
  <c r="AC26" i="1"/>
  <c r="AF27" i="1"/>
  <c r="AJ29" i="1"/>
  <c r="AK31" i="1"/>
  <c r="AH34" i="1"/>
  <c r="AG38" i="1"/>
  <c r="AK42" i="1"/>
  <c r="AJ44" i="1"/>
  <c r="AF45" i="1"/>
  <c r="AE45" i="1"/>
  <c r="AC48" i="1"/>
  <c r="AH52" i="1"/>
  <c r="AK53" i="1"/>
  <c r="AC55" i="1"/>
  <c r="AC61" i="1"/>
  <c r="AD62" i="1"/>
  <c r="AE68" i="1"/>
  <c r="AG69" i="1"/>
  <c r="AI70" i="1"/>
  <c r="AD72" i="1"/>
  <c r="AJ72" i="1"/>
  <c r="AE73" i="1"/>
  <c r="AG77" i="1"/>
  <c r="AI78" i="1"/>
  <c r="AD80" i="1"/>
  <c r="AJ80" i="1"/>
  <c r="AE81" i="1"/>
  <c r="AK83" i="1"/>
  <c r="AG85" i="1"/>
  <c r="AK85" i="1"/>
  <c r="AE87" i="1"/>
  <c r="AF89" i="1"/>
  <c r="AI90" i="1"/>
  <c r="AH92" i="1"/>
  <c r="AE93" i="1"/>
  <c r="AI112" i="1"/>
  <c r="AK112" i="1"/>
  <c r="AJ112" i="1"/>
  <c r="AE112" i="1"/>
  <c r="AI120" i="1"/>
  <c r="AC120" i="1"/>
  <c r="AF120" i="1"/>
  <c r="AJ123" i="1"/>
  <c r="AK123" i="1"/>
  <c r="AI123" i="1"/>
  <c r="AE123" i="1"/>
  <c r="AH125" i="1"/>
  <c r="AC125" i="1"/>
  <c r="AJ125" i="1"/>
  <c r="AI144" i="1"/>
  <c r="AK144" i="1"/>
  <c r="AJ144" i="1"/>
  <c r="AD144" i="1"/>
  <c r="AG145" i="1"/>
  <c r="AD154" i="1"/>
  <c r="AJ154" i="1"/>
  <c r="AK158" i="1"/>
  <c r="AF158" i="1"/>
  <c r="AE188" i="1"/>
  <c r="AK188" i="1"/>
  <c r="AH188" i="1"/>
  <c r="AG188" i="1"/>
  <c r="AH189" i="1"/>
  <c r="AE204" i="1"/>
  <c r="AD204" i="1"/>
  <c r="AJ206" i="1"/>
  <c r="AK206" i="1"/>
  <c r="AI206" i="1"/>
  <c r="AG230" i="1"/>
  <c r="AJ240" i="1"/>
  <c r="AF251" i="1"/>
  <c r="AK251" i="1"/>
  <c r="AI275" i="1"/>
  <c r="AD275" i="1"/>
  <c r="AJ275" i="1"/>
  <c r="AH275" i="1"/>
  <c r="AI406" i="1"/>
  <c r="AH406" i="1"/>
  <c r="AG406" i="1"/>
  <c r="AD406" i="1"/>
  <c r="AK406" i="1"/>
  <c r="AJ406" i="1"/>
  <c r="AJ98" i="1"/>
  <c r="AI98" i="1"/>
  <c r="AE129" i="1"/>
  <c r="AG129" i="1"/>
  <c r="AF129" i="1"/>
  <c r="AE153" i="1"/>
  <c r="AF153" i="1"/>
  <c r="AJ28" i="1"/>
  <c r="AC90" i="1"/>
  <c r="AH122" i="1"/>
  <c r="AI945" i="1"/>
  <c r="AH945" i="1"/>
  <c r="AG945" i="1"/>
  <c r="AF945" i="1"/>
  <c r="AI23" i="1"/>
  <c r="AJ24" i="1"/>
  <c r="AD26" i="1"/>
  <c r="AG27" i="1"/>
  <c r="AK32" i="1"/>
  <c r="AJ34" i="1"/>
  <c r="AD37" i="1"/>
  <c r="AE43" i="1"/>
  <c r="AI45" i="1"/>
  <c r="AJ47" i="1"/>
  <c r="AE48" i="1"/>
  <c r="AI55" i="1"/>
  <c r="AH56" i="1"/>
  <c r="AJ61" i="1"/>
  <c r="AE62" i="1"/>
  <c r="AC65" i="1"/>
  <c r="AK70" i="1"/>
  <c r="AC72" i="1"/>
  <c r="AG73" i="1"/>
  <c r="AF73" i="1"/>
  <c r="AK78" i="1"/>
  <c r="AC80" i="1"/>
  <c r="AG81" i="1"/>
  <c r="AF81" i="1"/>
  <c r="AD84" i="1"/>
  <c r="AF87" i="1"/>
  <c r="AH91" i="1"/>
  <c r="AE92" i="1"/>
  <c r="AG93" i="1"/>
  <c r="AH98" i="1"/>
  <c r="AD114" i="1"/>
  <c r="AI114" i="1"/>
  <c r="AH117" i="1"/>
  <c r="AJ117" i="1"/>
  <c r="AI117" i="1"/>
  <c r="AE117" i="1"/>
  <c r="AF126" i="1"/>
  <c r="AK142" i="1"/>
  <c r="AF142" i="1"/>
  <c r="AI147" i="1"/>
  <c r="AG154" i="1"/>
  <c r="AJ171" i="1"/>
  <c r="AK171" i="1"/>
  <c r="AI171" i="1"/>
  <c r="AH173" i="1"/>
  <c r="AI173" i="1"/>
  <c r="AC173" i="1"/>
  <c r="AJ214" i="1"/>
  <c r="AE214" i="1"/>
  <c r="AK214" i="1"/>
  <c r="AI214" i="1"/>
  <c r="AJ246" i="1"/>
  <c r="AE246" i="1"/>
  <c r="AK246" i="1"/>
  <c r="AI246" i="1"/>
  <c r="AE252" i="1"/>
  <c r="AD252" i="1"/>
  <c r="AI252" i="1"/>
  <c r="AC258" i="1"/>
  <c r="AJ258" i="1"/>
  <c r="AJ262" i="1"/>
  <c r="AK262" i="1"/>
  <c r="AJ266" i="1"/>
  <c r="AE277" i="1"/>
  <c r="AD277" i="1"/>
  <c r="AK277" i="1"/>
  <c r="AI277" i="1"/>
  <c r="AJ310" i="1"/>
  <c r="AI310" i="1"/>
  <c r="AE310" i="1"/>
  <c r="AK310" i="1"/>
  <c r="AE236" i="1"/>
  <c r="AJ254" i="1"/>
  <c r="AG270" i="1"/>
  <c r="AJ300" i="1"/>
  <c r="AG300" i="1"/>
  <c r="AE300" i="1"/>
  <c r="AD300" i="1"/>
  <c r="AI300" i="1"/>
  <c r="AH300" i="1"/>
  <c r="AG307" i="1"/>
  <c r="AD307" i="1"/>
  <c r="AI307" i="1"/>
  <c r="AH307" i="1"/>
  <c r="AK344" i="1"/>
  <c r="AJ385" i="1"/>
  <c r="AG385" i="1"/>
  <c r="AE385" i="1"/>
  <c r="AK385" i="1"/>
  <c r="AI385" i="1"/>
  <c r="AK456" i="1"/>
  <c r="AI456" i="1"/>
  <c r="AG456" i="1"/>
  <c r="AD456" i="1"/>
  <c r="AE456" i="1"/>
  <c r="AJ560" i="1"/>
  <c r="AI560" i="1"/>
  <c r="AH560" i="1"/>
  <c r="AC560" i="1"/>
  <c r="AC98" i="1"/>
  <c r="AK98" i="1"/>
  <c r="AD99" i="1"/>
  <c r="AH106" i="1"/>
  <c r="AD130" i="1"/>
  <c r="AJ130" i="1"/>
  <c r="AD133" i="1"/>
  <c r="AJ133" i="1"/>
  <c r="AF134" i="1"/>
  <c r="AF136" i="1"/>
  <c r="AD136" i="1"/>
  <c r="AH141" i="1"/>
  <c r="AH147" i="1"/>
  <c r="AI149" i="1"/>
  <c r="AH151" i="1"/>
  <c r="AJ152" i="1"/>
  <c r="AC154" i="1"/>
  <c r="AK154" i="1"/>
  <c r="AD155" i="1"/>
  <c r="AH157" i="1"/>
  <c r="AH163" i="1"/>
  <c r="AH168" i="1"/>
  <c r="AI179" i="1"/>
  <c r="AD181" i="1"/>
  <c r="AJ181" i="1"/>
  <c r="AD189" i="1"/>
  <c r="AK196" i="1"/>
  <c r="AK198" i="1"/>
  <c r="AJ203" i="1"/>
  <c r="AD206" i="1"/>
  <c r="AC216" i="1"/>
  <c r="AE228" i="1"/>
  <c r="AD230" i="1"/>
  <c r="AC235" i="1"/>
  <c r="AK236" i="1"/>
  <c r="AD237" i="1"/>
  <c r="AD243" i="1"/>
  <c r="AD244" i="1"/>
  <c r="AE260" i="1"/>
  <c r="AD262" i="1"/>
  <c r="AH277" i="1"/>
  <c r="AJ290" i="1"/>
  <c r="AH298" i="1"/>
  <c r="AF298" i="1"/>
  <c r="AC298" i="1"/>
  <c r="AJ298" i="1"/>
  <c r="AJ433" i="1"/>
  <c r="AK433" i="1"/>
  <c r="AE433" i="1"/>
  <c r="AI433" i="1"/>
  <c r="AF98" i="1"/>
  <c r="AH100" i="1"/>
  <c r="AH103" i="1"/>
  <c r="AC104" i="1"/>
  <c r="AJ106" i="1"/>
  <c r="AE107" i="1"/>
  <c r="AJ109" i="1"/>
  <c r="AC114" i="1"/>
  <c r="AK114" i="1"/>
  <c r="AC122" i="1"/>
  <c r="AF123" i="1"/>
  <c r="AE137" i="1"/>
  <c r="AG138" i="1"/>
  <c r="AG139" i="1"/>
  <c r="AC141" i="1"/>
  <c r="AF144" i="1"/>
  <c r="AF154" i="1"/>
  <c r="AC157" i="1"/>
  <c r="AF160" i="1"/>
  <c r="AE169" i="1"/>
  <c r="AG170" i="1"/>
  <c r="AG171" i="1"/>
  <c r="AD173" i="1"/>
  <c r="AJ173" i="1"/>
  <c r="AE176" i="1"/>
  <c r="AC176" i="1"/>
  <c r="AF177" i="1"/>
  <c r="AF188" i="1"/>
  <c r="AD195" i="1"/>
  <c r="AF196" i="1"/>
  <c r="AK204" i="1"/>
  <c r="AG205" i="1"/>
  <c r="AC208" i="1"/>
  <c r="AH210" i="1"/>
  <c r="AD222" i="1"/>
  <c r="AD227" i="1"/>
  <c r="AD228" i="1"/>
  <c r="AG229" i="1"/>
  <c r="AF235" i="1"/>
  <c r="AG235" i="1"/>
  <c r="AF236" i="1"/>
  <c r="AG236" i="1"/>
  <c r="AH242" i="1"/>
  <c r="AJ243" i="1"/>
  <c r="AC251" i="1"/>
  <c r="AK252" i="1"/>
  <c r="AE253" i="1"/>
  <c r="AG254" i="1"/>
  <c r="AD259" i="1"/>
  <c r="AD260" i="1"/>
  <c r="AG261" i="1"/>
  <c r="AG262" i="1"/>
  <c r="AJ264" i="1"/>
  <c r="AH266" i="1"/>
  <c r="AJ267" i="1"/>
  <c r="AC275" i="1"/>
  <c r="AK276" i="1"/>
  <c r="AD278" i="1"/>
  <c r="AI304" i="1"/>
  <c r="AJ304" i="1"/>
  <c r="AC304" i="1"/>
  <c r="AI350" i="1"/>
  <c r="AD350" i="1"/>
  <c r="AC350" i="1"/>
  <c r="AH350" i="1"/>
  <c r="AF350" i="1"/>
  <c r="AE384" i="1"/>
  <c r="AD384" i="1"/>
  <c r="AI384" i="1"/>
  <c r="AG384" i="1"/>
  <c r="AC406" i="1"/>
  <c r="AK478" i="1"/>
  <c r="AG478" i="1"/>
  <c r="AE478" i="1"/>
  <c r="AJ483" i="1"/>
  <c r="AK483" i="1"/>
  <c r="AD483" i="1"/>
  <c r="AJ683" i="1"/>
  <c r="AG683" i="1"/>
  <c r="AC683" i="1"/>
  <c r="AI695" i="1"/>
  <c r="AH695" i="1"/>
  <c r="AF695" i="1"/>
  <c r="AE695" i="1"/>
  <c r="AF753" i="1"/>
  <c r="AK753" i="1"/>
  <c r="AG753" i="1"/>
  <c r="AD753" i="1"/>
  <c r="AE101" i="1"/>
  <c r="AD104" i="1"/>
  <c r="AF107" i="1"/>
  <c r="AG118" i="1"/>
  <c r="AG123" i="1"/>
  <c r="AJ131" i="1"/>
  <c r="AH138" i="1"/>
  <c r="AI141" i="1"/>
  <c r="AG142" i="1"/>
  <c r="AK146" i="1"/>
  <c r="AG158" i="1"/>
  <c r="AK162" i="1"/>
  <c r="AH165" i="1"/>
  <c r="AF170" i="1"/>
  <c r="AH170" i="1"/>
  <c r="AE173" i="1"/>
  <c r="AG174" i="1"/>
  <c r="AF176" i="1"/>
  <c r="AD176" i="1"/>
  <c r="AG177" i="1"/>
  <c r="AK182" i="1"/>
  <c r="AK184" i="1"/>
  <c r="AF195" i="1"/>
  <c r="AH195" i="1"/>
  <c r="AH197" i="1"/>
  <c r="AC203" i="1"/>
  <c r="AI205" i="1"/>
  <c r="AJ208" i="1"/>
  <c r="AK211" i="1"/>
  <c r="AD214" i="1"/>
  <c r="AE220" i="1"/>
  <c r="AC226" i="1"/>
  <c r="AF227" i="1"/>
  <c r="AG227" i="1"/>
  <c r="AF228" i="1"/>
  <c r="AG228" i="1"/>
  <c r="AI229" i="1"/>
  <c r="AE232" i="1"/>
  <c r="AH235" i="1"/>
  <c r="AH236" i="1"/>
  <c r="AK243" i="1"/>
  <c r="AH244" i="1"/>
  <c r="AD246" i="1"/>
  <c r="AI254" i="1"/>
  <c r="AF259" i="1"/>
  <c r="AG259" i="1"/>
  <c r="AF260" i="1"/>
  <c r="AG260" i="1"/>
  <c r="AI261" i="1"/>
  <c r="AK267" i="1"/>
  <c r="AH268" i="1"/>
  <c r="AD270" i="1"/>
  <c r="AK360" i="1"/>
  <c r="AI360" i="1"/>
  <c r="AG360" i="1"/>
  <c r="AH392" i="1"/>
  <c r="AE471" i="1"/>
  <c r="AI471" i="1"/>
  <c r="AH471" i="1"/>
  <c r="AG471" i="1"/>
  <c r="AD471" i="1"/>
  <c r="AK100" i="1"/>
  <c r="AF106" i="1"/>
  <c r="AH108" i="1"/>
  <c r="AE125" i="1"/>
  <c r="AE128" i="1"/>
  <c r="AH139" i="1"/>
  <c r="AJ141" i="1"/>
  <c r="AJ146" i="1"/>
  <c r="AF147" i="1"/>
  <c r="AJ155" i="1"/>
  <c r="AJ157" i="1"/>
  <c r="AJ162" i="1"/>
  <c r="AF163" i="1"/>
  <c r="AH171" i="1"/>
  <c r="AH176" i="1"/>
  <c r="AJ195" i="1"/>
  <c r="AD198" i="1"/>
  <c r="AE212" i="1"/>
  <c r="AH227" i="1"/>
  <c r="AH228" i="1"/>
  <c r="AJ235" i="1"/>
  <c r="AI236" i="1"/>
  <c r="AH237" i="1"/>
  <c r="AJ238" i="1"/>
  <c r="AK254" i="1"/>
  <c r="AE256" i="1"/>
  <c r="AH259" i="1"/>
  <c r="AH260" i="1"/>
  <c r="AE268" i="1"/>
  <c r="AD269" i="1"/>
  <c r="AF297" i="1"/>
  <c r="AI352" i="1"/>
  <c r="AG352" i="1"/>
  <c r="AG354" i="1"/>
  <c r="AE392" i="1"/>
  <c r="AD392" i="1"/>
  <c r="AI392" i="1"/>
  <c r="AG392" i="1"/>
  <c r="AH400" i="1"/>
  <c r="AE407" i="1"/>
  <c r="AI407" i="1"/>
  <c r="AG407" i="1"/>
  <c r="AD407" i="1"/>
  <c r="AK464" i="1"/>
  <c r="AI464" i="1"/>
  <c r="AE464" i="1"/>
  <c r="AG464" i="1"/>
  <c r="AI344" i="1"/>
  <c r="AG344" i="1"/>
  <c r="AG400" i="1"/>
  <c r="AE400" i="1"/>
  <c r="AK400" i="1"/>
  <c r="AI400" i="1"/>
  <c r="AI435" i="1"/>
  <c r="AJ435" i="1"/>
  <c r="AE435" i="1"/>
  <c r="AC435" i="1"/>
  <c r="AK284" i="1"/>
  <c r="AC291" i="1"/>
  <c r="AJ292" i="1"/>
  <c r="AJ299" i="1"/>
  <c r="AF306" i="1"/>
  <c r="AE308" i="1"/>
  <c r="AG309" i="1"/>
  <c r="AG310" i="1"/>
  <c r="AJ312" i="1"/>
  <c r="AC314" i="1"/>
  <c r="AF315" i="1"/>
  <c r="AG315" i="1"/>
  <c r="AD316" i="1"/>
  <c r="AE317" i="1"/>
  <c r="AI318" i="1"/>
  <c r="AE320" i="1"/>
  <c r="AC320" i="1"/>
  <c r="AD323" i="1"/>
  <c r="AD325" i="1"/>
  <c r="AE326" i="1"/>
  <c r="AC331" i="1"/>
  <c r="AJ332" i="1"/>
  <c r="AK339" i="1"/>
  <c r="AD342" i="1"/>
  <c r="AD343" i="1"/>
  <c r="AD366" i="1"/>
  <c r="AD367" i="1"/>
  <c r="AE382" i="1"/>
  <c r="AD382" i="1"/>
  <c r="AD383" i="1"/>
  <c r="AC389" i="1"/>
  <c r="AG390" i="1"/>
  <c r="AF398" i="1"/>
  <c r="AG398" i="1"/>
  <c r="AJ403" i="1"/>
  <c r="AC414" i="1"/>
  <c r="AK415" i="1"/>
  <c r="AE416" i="1"/>
  <c r="AE419" i="1"/>
  <c r="AC419" i="1"/>
  <c r="AG422" i="1"/>
  <c r="AF423" i="1"/>
  <c r="AE424" i="1"/>
  <c r="AI424" i="1"/>
  <c r="AI430" i="1"/>
  <c r="AH430" i="1"/>
  <c r="AG430" i="1"/>
  <c r="AD430" i="1"/>
  <c r="AK430" i="1"/>
  <c r="AI443" i="1"/>
  <c r="AJ443" i="1"/>
  <c r="AE443" i="1"/>
  <c r="AC443" i="1"/>
  <c r="AI470" i="1"/>
  <c r="AK470" i="1"/>
  <c r="AJ470" i="1"/>
  <c r="AH470" i="1"/>
  <c r="AG470" i="1"/>
  <c r="AD470" i="1"/>
  <c r="AJ482" i="1"/>
  <c r="AH482" i="1"/>
  <c r="AC482" i="1"/>
  <c r="AK518" i="1"/>
  <c r="AE518" i="1"/>
  <c r="AD588" i="1"/>
  <c r="AD669" i="1"/>
  <c r="AK726" i="1"/>
  <c r="AG726" i="1"/>
  <c r="AF726" i="1"/>
  <c r="AC726" i="1"/>
  <c r="AJ726" i="1"/>
  <c r="AI726" i="1"/>
  <c r="AD283" i="1"/>
  <c r="AD285" i="1"/>
  <c r="AE286" i="1"/>
  <c r="AK292" i="1"/>
  <c r="AD294" i="1"/>
  <c r="AK299" i="1"/>
  <c r="AH301" i="1"/>
  <c r="AJ302" i="1"/>
  <c r="AG308" i="1"/>
  <c r="AH315" i="1"/>
  <c r="AE316" i="1"/>
  <c r="AJ320" i="1"/>
  <c r="AG323" i="1"/>
  <c r="AD334" i="1"/>
  <c r="AJ340" i="1"/>
  <c r="AH344" i="1"/>
  <c r="AD345" i="1"/>
  <c r="AH352" i="1"/>
  <c r="AD353" i="1"/>
  <c r="AH360" i="1"/>
  <c r="AG382" i="1"/>
  <c r="AG383" i="1"/>
  <c r="AH407" i="1"/>
  <c r="AD409" i="1"/>
  <c r="AJ419" i="1"/>
  <c r="AJ432" i="1"/>
  <c r="AJ441" i="1"/>
  <c r="AK441" i="1"/>
  <c r="AE441" i="1"/>
  <c r="AJ445" i="1"/>
  <c r="AD449" i="1"/>
  <c r="AJ453" i="1"/>
  <c r="AD457" i="1"/>
  <c r="AE505" i="1"/>
  <c r="AF505" i="1"/>
  <c r="AD525" i="1"/>
  <c r="AI552" i="1"/>
  <c r="AH552" i="1"/>
  <c r="AC552" i="1"/>
  <c r="AI589" i="1"/>
  <c r="AH589" i="1"/>
  <c r="AE608" i="1"/>
  <c r="AI608" i="1"/>
  <c r="AG608" i="1"/>
  <c r="AF608" i="1"/>
  <c r="AC608" i="1"/>
  <c r="AI652" i="1"/>
  <c r="AG652" i="1"/>
  <c r="AF652" i="1"/>
  <c r="AC652" i="1"/>
  <c r="AK710" i="1"/>
  <c r="AJ710" i="1"/>
  <c r="AI710" i="1"/>
  <c r="AG710" i="1"/>
  <c r="AF710" i="1"/>
  <c r="AC710" i="1"/>
  <c r="AJ720" i="1"/>
  <c r="AK720" i="1"/>
  <c r="AH720" i="1"/>
  <c r="AD720" i="1"/>
  <c r="AH282" i="1"/>
  <c r="AI283" i="1"/>
  <c r="AG284" i="1"/>
  <c r="AI285" i="1"/>
  <c r="AF290" i="1"/>
  <c r="AH291" i="1"/>
  <c r="AE292" i="1"/>
  <c r="AG293" i="1"/>
  <c r="AI294" i="1"/>
  <c r="AC296" i="1"/>
  <c r="AD299" i="1"/>
  <c r="AD301" i="1"/>
  <c r="AE302" i="1"/>
  <c r="AC307" i="1"/>
  <c r="AH317" i="1"/>
  <c r="AJ323" i="1"/>
  <c r="AH324" i="1"/>
  <c r="AF330" i="1"/>
  <c r="AH331" i="1"/>
  <c r="AE332" i="1"/>
  <c r="AG333" i="1"/>
  <c r="AG334" i="1"/>
  <c r="AK334" i="1"/>
  <c r="AJ336" i="1"/>
  <c r="AC338" i="1"/>
  <c r="AD340" i="1"/>
  <c r="AK342" i="1"/>
  <c r="AH343" i="1"/>
  <c r="AD344" i="1"/>
  <c r="AG345" i="1"/>
  <c r="AE351" i="1"/>
  <c r="AD352" i="1"/>
  <c r="AG353" i="1"/>
  <c r="AE359" i="1"/>
  <c r="AD360" i="1"/>
  <c r="AJ366" i="1"/>
  <c r="AK367" i="1"/>
  <c r="AH368" i="1"/>
  <c r="AJ371" i="1"/>
  <c r="AH373" i="1"/>
  <c r="AJ374" i="1"/>
  <c r="AJ377" i="1"/>
  <c r="AK382" i="1"/>
  <c r="AH383" i="1"/>
  <c r="AC384" i="1"/>
  <c r="AE391" i="1"/>
  <c r="AC392" i="1"/>
  <c r="AE399" i="1"/>
  <c r="AC400" i="1"/>
  <c r="AD401" i="1"/>
  <c r="AI409" i="1"/>
  <c r="AE411" i="1"/>
  <c r="AC411" i="1"/>
  <c r="AC413" i="1"/>
  <c r="AH414" i="1"/>
  <c r="AH416" i="1"/>
  <c r="AJ417" i="1"/>
  <c r="AE423" i="1"/>
  <c r="AI423" i="1"/>
  <c r="AD423" i="1"/>
  <c r="AK424" i="1"/>
  <c r="AE431" i="1"/>
  <c r="AI431" i="1"/>
  <c r="AG431" i="1"/>
  <c r="AD431" i="1"/>
  <c r="AI441" i="1"/>
  <c r="AH539" i="1"/>
  <c r="AK539" i="1"/>
  <c r="AI539" i="1"/>
  <c r="AD539" i="1"/>
  <c r="AC539" i="1"/>
  <c r="AJ552" i="1"/>
  <c r="AH571" i="1"/>
  <c r="AK571" i="1"/>
  <c r="AJ571" i="1"/>
  <c r="AI571" i="1"/>
  <c r="AD571" i="1"/>
  <c r="AC571" i="1"/>
  <c r="AJ283" i="1"/>
  <c r="AH284" i="1"/>
  <c r="AH290" i="1"/>
  <c r="AI291" i="1"/>
  <c r="AG292" i="1"/>
  <c r="AI293" i="1"/>
  <c r="AK294" i="1"/>
  <c r="AJ296" i="1"/>
  <c r="AF299" i="1"/>
  <c r="AG299" i="1"/>
  <c r="AG302" i="1"/>
  <c r="AK308" i="1"/>
  <c r="AD310" i="1"/>
  <c r="AJ316" i="1"/>
  <c r="AJ326" i="1"/>
  <c r="AI331" i="1"/>
  <c r="AF338" i="1"/>
  <c r="AF340" i="1"/>
  <c r="AE340" i="1"/>
  <c r="AF341" i="1"/>
  <c r="AJ384" i="1"/>
  <c r="AD385" i="1"/>
  <c r="AJ392" i="1"/>
  <c r="AD393" i="1"/>
  <c r="AD400" i="1"/>
  <c r="AJ400" i="1"/>
  <c r="AE406" i="1"/>
  <c r="AK409" i="1"/>
  <c r="AJ411" i="1"/>
  <c r="AJ414" i="1"/>
  <c r="AI427" i="1"/>
  <c r="AC427" i="1"/>
  <c r="AJ427" i="1"/>
  <c r="AD433" i="1"/>
  <c r="AK440" i="1"/>
  <c r="AI440" i="1"/>
  <c r="AG440" i="1"/>
  <c r="AD440" i="1"/>
  <c r="AJ448" i="1"/>
  <c r="AJ456" i="1"/>
  <c r="AD464" i="1"/>
  <c r="AJ464" i="1"/>
  <c r="AK486" i="1"/>
  <c r="AE486" i="1"/>
  <c r="AJ522" i="1"/>
  <c r="AH522" i="1"/>
  <c r="AH531" i="1"/>
  <c r="AI531" i="1"/>
  <c r="AD531" i="1"/>
  <c r="AC531" i="1"/>
  <c r="AH563" i="1"/>
  <c r="AI563" i="1"/>
  <c r="AD563" i="1"/>
  <c r="AC563" i="1"/>
  <c r="AI574" i="1"/>
  <c r="AE574" i="1"/>
  <c r="AD574" i="1"/>
  <c r="AC574" i="1"/>
  <c r="AK574" i="1"/>
  <c r="AI592" i="1"/>
  <c r="AG592" i="1"/>
  <c r="AF592" i="1"/>
  <c r="AI284" i="1"/>
  <c r="AH285" i="1"/>
  <c r="AJ291" i="1"/>
  <c r="AH292" i="1"/>
  <c r="AF300" i="1"/>
  <c r="AI302" i="1"/>
  <c r="AE304" i="1"/>
  <c r="AK316" i="1"/>
  <c r="AD318" i="1"/>
  <c r="AC323" i="1"/>
  <c r="AJ331" i="1"/>
  <c r="AG340" i="1"/>
  <c r="AK343" i="1"/>
  <c r="AC368" i="1"/>
  <c r="AE375" i="1"/>
  <c r="AC382" i="1"/>
  <c r="AK383" i="1"/>
  <c r="AF406" i="1"/>
  <c r="AF407" i="1"/>
  <c r="AK414" i="1"/>
  <c r="AH415" i="1"/>
  <c r="AK472" i="1"/>
  <c r="AI582" i="1"/>
  <c r="AE582" i="1"/>
  <c r="AD582" i="1"/>
  <c r="AC582" i="1"/>
  <c r="AK582" i="1"/>
  <c r="AJ588" i="1"/>
  <c r="AK588" i="1"/>
  <c r="AI588" i="1"/>
  <c r="AG588" i="1"/>
  <c r="AF588" i="1"/>
  <c r="AE588" i="1"/>
  <c r="AJ669" i="1"/>
  <c r="AI669" i="1"/>
  <c r="AH669" i="1"/>
  <c r="AF669" i="1"/>
  <c r="AE669" i="1"/>
  <c r="AK674" i="1"/>
  <c r="AE674" i="1"/>
  <c r="AD674" i="1"/>
  <c r="AF307" i="1"/>
  <c r="AE415" i="1"/>
  <c r="AK432" i="1"/>
  <c r="AI432" i="1"/>
  <c r="AG432" i="1"/>
  <c r="AD432" i="1"/>
  <c r="AJ449" i="1"/>
  <c r="AK449" i="1"/>
  <c r="AI449" i="1"/>
  <c r="AE449" i="1"/>
  <c r="AJ457" i="1"/>
  <c r="AK457" i="1"/>
  <c r="AI457" i="1"/>
  <c r="AE457" i="1"/>
  <c r="AH509" i="1"/>
  <c r="AK509" i="1"/>
  <c r="AI509" i="1"/>
  <c r="AH525" i="1"/>
  <c r="AK525" i="1"/>
  <c r="AI525" i="1"/>
  <c r="AK572" i="1"/>
  <c r="AG572" i="1"/>
  <c r="AF572" i="1"/>
  <c r="AE572" i="1"/>
  <c r="AI649" i="1"/>
  <c r="AH649" i="1"/>
  <c r="AF649" i="1"/>
  <c r="AE649" i="1"/>
  <c r="AK672" i="1"/>
  <c r="AG672" i="1"/>
  <c r="AF672" i="1"/>
  <c r="AC672" i="1"/>
  <c r="AI672" i="1"/>
  <c r="AH431" i="1"/>
  <c r="AC432" i="1"/>
  <c r="AE439" i="1"/>
  <c r="AC440" i="1"/>
  <c r="AE447" i="1"/>
  <c r="AC448" i="1"/>
  <c r="AE455" i="1"/>
  <c r="AC456" i="1"/>
  <c r="AE463" i="1"/>
  <c r="AC464" i="1"/>
  <c r="AC470" i="1"/>
  <c r="AK471" i="1"/>
  <c r="AJ472" i="1"/>
  <c r="AH484" i="1"/>
  <c r="AD493" i="1"/>
  <c r="AJ496" i="1"/>
  <c r="AF500" i="1"/>
  <c r="AD501" i="1"/>
  <c r="AG502" i="1"/>
  <c r="AJ507" i="1"/>
  <c r="AC512" i="1"/>
  <c r="AF516" i="1"/>
  <c r="AE529" i="1"/>
  <c r="AK532" i="1"/>
  <c r="AJ534" i="1"/>
  <c r="AC536" i="1"/>
  <c r="AE537" i="1"/>
  <c r="AI544" i="1"/>
  <c r="AC547" i="1"/>
  <c r="AF548" i="1"/>
  <c r="AI555" i="1"/>
  <c r="AH557" i="1"/>
  <c r="AD558" i="1"/>
  <c r="AK564" i="1"/>
  <c r="AJ566" i="1"/>
  <c r="AC568" i="1"/>
  <c r="AE569" i="1"/>
  <c r="AH576" i="1"/>
  <c r="AF577" i="1"/>
  <c r="AH584" i="1"/>
  <c r="AF585" i="1"/>
  <c r="AD590" i="1"/>
  <c r="AE593" i="1"/>
  <c r="AI596" i="1"/>
  <c r="AC599" i="1"/>
  <c r="AC600" i="1"/>
  <c r="AF601" i="1"/>
  <c r="AJ629" i="1"/>
  <c r="AH629" i="1"/>
  <c r="AF629" i="1"/>
  <c r="AE629" i="1"/>
  <c r="AI660" i="1"/>
  <c r="AG660" i="1"/>
  <c r="AF660" i="1"/>
  <c r="AC660" i="1"/>
  <c r="AK699" i="1"/>
  <c r="AI699" i="1"/>
  <c r="AH699" i="1"/>
  <c r="AF699" i="1"/>
  <c r="AE699" i="1"/>
  <c r="AJ808" i="1"/>
  <c r="AE808" i="1"/>
  <c r="AD808" i="1"/>
  <c r="AI808" i="1"/>
  <c r="AH808" i="1"/>
  <c r="AK808" i="1"/>
  <c r="AH424" i="1"/>
  <c r="AC430" i="1"/>
  <c r="AK431" i="1"/>
  <c r="AG465" i="1"/>
  <c r="AE470" i="1"/>
  <c r="AE472" i="1"/>
  <c r="AG473" i="1"/>
  <c r="AH477" i="1"/>
  <c r="AE488" i="1"/>
  <c r="AF492" i="1"/>
  <c r="AK493" i="1"/>
  <c r="AC522" i="1"/>
  <c r="AF523" i="1"/>
  <c r="AK523" i="1"/>
  <c r="AH524" i="1"/>
  <c r="AK537" i="1"/>
  <c r="AJ545" i="1"/>
  <c r="AH549" i="1"/>
  <c r="AD550" i="1"/>
  <c r="AK556" i="1"/>
  <c r="AJ558" i="1"/>
  <c r="AE561" i="1"/>
  <c r="AK569" i="1"/>
  <c r="AD579" i="1"/>
  <c r="AD587" i="1"/>
  <c r="AJ590" i="1"/>
  <c r="AG599" i="1"/>
  <c r="AG619" i="1"/>
  <c r="AJ660" i="1"/>
  <c r="AI663" i="1"/>
  <c r="AG663" i="1"/>
  <c r="AD663" i="1"/>
  <c r="AC663" i="1"/>
  <c r="AK663" i="1"/>
  <c r="AH665" i="1"/>
  <c r="AG706" i="1"/>
  <c r="AF706" i="1"/>
  <c r="AC706" i="1"/>
  <c r="AF470" i="1"/>
  <c r="AF471" i="1"/>
  <c r="AF483" i="1"/>
  <c r="AD509" i="1"/>
  <c r="AF524" i="1"/>
  <c r="AJ531" i="1"/>
  <c r="AJ563" i="1"/>
  <c r="AH604" i="1"/>
  <c r="AJ604" i="1"/>
  <c r="AI604" i="1"/>
  <c r="AG604" i="1"/>
  <c r="AC604" i="1"/>
  <c r="AJ608" i="1"/>
  <c r="AH617" i="1"/>
  <c r="AF617" i="1"/>
  <c r="AE617" i="1"/>
  <c r="AJ621" i="1"/>
  <c r="AH621" i="1"/>
  <c r="AF621" i="1"/>
  <c r="AE621" i="1"/>
  <c r="AJ652" i="1"/>
  <c r="AI689" i="1"/>
  <c r="AH689" i="1"/>
  <c r="AF689" i="1"/>
  <c r="AE689" i="1"/>
  <c r="AJ792" i="1"/>
  <c r="AK792" i="1"/>
  <c r="AD792" i="1"/>
  <c r="AJ867" i="1"/>
  <c r="AF867" i="1"/>
  <c r="AE867" i="1"/>
  <c r="AD867" i="1"/>
  <c r="AK867" i="1"/>
  <c r="AI867" i="1"/>
  <c r="AI924" i="1"/>
  <c r="AJ924" i="1"/>
  <c r="AC924" i="1"/>
  <c r="AH423" i="1"/>
  <c r="AC424" i="1"/>
  <c r="AE430" i="1"/>
  <c r="AG433" i="1"/>
  <c r="AC437" i="1"/>
  <c r="AG438" i="1"/>
  <c r="AG439" i="1"/>
  <c r="AG441" i="1"/>
  <c r="AC445" i="1"/>
  <c r="AG446" i="1"/>
  <c r="AG447" i="1"/>
  <c r="AC453" i="1"/>
  <c r="AG454" i="1"/>
  <c r="AG455" i="1"/>
  <c r="AG462" i="1"/>
  <c r="AF463" i="1"/>
  <c r="AG463" i="1"/>
  <c r="AK465" i="1"/>
  <c r="AJ467" i="1"/>
  <c r="AF469" i="1"/>
  <c r="AI472" i="1"/>
  <c r="AK473" i="1"/>
  <c r="AJ480" i="1"/>
  <c r="AG486" i="1"/>
  <c r="AC506" i="1"/>
  <c r="AH517" i="1"/>
  <c r="AH541" i="1"/>
  <c r="AJ550" i="1"/>
  <c r="AK561" i="1"/>
  <c r="AJ579" i="1"/>
  <c r="AI587" i="1"/>
  <c r="AG611" i="1"/>
  <c r="AH630" i="1"/>
  <c r="AJ668" i="1"/>
  <c r="AI668" i="1"/>
  <c r="AG668" i="1"/>
  <c r="AF668" i="1"/>
  <c r="AC668" i="1"/>
  <c r="AG692" i="1"/>
  <c r="AI711" i="1"/>
  <c r="AH711" i="1"/>
  <c r="AF711" i="1"/>
  <c r="AE711" i="1"/>
  <c r="AK715" i="1"/>
  <c r="AH715" i="1"/>
  <c r="AF715" i="1"/>
  <c r="AE715" i="1"/>
  <c r="AD424" i="1"/>
  <c r="AJ424" i="1"/>
  <c r="AC429" i="1"/>
  <c r="AF430" i="1"/>
  <c r="AF431" i="1"/>
  <c r="AH438" i="1"/>
  <c r="AH439" i="1"/>
  <c r="AH446" i="1"/>
  <c r="AH447" i="1"/>
  <c r="AC451" i="1"/>
  <c r="AH454" i="1"/>
  <c r="AH462" i="1"/>
  <c r="AH463" i="1"/>
  <c r="AH469" i="1"/>
  <c r="AI477" i="1"/>
  <c r="AJ491" i="1"/>
  <c r="AG492" i="1"/>
  <c r="AH501" i="1"/>
  <c r="AE504" i="1"/>
  <c r="AC504" i="1"/>
  <c r="AF508" i="1"/>
  <c r="AF513" i="1"/>
  <c r="AE521" i="1"/>
  <c r="AC530" i="1"/>
  <c r="AF531" i="1"/>
  <c r="AG532" i="1"/>
  <c r="AC534" i="1"/>
  <c r="AE542" i="1"/>
  <c r="AD545" i="1"/>
  <c r="AH547" i="1"/>
  <c r="AI549" i="1"/>
  <c r="AK550" i="1"/>
  <c r="AF553" i="1"/>
  <c r="AJ555" i="1"/>
  <c r="AE556" i="1"/>
  <c r="AG564" i="1"/>
  <c r="AC566" i="1"/>
  <c r="AH573" i="1"/>
  <c r="AK579" i="1"/>
  <c r="AH587" i="1"/>
  <c r="AJ587" i="1"/>
  <c r="AE600" i="1"/>
  <c r="AI671" i="1"/>
  <c r="AG671" i="1"/>
  <c r="AD671" i="1"/>
  <c r="AC671" i="1"/>
  <c r="AK671" i="1"/>
  <c r="AH673" i="1"/>
  <c r="AH719" i="1"/>
  <c r="AH727" i="1"/>
  <c r="AF727" i="1"/>
  <c r="AE727" i="1"/>
  <c r="AG859" i="1"/>
  <c r="AF859" i="1"/>
  <c r="AE859" i="1"/>
  <c r="AK859" i="1"/>
  <c r="AI859" i="1"/>
  <c r="AD874" i="1"/>
  <c r="AC874" i="1"/>
  <c r="AI874" i="1"/>
  <c r="AG874" i="1"/>
  <c r="AJ874" i="1"/>
  <c r="AH432" i="1"/>
  <c r="AJ438" i="1"/>
  <c r="AI439" i="1"/>
  <c r="AH440" i="1"/>
  <c r="AJ446" i="1"/>
  <c r="AI447" i="1"/>
  <c r="AH448" i="1"/>
  <c r="AE451" i="1"/>
  <c r="AJ454" i="1"/>
  <c r="AI455" i="1"/>
  <c r="AH456" i="1"/>
  <c r="AJ462" i="1"/>
  <c r="AI463" i="1"/>
  <c r="AH464" i="1"/>
  <c r="AK477" i="1"/>
  <c r="AE494" i="1"/>
  <c r="AD499" i="1"/>
  <c r="AE502" i="1"/>
  <c r="AK510" i="1"/>
  <c r="AD515" i="1"/>
  <c r="AG518" i="1"/>
  <c r="AG524" i="1"/>
  <c r="AE528" i="1"/>
  <c r="AC528" i="1"/>
  <c r="AK540" i="1"/>
  <c r="AC555" i="1"/>
  <c r="AD577" i="1"/>
  <c r="AK580" i="1"/>
  <c r="AD585" i="1"/>
  <c r="AC596" i="1"/>
  <c r="AF604" i="1"/>
  <c r="AI607" i="1"/>
  <c r="AK607" i="1"/>
  <c r="AJ607" i="1"/>
  <c r="AG607" i="1"/>
  <c r="AD607" i="1"/>
  <c r="AC607" i="1"/>
  <c r="AI617" i="1"/>
  <c r="AI621" i="1"/>
  <c r="AK664" i="1"/>
  <c r="AG664" i="1"/>
  <c r="AF664" i="1"/>
  <c r="AC664" i="1"/>
  <c r="AK666" i="1"/>
  <c r="AE666" i="1"/>
  <c r="AI701" i="1"/>
  <c r="AJ701" i="1"/>
  <c r="AC701" i="1"/>
  <c r="AF737" i="1"/>
  <c r="AK737" i="1"/>
  <c r="AG737" i="1"/>
  <c r="AD737" i="1"/>
  <c r="AF847" i="1"/>
  <c r="AC847" i="1"/>
  <c r="AI847" i="1"/>
  <c r="AH847" i="1"/>
  <c r="AK893" i="1"/>
  <c r="AE893" i="1"/>
  <c r="AE605" i="1"/>
  <c r="AD610" i="1"/>
  <c r="AH612" i="1"/>
  <c r="AJ615" i="1"/>
  <c r="AI616" i="1"/>
  <c r="AK618" i="1"/>
  <c r="AI620" i="1"/>
  <c r="AJ624" i="1"/>
  <c r="AE625" i="1"/>
  <c r="AI628" i="1"/>
  <c r="AC631" i="1"/>
  <c r="AC632" i="1"/>
  <c r="AG636" i="1"/>
  <c r="AH637" i="1"/>
  <c r="AC639" i="1"/>
  <c r="AE640" i="1"/>
  <c r="AC640" i="1"/>
  <c r="AF641" i="1"/>
  <c r="AD645" i="1"/>
  <c r="AK648" i="1"/>
  <c r="AD653" i="1"/>
  <c r="AD654" i="1"/>
  <c r="AG655" i="1"/>
  <c r="AG656" i="1"/>
  <c r="AI657" i="1"/>
  <c r="AD661" i="1"/>
  <c r="AK669" i="1"/>
  <c r="AC675" i="1"/>
  <c r="AG676" i="1"/>
  <c r="AH677" i="1"/>
  <c r="AC679" i="1"/>
  <c r="AE680" i="1"/>
  <c r="AC680" i="1"/>
  <c r="AH685" i="1"/>
  <c r="AK688" i="1"/>
  <c r="AD704" i="1"/>
  <c r="AH706" i="1"/>
  <c r="AK707" i="1"/>
  <c r="AG713" i="1"/>
  <c r="AI714" i="1"/>
  <c r="AK718" i="1"/>
  <c r="AD721" i="1"/>
  <c r="AJ725" i="1"/>
  <c r="AH726" i="1"/>
  <c r="AH731" i="1"/>
  <c r="AE743" i="1"/>
  <c r="AH743" i="1"/>
  <c r="AI765" i="1"/>
  <c r="AJ765" i="1"/>
  <c r="AC765" i="1"/>
  <c r="AK787" i="1"/>
  <c r="AF787" i="1"/>
  <c r="AE787" i="1"/>
  <c r="AI787" i="1"/>
  <c r="AH787" i="1"/>
  <c r="AJ822" i="1"/>
  <c r="AF822" i="1"/>
  <c r="AC822" i="1"/>
  <c r="AI834" i="1"/>
  <c r="AG834" i="1"/>
  <c r="AC834" i="1"/>
  <c r="AK834" i="1"/>
  <c r="AJ834" i="1"/>
  <c r="AH874" i="1"/>
  <c r="AF886" i="1"/>
  <c r="AJ886" i="1"/>
  <c r="AG886" i="1"/>
  <c r="AC886" i="1"/>
  <c r="AK979" i="1"/>
  <c r="AD979" i="1"/>
  <c r="AI981" i="1"/>
  <c r="AF981" i="1"/>
  <c r="AC981" i="1"/>
  <c r="AK981" i="1"/>
  <c r="AH605" i="1"/>
  <c r="AF609" i="1"/>
  <c r="AK621" i="1"/>
  <c r="AD623" i="1"/>
  <c r="AH625" i="1"/>
  <c r="AK629" i="1"/>
  <c r="AJ636" i="1"/>
  <c r="AG639" i="1"/>
  <c r="AG640" i="1"/>
  <c r="AF644" i="1"/>
  <c r="AF645" i="1"/>
  <c r="AJ648" i="1"/>
  <c r="AF653" i="1"/>
  <c r="AK655" i="1"/>
  <c r="AF661" i="1"/>
  <c r="AH676" i="1"/>
  <c r="AJ676" i="1"/>
  <c r="AG679" i="1"/>
  <c r="AF697" i="1"/>
  <c r="AF702" i="1"/>
  <c r="AF703" i="1"/>
  <c r="AE710" i="1"/>
  <c r="AH712" i="1"/>
  <c r="AH722" i="1"/>
  <c r="AK723" i="1"/>
  <c r="AG729" i="1"/>
  <c r="AK734" i="1"/>
  <c r="AF735" i="1"/>
  <c r="AE735" i="1"/>
  <c r="AI735" i="1"/>
  <c r="AK742" i="1"/>
  <c r="AC742" i="1"/>
  <c r="AG742" i="1"/>
  <c r="AK795" i="1"/>
  <c r="AF795" i="1"/>
  <c r="AE795" i="1"/>
  <c r="AI795" i="1"/>
  <c r="AH795" i="1"/>
  <c r="AH809" i="1"/>
  <c r="AI868" i="1"/>
  <c r="AG868" i="1"/>
  <c r="AE868" i="1"/>
  <c r="AH609" i="1"/>
  <c r="AC612" i="1"/>
  <c r="AE613" i="1"/>
  <c r="AD618" i="1"/>
  <c r="AD621" i="1"/>
  <c r="AD622" i="1"/>
  <c r="AG623" i="1"/>
  <c r="AG624" i="1"/>
  <c r="AD629" i="1"/>
  <c r="AD630" i="1"/>
  <c r="AJ631" i="1"/>
  <c r="AI632" i="1"/>
  <c r="AJ639" i="1"/>
  <c r="AI640" i="1"/>
  <c r="AC643" i="1"/>
  <c r="AG644" i="1"/>
  <c r="AH645" i="1"/>
  <c r="AC648" i="1"/>
  <c r="AH653" i="1"/>
  <c r="AH661" i="1"/>
  <c r="AJ664" i="1"/>
  <c r="AJ672" i="1"/>
  <c r="AG702" i="1"/>
  <c r="AH703" i="1"/>
  <c r="AF705" i="1"/>
  <c r="AJ706" i="1"/>
  <c r="AK712" i="1"/>
  <c r="AK729" i="1"/>
  <c r="AF761" i="1"/>
  <c r="AG761" i="1"/>
  <c r="AD761" i="1"/>
  <c r="AK761" i="1"/>
  <c r="AK835" i="1"/>
  <c r="AF835" i="1"/>
  <c r="AE835" i="1"/>
  <c r="AC835" i="1"/>
  <c r="AI835" i="1"/>
  <c r="AJ853" i="1"/>
  <c r="AI853" i="1"/>
  <c r="AK917" i="1"/>
  <c r="AI917" i="1"/>
  <c r="AG917" i="1"/>
  <c r="AF917" i="1"/>
  <c r="AC917" i="1"/>
  <c r="AJ917" i="1"/>
  <c r="AH964" i="1"/>
  <c r="AJ964" i="1"/>
  <c r="AC964" i="1"/>
  <c r="AJ1020" i="1"/>
  <c r="AG1020" i="1"/>
  <c r="AC1020" i="1"/>
  <c r="AK1025" i="1"/>
  <c r="AI1025" i="1"/>
  <c r="AG1025" i="1"/>
  <c r="AF1025" i="1"/>
  <c r="AF612" i="1"/>
  <c r="AF613" i="1"/>
  <c r="AJ616" i="1"/>
  <c r="AJ620" i="1"/>
  <c r="AH622" i="1"/>
  <c r="AJ623" i="1"/>
  <c r="AJ628" i="1"/>
  <c r="AK631" i="1"/>
  <c r="AK637" i="1"/>
  <c r="AK639" i="1"/>
  <c r="AG643" i="1"/>
  <c r="AI644" i="1"/>
  <c r="AI645" i="1"/>
  <c r="AD647" i="1"/>
  <c r="AF648" i="1"/>
  <c r="AI653" i="1"/>
  <c r="AJ659" i="1"/>
  <c r="AI661" i="1"/>
  <c r="AE664" i="1"/>
  <c r="AF665" i="1"/>
  <c r="AE672" i="1"/>
  <c r="AF673" i="1"/>
  <c r="AK677" i="1"/>
  <c r="AK679" i="1"/>
  <c r="AK685" i="1"/>
  <c r="AD687" i="1"/>
  <c r="AI702" i="1"/>
  <c r="AE706" i="1"/>
  <c r="AF707" i="1"/>
  <c r="AJ714" i="1"/>
  <c r="AF718" i="1"/>
  <c r="AF719" i="1"/>
  <c r="AE726" i="1"/>
  <c r="AH728" i="1"/>
  <c r="AI743" i="1"/>
  <c r="AH799" i="1"/>
  <c r="AE799" i="1"/>
  <c r="AI799" i="1"/>
  <c r="AD813" i="1"/>
  <c r="AC813" i="1"/>
  <c r="AH813" i="1"/>
  <c r="AH827" i="1"/>
  <c r="AI848" i="1"/>
  <c r="AF848" i="1"/>
  <c r="AE848" i="1"/>
  <c r="AD848" i="1"/>
  <c r="AJ848" i="1"/>
  <c r="AH848" i="1"/>
  <c r="AI860" i="1"/>
  <c r="AH860" i="1"/>
  <c r="AG866" i="1"/>
  <c r="AC866" i="1"/>
  <c r="AI866" i="1"/>
  <c r="AH866" i="1"/>
  <c r="AJ871" i="1"/>
  <c r="AF871" i="1"/>
  <c r="AH875" i="1"/>
  <c r="AE960" i="1"/>
  <c r="AJ960" i="1"/>
  <c r="AG960" i="1"/>
  <c r="AF960" i="1"/>
  <c r="AC960" i="1"/>
  <c r="AJ1014" i="1"/>
  <c r="AH1014" i="1"/>
  <c r="AF1014" i="1"/>
  <c r="AE1014" i="1"/>
  <c r="AG1018" i="1"/>
  <c r="AI1018" i="1"/>
  <c r="AH1018" i="1"/>
  <c r="AE1018" i="1"/>
  <c r="AC611" i="1"/>
  <c r="AG612" i="1"/>
  <c r="AH613" i="1"/>
  <c r="AC615" i="1"/>
  <c r="AC616" i="1"/>
  <c r="AC620" i="1"/>
  <c r="AK623" i="1"/>
  <c r="AC628" i="1"/>
  <c r="AG647" i="1"/>
  <c r="AG648" i="1"/>
  <c r="AC651" i="1"/>
  <c r="AJ656" i="1"/>
  <c r="AK662" i="1"/>
  <c r="AD677" i="1"/>
  <c r="AK680" i="1"/>
  <c r="AD685" i="1"/>
  <c r="AD697" i="1"/>
  <c r="AJ704" i="1"/>
  <c r="AC709" i="1"/>
  <c r="AF721" i="1"/>
  <c r="AJ722" i="1"/>
  <c r="AE723" i="1"/>
  <c r="AK728" i="1"/>
  <c r="AJ744" i="1"/>
  <c r="AH744" i="1"/>
  <c r="AD744" i="1"/>
  <c r="AJ784" i="1"/>
  <c r="AK784" i="1"/>
  <c r="AD784" i="1"/>
  <c r="AH804" i="1"/>
  <c r="AK827" i="1"/>
  <c r="AE827" i="1"/>
  <c r="AC827" i="1"/>
  <c r="AI827" i="1"/>
  <c r="AF827" i="1"/>
  <c r="AH858" i="1"/>
  <c r="AE875" i="1"/>
  <c r="AD875" i="1"/>
  <c r="AG875" i="1"/>
  <c r="AF875" i="1"/>
  <c r="AK901" i="1"/>
  <c r="AE901" i="1"/>
  <c r="AH956" i="1"/>
  <c r="AJ956" i="1"/>
  <c r="AI956" i="1"/>
  <c r="AG956" i="1"/>
  <c r="AC956" i="1"/>
  <c r="AK992" i="1"/>
  <c r="AJ992" i="1"/>
  <c r="AG992" i="1"/>
  <c r="AD992" i="1"/>
  <c r="AC992" i="1"/>
  <c r="AI612" i="1"/>
  <c r="AD615" i="1"/>
  <c r="AF616" i="1"/>
  <c r="AK624" i="1"/>
  <c r="AE637" i="1"/>
  <c r="AD642" i="1"/>
  <c r="AI648" i="1"/>
  <c r="AK650" i="1"/>
  <c r="AH652" i="1"/>
  <c r="AC655" i="1"/>
  <c r="AC656" i="1"/>
  <c r="AH660" i="1"/>
  <c r="AH668" i="1"/>
  <c r="AK670" i="1"/>
  <c r="AE677" i="1"/>
  <c r="AD682" i="1"/>
  <c r="AK690" i="1"/>
  <c r="AC693" i="1"/>
  <c r="AE702" i="1"/>
  <c r="AH710" i="1"/>
  <c r="AE731" i="1"/>
  <c r="AJ736" i="1"/>
  <c r="AK736" i="1"/>
  <c r="AH736" i="1"/>
  <c r="AD736" i="1"/>
  <c r="AJ838" i="1"/>
  <c r="AG838" i="1"/>
  <c r="AI844" i="1"/>
  <c r="AE844" i="1"/>
  <c r="AD844" i="1"/>
  <c r="AG858" i="1"/>
  <c r="AD858" i="1"/>
  <c r="AJ858" i="1"/>
  <c r="AI858" i="1"/>
  <c r="AI904" i="1"/>
  <c r="AJ904" i="1"/>
  <c r="AH904" i="1"/>
  <c r="AF904" i="1"/>
  <c r="AE904" i="1"/>
  <c r="AD904" i="1"/>
  <c r="AE952" i="1"/>
  <c r="AJ952" i="1"/>
  <c r="AG952" i="1"/>
  <c r="AF952" i="1"/>
  <c r="AC952" i="1"/>
  <c r="AK983" i="1"/>
  <c r="AH752" i="1"/>
  <c r="AG809" i="1"/>
  <c r="AK818" i="1"/>
  <c r="AJ824" i="1"/>
  <c r="AG827" i="1"/>
  <c r="AD845" i="1"/>
  <c r="AI887" i="1"/>
  <c r="AH887" i="1"/>
  <c r="AC887" i="1"/>
  <c r="AJ903" i="1"/>
  <c r="AI903" i="1"/>
  <c r="AH903" i="1"/>
  <c r="AF903" i="1"/>
  <c r="AC903" i="1"/>
  <c r="AH910" i="1"/>
  <c r="AF910" i="1"/>
  <c r="AE910" i="1"/>
  <c r="AH921" i="1"/>
  <c r="AJ930" i="1"/>
  <c r="AI930" i="1"/>
  <c r="AH930" i="1"/>
  <c r="AE930" i="1"/>
  <c r="AE944" i="1"/>
  <c r="AJ944" i="1"/>
  <c r="AG944" i="1"/>
  <c r="AF944" i="1"/>
  <c r="AC944" i="1"/>
  <c r="AG978" i="1"/>
  <c r="AI978" i="1"/>
  <c r="AH978" i="1"/>
  <c r="AE978" i="1"/>
  <c r="AK989" i="1"/>
  <c r="AI989" i="1"/>
  <c r="AF989" i="1"/>
  <c r="AC989" i="1"/>
  <c r="AK1013" i="1"/>
  <c r="AF739" i="1"/>
  <c r="AJ746" i="1"/>
  <c r="AE747" i="1"/>
  <c r="AF750" i="1"/>
  <c r="AK752" i="1"/>
  <c r="AC758" i="1"/>
  <c r="AH760" i="1"/>
  <c r="AC774" i="1"/>
  <c r="AH779" i="1"/>
  <c r="AC781" i="1"/>
  <c r="AH783" i="1"/>
  <c r="AG786" i="1"/>
  <c r="AD789" i="1"/>
  <c r="AH791" i="1"/>
  <c r="AG794" i="1"/>
  <c r="AD797" i="1"/>
  <c r="AJ800" i="1"/>
  <c r="AK805" i="1"/>
  <c r="AI807" i="1"/>
  <c r="AG811" i="1"/>
  <c r="AH812" i="1"/>
  <c r="AF816" i="1"/>
  <c r="AK819" i="1"/>
  <c r="AE821" i="1"/>
  <c r="AK824" i="1"/>
  <c r="AH831" i="1"/>
  <c r="AH832" i="1"/>
  <c r="AK833" i="1"/>
  <c r="AH835" i="1"/>
  <c r="AG842" i="1"/>
  <c r="AK856" i="1"/>
  <c r="AH859" i="1"/>
  <c r="AF863" i="1"/>
  <c r="AH867" i="1"/>
  <c r="AC880" i="1"/>
  <c r="AK880" i="1"/>
  <c r="AJ891" i="1"/>
  <c r="AK891" i="1"/>
  <c r="AI891" i="1"/>
  <c r="AJ895" i="1"/>
  <c r="AI895" i="1"/>
  <c r="AH895" i="1"/>
  <c r="AF895" i="1"/>
  <c r="AC895" i="1"/>
  <c r="AG921" i="1"/>
  <c r="AF921" i="1"/>
  <c r="AC921" i="1"/>
  <c r="AK930" i="1"/>
  <c r="AJ935" i="1"/>
  <c r="AK935" i="1"/>
  <c r="AD935" i="1"/>
  <c r="AI937" i="1"/>
  <c r="AG937" i="1"/>
  <c r="AF937" i="1"/>
  <c r="AK949" i="1"/>
  <c r="AI949" i="1"/>
  <c r="AF949" i="1"/>
  <c r="AE949" i="1"/>
  <c r="AC949" i="1"/>
  <c r="AI967" i="1"/>
  <c r="AK967" i="1"/>
  <c r="AD967" i="1"/>
  <c r="AJ749" i="1"/>
  <c r="AF754" i="1"/>
  <c r="AF763" i="1"/>
  <c r="AF769" i="1"/>
  <c r="AF770" i="1"/>
  <c r="AK813" i="1"/>
  <c r="AD818" i="1"/>
  <c r="AE824" i="1"/>
  <c r="AH826" i="1"/>
  <c r="AD834" i="1"/>
  <c r="AJ835" i="1"/>
  <c r="AK842" i="1"/>
  <c r="AG845" i="1"/>
  <c r="AF856" i="1"/>
  <c r="AD856" i="1"/>
  <c r="AC858" i="1"/>
  <c r="AK858" i="1"/>
  <c r="AD859" i="1"/>
  <c r="AG862" i="1"/>
  <c r="AC863" i="1"/>
  <c r="AK866" i="1"/>
  <c r="AD869" i="1"/>
  <c r="AK874" i="1"/>
  <c r="AC879" i="1"/>
  <c r="AE880" i="1"/>
  <c r="AG881" i="1"/>
  <c r="AI888" i="1"/>
  <c r="AJ888" i="1"/>
  <c r="AH888" i="1"/>
  <c r="AE888" i="1"/>
  <c r="AD888" i="1"/>
  <c r="AE891" i="1"/>
  <c r="AI896" i="1"/>
  <c r="AJ896" i="1"/>
  <c r="AH896" i="1"/>
  <c r="AF896" i="1"/>
  <c r="AE896" i="1"/>
  <c r="AD896" i="1"/>
  <c r="AC904" i="1"/>
  <c r="AK904" i="1"/>
  <c r="AJ911" i="1"/>
  <c r="AK911" i="1"/>
  <c r="AH911" i="1"/>
  <c r="AE911" i="1"/>
  <c r="AD911" i="1"/>
  <c r="AI921" i="1"/>
  <c r="AH929" i="1"/>
  <c r="AJ938" i="1"/>
  <c r="AI938" i="1"/>
  <c r="AH938" i="1"/>
  <c r="AE938" i="1"/>
  <c r="AD938" i="1"/>
  <c r="AC945" i="1"/>
  <c r="AK968" i="1"/>
  <c r="AG745" i="1"/>
  <c r="AG754" i="1"/>
  <c r="AJ757" i="1"/>
  <c r="AJ758" i="1"/>
  <c r="AF762" i="1"/>
  <c r="AH763" i="1"/>
  <c r="AI766" i="1"/>
  <c r="AG770" i="1"/>
  <c r="AJ773" i="1"/>
  <c r="AH774" i="1"/>
  <c r="AK782" i="1"/>
  <c r="AK790" i="1"/>
  <c r="AK798" i="1"/>
  <c r="AK800" i="1"/>
  <c r="AG805" i="1"/>
  <c r="AC807" i="1"/>
  <c r="AG818" i="1"/>
  <c r="AE819" i="1"/>
  <c r="AH823" i="1"/>
  <c r="AF824" i="1"/>
  <c r="AJ827" i="1"/>
  <c r="AC831" i="1"/>
  <c r="AJ845" i="1"/>
  <c r="AH856" i="1"/>
  <c r="AD866" i="1"/>
  <c r="AJ866" i="1"/>
  <c r="AF879" i="1"/>
  <c r="AF880" i="1"/>
  <c r="AK881" i="1"/>
  <c r="AF891" i="1"/>
  <c r="AJ922" i="1"/>
  <c r="AI922" i="1"/>
  <c r="AH922" i="1"/>
  <c r="AE922" i="1"/>
  <c r="AI929" i="1"/>
  <c r="AG929" i="1"/>
  <c r="AF929" i="1"/>
  <c r="AJ945" i="1"/>
  <c r="AJ988" i="1"/>
  <c r="AG988" i="1"/>
  <c r="AC988" i="1"/>
  <c r="AK993" i="1"/>
  <c r="AI993" i="1"/>
  <c r="AF993" i="1"/>
  <c r="AD1018" i="1"/>
  <c r="AJ1018" i="1"/>
  <c r="AK1021" i="1"/>
  <c r="AI1021" i="1"/>
  <c r="AF1021" i="1"/>
  <c r="AC1021" i="1"/>
  <c r="AE1028" i="1"/>
  <c r="AJ1028" i="1"/>
  <c r="AG1028" i="1"/>
  <c r="AC1028" i="1"/>
  <c r="AK745" i="1"/>
  <c r="AH746" i="1"/>
  <c r="AG762" i="1"/>
  <c r="AI763" i="1"/>
  <c r="AJ768" i="1"/>
  <c r="AJ786" i="1"/>
  <c r="AJ794" i="1"/>
  <c r="AE813" i="1"/>
  <c r="AK816" i="1"/>
  <c r="AI818" i="1"/>
  <c r="AF819" i="1"/>
  <c r="AI823" i="1"/>
  <c r="AH824" i="1"/>
  <c r="AD826" i="1"/>
  <c r="AJ826" i="1"/>
  <c r="AJ840" i="1"/>
  <c r="AH841" i="1"/>
  <c r="AK843" i="1"/>
  <c r="AK845" i="1"/>
  <c r="AJ851" i="1"/>
  <c r="AJ856" i="1"/>
  <c r="AI863" i="1"/>
  <c r="AJ864" i="1"/>
  <c r="AJ872" i="1"/>
  <c r="AH879" i="1"/>
  <c r="AH880" i="1"/>
  <c r="AH883" i="1"/>
  <c r="AG891" i="1"/>
  <c r="AI918" i="1"/>
  <c r="AH918" i="1"/>
  <c r="AF918" i="1"/>
  <c r="AK922" i="1"/>
  <c r="AJ927" i="1"/>
  <c r="AK927" i="1"/>
  <c r="AD927" i="1"/>
  <c r="AI932" i="1"/>
  <c r="AJ932" i="1"/>
  <c r="AC932" i="1"/>
  <c r="AK941" i="1"/>
  <c r="AI941" i="1"/>
  <c r="AF941" i="1"/>
  <c r="AE941" i="1"/>
  <c r="AC941" i="1"/>
  <c r="AH948" i="1"/>
  <c r="AJ948" i="1"/>
  <c r="AI948" i="1"/>
  <c r="AG948" i="1"/>
  <c r="AC948" i="1"/>
  <c r="AH972" i="1"/>
  <c r="AJ972" i="1"/>
  <c r="AC972" i="1"/>
  <c r="AE742" i="1"/>
  <c r="AD752" i="1"/>
  <c r="AH754" i="1"/>
  <c r="AK755" i="1"/>
  <c r="AK766" i="1"/>
  <c r="AG769" i="1"/>
  <c r="AH770" i="1"/>
  <c r="AK771" i="1"/>
  <c r="AD776" i="1"/>
  <c r="AE779" i="1"/>
  <c r="AE786" i="1"/>
  <c r="AE794" i="1"/>
  <c r="AE807" i="1"/>
  <c r="AF808" i="1"/>
  <c r="AE811" i="1"/>
  <c r="AC811" i="1"/>
  <c r="AG817" i="1"/>
  <c r="AJ818" i="1"/>
  <c r="AG819" i="1"/>
  <c r="AI824" i="1"/>
  <c r="AC826" i="1"/>
  <c r="AE831" i="1"/>
  <c r="AD832" i="1"/>
  <c r="AG835" i="1"/>
  <c r="AD843" i="1"/>
  <c r="AF849" i="1"/>
  <c r="AF858" i="1"/>
  <c r="AG860" i="1"/>
  <c r="AC862" i="1"/>
  <c r="AK864" i="1"/>
  <c r="AF866" i="1"/>
  <c r="AG867" i="1"/>
  <c r="AF874" i="1"/>
  <c r="AJ880" i="1"/>
  <c r="AF888" i="1"/>
  <c r="AJ914" i="1"/>
  <c r="AH914" i="1"/>
  <c r="AF914" i="1"/>
  <c r="AE914" i="1"/>
  <c r="AK999" i="1"/>
  <c r="AD999" i="1"/>
  <c r="AD1021" i="1"/>
  <c r="AJ1021" i="1"/>
  <c r="AK1024" i="1"/>
  <c r="AJ1024" i="1"/>
  <c r="AG1024" i="1"/>
  <c r="AD1024" i="1"/>
  <c r="AC1024" i="1"/>
  <c r="AK1007" i="1"/>
  <c r="AC1018" i="1"/>
  <c r="AK1018" i="1"/>
  <c r="AJ890" i="1"/>
  <c r="AJ898" i="1"/>
  <c r="AI899" i="1"/>
  <c r="AJ906" i="1"/>
  <c r="AI907" i="1"/>
  <c r="AK914" i="1"/>
  <c r="AE919" i="1"/>
  <c r="AD922" i="1"/>
  <c r="AF925" i="1"/>
  <c r="AC929" i="1"/>
  <c r="AI933" i="1"/>
  <c r="AC937" i="1"/>
  <c r="AJ941" i="1"/>
  <c r="AE945" i="1"/>
  <c r="AE946" i="1"/>
  <c r="AJ951" i="1"/>
  <c r="AG953" i="1"/>
  <c r="AH954" i="1"/>
  <c r="AE957" i="1"/>
  <c r="AJ959" i="1"/>
  <c r="AG961" i="1"/>
  <c r="AG969" i="1"/>
  <c r="AJ973" i="1"/>
  <c r="AJ976" i="1"/>
  <c r="AC978" i="1"/>
  <c r="AK984" i="1"/>
  <c r="AJ986" i="1"/>
  <c r="AF990" i="1"/>
  <c r="AE992" i="1"/>
  <c r="AG996" i="1"/>
  <c r="AD1000" i="1"/>
  <c r="AJ1006" i="1"/>
  <c r="AK1008" i="1"/>
  <c r="AD1010" i="1"/>
  <c r="AJ1010" i="1"/>
  <c r="AD1013" i="1"/>
  <c r="AJ1013" i="1"/>
  <c r="AH1016" i="1"/>
  <c r="AE1021" i="1"/>
  <c r="AE1024" i="1"/>
  <c r="AK890" i="1"/>
  <c r="AH891" i="1"/>
  <c r="AK898" i="1"/>
  <c r="AH899" i="1"/>
  <c r="AK899" i="1"/>
  <c r="AK906" i="1"/>
  <c r="AH907" i="1"/>
  <c r="AK907" i="1"/>
  <c r="AD914" i="1"/>
  <c r="AE917" i="1"/>
  <c r="AJ921" i="1"/>
  <c r="AG925" i="1"/>
  <c r="AJ929" i="1"/>
  <c r="AF930" i="1"/>
  <c r="AJ937" i="1"/>
  <c r="AF938" i="1"/>
  <c r="AG968" i="1"/>
  <c r="AH974" i="1"/>
  <c r="AJ978" i="1"/>
  <c r="AD981" i="1"/>
  <c r="AJ981" i="1"/>
  <c r="AE982" i="1"/>
  <c r="AK985" i="1"/>
  <c r="AE986" i="1"/>
  <c r="AG990" i="1"/>
  <c r="AF992" i="1"/>
  <c r="AG1000" i="1"/>
  <c r="AG1002" i="1"/>
  <c r="AK1009" i="1"/>
  <c r="AE1010" i="1"/>
  <c r="AE1013" i="1"/>
  <c r="AC1013" i="1"/>
  <c r="AF1024" i="1"/>
  <c r="AF922" i="1"/>
  <c r="AF936" i="1"/>
  <c r="AE937" i="1"/>
  <c r="AG949" i="1"/>
  <c r="AG970" i="1"/>
  <c r="AF982" i="1"/>
  <c r="AH986" i="1"/>
  <c r="AH1010" i="1"/>
  <c r="AF1013" i="1"/>
  <c r="AG1014" i="1"/>
  <c r="AC909" i="1"/>
  <c r="AC913" i="1"/>
  <c r="AF920" i="1"/>
  <c r="AF928" i="1"/>
  <c r="AG941" i="1"/>
  <c r="AD951" i="1"/>
  <c r="AJ954" i="1"/>
  <c r="AD959" i="1"/>
  <c r="AJ962" i="1"/>
  <c r="AG982" i="1"/>
  <c r="AH982" i="1"/>
  <c r="AI986" i="1"/>
  <c r="AC994" i="1"/>
  <c r="AK1000" i="1"/>
  <c r="AJ1002" i="1"/>
  <c r="AJ1005" i="1"/>
  <c r="AE1006" i="1"/>
  <c r="AI1010" i="1"/>
  <c r="AC1012" i="1"/>
  <c r="AI1013" i="1"/>
  <c r="AE1016" i="1"/>
  <c r="AC1016" i="1"/>
  <c r="AF1017" i="1"/>
  <c r="AG1026" i="1"/>
  <c r="AD891" i="1"/>
  <c r="AD899" i="1"/>
  <c r="AD907" i="1"/>
  <c r="AF909" i="1"/>
  <c r="AC916" i="1"/>
  <c r="AJ919" i="1"/>
  <c r="AK925" i="1"/>
  <c r="AD943" i="1"/>
  <c r="AJ946" i="1"/>
  <c r="AH949" i="1"/>
  <c r="AK951" i="1"/>
  <c r="AK954" i="1"/>
  <c r="AK957" i="1"/>
  <c r="AK959" i="1"/>
  <c r="AK962" i="1"/>
  <c r="AD965" i="1"/>
  <c r="AE966" i="1"/>
  <c r="AC980" i="1"/>
  <c r="AC984" i="1"/>
  <c r="AF985" i="1"/>
  <c r="AK987" i="1"/>
  <c r="AJ990" i="1"/>
  <c r="AJ994" i="1"/>
  <c r="AE996" i="1"/>
  <c r="AD997" i="1"/>
  <c r="AJ997" i="1"/>
  <c r="AK1001" i="1"/>
  <c r="AE1002" i="1"/>
  <c r="AF1006" i="1"/>
  <c r="AF1009" i="1"/>
  <c r="AK1011" i="1"/>
  <c r="AG1012" i="1"/>
  <c r="AF1016" i="1"/>
  <c r="AD1016" i="1"/>
  <c r="AI1017" i="1"/>
  <c r="AJ1022" i="1"/>
  <c r="AE82" i="1"/>
  <c r="AG95" i="1"/>
  <c r="AK95" i="1"/>
  <c r="AD95" i="1"/>
  <c r="AF140" i="1"/>
  <c r="AE140" i="1"/>
  <c r="AK140" i="1"/>
  <c r="AD140" i="1"/>
  <c r="AJ140" i="1"/>
  <c r="AC140" i="1"/>
  <c r="AI140" i="1"/>
  <c r="AH140" i="1"/>
  <c r="AF912" i="1"/>
  <c r="AE912" i="1"/>
  <c r="AJ912" i="1"/>
  <c r="AC912" i="1"/>
  <c r="AI912" i="1"/>
  <c r="AH912" i="1"/>
  <c r="AK912" i="1"/>
  <c r="AG912" i="1"/>
  <c r="AD912" i="1"/>
  <c r="AH33" i="1"/>
  <c r="AH66" i="1"/>
  <c r="AH89" i="1"/>
  <c r="AI92" i="1"/>
  <c r="AF132" i="1"/>
  <c r="AE132" i="1"/>
  <c r="AK132" i="1"/>
  <c r="AD132" i="1"/>
  <c r="AJ132" i="1"/>
  <c r="AC132" i="1"/>
  <c r="AI132" i="1"/>
  <c r="AH132" i="1"/>
  <c r="AG223" i="1"/>
  <c r="AF223" i="1"/>
  <c r="AE223" i="1"/>
  <c r="AK223" i="1"/>
  <c r="AD223" i="1"/>
  <c r="AJ223" i="1"/>
  <c r="AC223" i="1"/>
  <c r="AH223" i="1"/>
  <c r="AI223" i="1"/>
  <c r="AH22" i="1"/>
  <c r="AI25" i="1"/>
  <c r="AH30" i="1"/>
  <c r="AI33" i="1"/>
  <c r="AH38" i="1"/>
  <c r="AI41" i="1"/>
  <c r="AH46" i="1"/>
  <c r="AI49" i="1"/>
  <c r="AH54" i="1"/>
  <c r="AH63" i="1"/>
  <c r="AI66" i="1"/>
  <c r="AH71" i="1"/>
  <c r="AI74" i="1"/>
  <c r="AH79" i="1"/>
  <c r="AK82" i="1"/>
  <c r="AK86" i="1"/>
  <c r="AD86" i="1"/>
  <c r="AH86" i="1"/>
  <c r="AI86" i="1"/>
  <c r="AJ89" i="1"/>
  <c r="AK92" i="1"/>
  <c r="AI96" i="1"/>
  <c r="AG96" i="1"/>
  <c r="AH96" i="1"/>
  <c r="AK102" i="1"/>
  <c r="AD102" i="1"/>
  <c r="AH102" i="1"/>
  <c r="AI102" i="1"/>
  <c r="AK108" i="1"/>
  <c r="AE113" i="1"/>
  <c r="AK113" i="1"/>
  <c r="AD113" i="1"/>
  <c r="AJ113" i="1"/>
  <c r="AC113" i="1"/>
  <c r="AI113" i="1"/>
  <c r="AG135" i="1"/>
  <c r="AF135" i="1"/>
  <c r="AE135" i="1"/>
  <c r="AK135" i="1"/>
  <c r="AD135" i="1"/>
  <c r="AJ135" i="1"/>
  <c r="AC135" i="1"/>
  <c r="AI135" i="1"/>
  <c r="AI82" i="1"/>
  <c r="AI95" i="1"/>
  <c r="AG111" i="1"/>
  <c r="AE111" i="1"/>
  <c r="AK111" i="1"/>
  <c r="AD111" i="1"/>
  <c r="AH25" i="1"/>
  <c r="AE105" i="1"/>
  <c r="AI105" i="1"/>
  <c r="AG143" i="1"/>
  <c r="AF143" i="1"/>
  <c r="AE143" i="1"/>
  <c r="AK143" i="1"/>
  <c r="AD143" i="1"/>
  <c r="AJ143" i="1"/>
  <c r="AC143" i="1"/>
  <c r="AI143" i="1"/>
  <c r="AD20" i="1"/>
  <c r="AK20" i="1"/>
  <c r="AG21" i="1"/>
  <c r="AI22" i="1"/>
  <c r="AE23" i="1"/>
  <c r="AC25" i="1"/>
  <c r="AJ25" i="1"/>
  <c r="AF26" i="1"/>
  <c r="AH27" i="1"/>
  <c r="AD28" i="1"/>
  <c r="AK28" i="1"/>
  <c r="AG29" i="1"/>
  <c r="AI30" i="1"/>
  <c r="AE31" i="1"/>
  <c r="AC33" i="1"/>
  <c r="AJ33" i="1"/>
  <c r="AF34" i="1"/>
  <c r="AH35" i="1"/>
  <c r="AD36" i="1"/>
  <c r="AK36" i="1"/>
  <c r="AG37" i="1"/>
  <c r="AI38" i="1"/>
  <c r="AE39" i="1"/>
  <c r="AC41" i="1"/>
  <c r="AJ41" i="1"/>
  <c r="AF42" i="1"/>
  <c r="AH43" i="1"/>
  <c r="AD44" i="1"/>
  <c r="AK44" i="1"/>
  <c r="AG45" i="1"/>
  <c r="AI46" i="1"/>
  <c r="AE47" i="1"/>
  <c r="AC49" i="1"/>
  <c r="AJ49" i="1"/>
  <c r="AF50" i="1"/>
  <c r="AH51" i="1"/>
  <c r="AD52" i="1"/>
  <c r="AK52" i="1"/>
  <c r="AG53" i="1"/>
  <c r="AI54" i="1"/>
  <c r="AE55" i="1"/>
  <c r="AD61" i="1"/>
  <c r="AK61" i="1"/>
  <c r="AG62" i="1"/>
  <c r="AI63" i="1"/>
  <c r="AE64" i="1"/>
  <c r="AC66" i="1"/>
  <c r="AJ66" i="1"/>
  <c r="AF67" i="1"/>
  <c r="AH68" i="1"/>
  <c r="AD69" i="1"/>
  <c r="AK69" i="1"/>
  <c r="AG70" i="1"/>
  <c r="AI71" i="1"/>
  <c r="AE72" i="1"/>
  <c r="AC74" i="1"/>
  <c r="AJ74" i="1"/>
  <c r="AF75" i="1"/>
  <c r="AH76" i="1"/>
  <c r="AD77" i="1"/>
  <c r="AK77" i="1"/>
  <c r="AG78" i="1"/>
  <c r="AI79" i="1"/>
  <c r="AE80" i="1"/>
  <c r="AC82" i="1"/>
  <c r="AJ83" i="1"/>
  <c r="AJ86" i="1"/>
  <c r="AE88" i="1"/>
  <c r="AK89" i="1"/>
  <c r="AH93" i="1"/>
  <c r="AF93" i="1"/>
  <c r="AI93" i="1"/>
  <c r="AF94" i="1"/>
  <c r="AC95" i="1"/>
  <c r="AJ96" i="1"/>
  <c r="AJ99" i="1"/>
  <c r="AJ102" i="1"/>
  <c r="AE104" i="1"/>
  <c r="AK105" i="1"/>
  <c r="AH109" i="1"/>
  <c r="AF109" i="1"/>
  <c r="AI109" i="1"/>
  <c r="AF110" i="1"/>
  <c r="AC111" i="1"/>
  <c r="AG119" i="1"/>
  <c r="AF119" i="1"/>
  <c r="AE119" i="1"/>
  <c r="AK119" i="1"/>
  <c r="AD119" i="1"/>
  <c r="AH124" i="1"/>
  <c r="AG127" i="1"/>
  <c r="AF127" i="1"/>
  <c r="AE127" i="1"/>
  <c r="AK127" i="1"/>
  <c r="AD127" i="1"/>
  <c r="AJ127" i="1"/>
  <c r="AC127" i="1"/>
  <c r="AI127" i="1"/>
  <c r="AG140" i="1"/>
  <c r="AE412" i="1"/>
  <c r="AK412" i="1"/>
  <c r="AD412" i="1"/>
  <c r="AJ412" i="1"/>
  <c r="AC412" i="1"/>
  <c r="AI412" i="1"/>
  <c r="AH412" i="1"/>
  <c r="AG412" i="1"/>
  <c r="AF412" i="1"/>
  <c r="AJ111" i="1"/>
  <c r="AF603" i="1"/>
  <c r="AE603" i="1"/>
  <c r="AK603" i="1"/>
  <c r="AD603" i="1"/>
  <c r="AI603" i="1"/>
  <c r="AH603" i="1"/>
  <c r="AJ603" i="1"/>
  <c r="AG603" i="1"/>
  <c r="AC603" i="1"/>
  <c r="AE20" i="1"/>
  <c r="AC22" i="1"/>
  <c r="AJ22" i="1"/>
  <c r="AF23" i="1"/>
  <c r="AH24" i="1"/>
  <c r="AD25" i="1"/>
  <c r="AK25" i="1"/>
  <c r="AG26" i="1"/>
  <c r="AI27" i="1"/>
  <c r="AE28" i="1"/>
  <c r="AC30" i="1"/>
  <c r="AJ30" i="1"/>
  <c r="AF31" i="1"/>
  <c r="AH32" i="1"/>
  <c r="AD33" i="1"/>
  <c r="AK33" i="1"/>
  <c r="AG34" i="1"/>
  <c r="AI35" i="1"/>
  <c r="AE36" i="1"/>
  <c r="AC38" i="1"/>
  <c r="AJ38" i="1"/>
  <c r="AF39" i="1"/>
  <c r="AH40" i="1"/>
  <c r="AD41" i="1"/>
  <c r="AK41" i="1"/>
  <c r="AG42" i="1"/>
  <c r="AI43" i="1"/>
  <c r="AE44" i="1"/>
  <c r="AC46" i="1"/>
  <c r="AJ46" i="1"/>
  <c r="AF47" i="1"/>
  <c r="AH48" i="1"/>
  <c r="AD49" i="1"/>
  <c r="AK49" i="1"/>
  <c r="AG50" i="1"/>
  <c r="AI51" i="1"/>
  <c r="AE52" i="1"/>
  <c r="AC54" i="1"/>
  <c r="AJ54" i="1"/>
  <c r="AF55" i="1"/>
  <c r="AE61" i="1"/>
  <c r="AC63" i="1"/>
  <c r="AJ63" i="1"/>
  <c r="AF64" i="1"/>
  <c r="AH65" i="1"/>
  <c r="AD66" i="1"/>
  <c r="AK66" i="1"/>
  <c r="AG67" i="1"/>
  <c r="AI68" i="1"/>
  <c r="AC71" i="1"/>
  <c r="AJ71" i="1"/>
  <c r="AF72" i="1"/>
  <c r="AD74" i="1"/>
  <c r="AK74" i="1"/>
  <c r="AI76" i="1"/>
  <c r="AC79" i="1"/>
  <c r="AJ79" i="1"/>
  <c r="AF80" i="1"/>
  <c r="AD82" i="1"/>
  <c r="AG87" i="1"/>
  <c r="AK87" i="1"/>
  <c r="AD87" i="1"/>
  <c r="AI87" i="1"/>
  <c r="AF88" i="1"/>
  <c r="AC89" i="1"/>
  <c r="AD92" i="1"/>
  <c r="AG94" i="1"/>
  <c r="AE95" i="1"/>
  <c r="AK96" i="1"/>
  <c r="AG103" i="1"/>
  <c r="AK103" i="1"/>
  <c r="AD103" i="1"/>
  <c r="AI103" i="1"/>
  <c r="AF104" i="1"/>
  <c r="AC105" i="1"/>
  <c r="AD108" i="1"/>
  <c r="AG110" i="1"/>
  <c r="AF111" i="1"/>
  <c r="AF116" i="1"/>
  <c r="AE116" i="1"/>
  <c r="AK116" i="1"/>
  <c r="AD116" i="1"/>
  <c r="AJ116" i="1"/>
  <c r="AC116" i="1"/>
  <c r="AK118" i="1"/>
  <c r="AD118" i="1"/>
  <c r="AJ118" i="1"/>
  <c r="AC118" i="1"/>
  <c r="AI118" i="1"/>
  <c r="AH118" i="1"/>
  <c r="AE121" i="1"/>
  <c r="AK121" i="1"/>
  <c r="AD121" i="1"/>
  <c r="AJ121" i="1"/>
  <c r="AC121" i="1"/>
  <c r="AI121" i="1"/>
  <c r="AG132" i="1"/>
  <c r="AG207" i="1"/>
  <c r="AF207" i="1"/>
  <c r="AE207" i="1"/>
  <c r="AK207" i="1"/>
  <c r="AD207" i="1"/>
  <c r="AJ207" i="1"/>
  <c r="AC207" i="1"/>
  <c r="AH207" i="1"/>
  <c r="AI207" i="1"/>
  <c r="AE217" i="1"/>
  <c r="AK217" i="1"/>
  <c r="AD217" i="1"/>
  <c r="AJ217" i="1"/>
  <c r="AC217" i="1"/>
  <c r="AI217" i="1"/>
  <c r="AH217" i="1"/>
  <c r="AG217" i="1"/>
  <c r="AF217" i="1"/>
  <c r="AG402" i="1"/>
  <c r="AF402" i="1"/>
  <c r="AE402" i="1"/>
  <c r="AK402" i="1"/>
  <c r="AD402" i="1"/>
  <c r="AJ402" i="1"/>
  <c r="AC402" i="1"/>
  <c r="AH402" i="1"/>
  <c r="AI402" i="1"/>
  <c r="AE489" i="1"/>
  <c r="AK489" i="1"/>
  <c r="AD489" i="1"/>
  <c r="AJ489" i="1"/>
  <c r="AC489" i="1"/>
  <c r="AI489" i="1"/>
  <c r="AH489" i="1"/>
  <c r="AG489" i="1"/>
  <c r="AF489" i="1"/>
  <c r="AH41" i="1"/>
  <c r="AH49" i="1"/>
  <c r="AH74" i="1"/>
  <c r="AH105" i="1"/>
  <c r="AI108" i="1"/>
  <c r="AF20" i="1"/>
  <c r="AH21" i="1"/>
  <c r="AD22" i="1"/>
  <c r="AK22" i="1"/>
  <c r="AG23" i="1"/>
  <c r="AI24" i="1"/>
  <c r="AE25" i="1"/>
  <c r="AC27" i="1"/>
  <c r="AJ27" i="1"/>
  <c r="AF28" i="1"/>
  <c r="AH29" i="1"/>
  <c r="AD30" i="1"/>
  <c r="AK30" i="1"/>
  <c r="AG31" i="1"/>
  <c r="AI32" i="1"/>
  <c r="AE33" i="1"/>
  <c r="AC35" i="1"/>
  <c r="AJ35" i="1"/>
  <c r="AF36" i="1"/>
  <c r="AH37" i="1"/>
  <c r="AD38" i="1"/>
  <c r="AK38" i="1"/>
  <c r="AG39" i="1"/>
  <c r="AI40" i="1"/>
  <c r="AE41" i="1"/>
  <c r="AC43" i="1"/>
  <c r="AJ43" i="1"/>
  <c r="AF44" i="1"/>
  <c r="AH45" i="1"/>
  <c r="AD46" i="1"/>
  <c r="AK46" i="1"/>
  <c r="AG47" i="1"/>
  <c r="AI48" i="1"/>
  <c r="AE49" i="1"/>
  <c r="AC51" i="1"/>
  <c r="AJ51" i="1"/>
  <c r="AF52" i="1"/>
  <c r="AH53" i="1"/>
  <c r="AD54" i="1"/>
  <c r="AK54" i="1"/>
  <c r="AG55" i="1"/>
  <c r="AF61" i="1"/>
  <c r="AH62" i="1"/>
  <c r="AD63" i="1"/>
  <c r="AK63" i="1"/>
  <c r="AG64" i="1"/>
  <c r="AI65" i="1"/>
  <c r="AE66" i="1"/>
  <c r="AC68" i="1"/>
  <c r="AJ68" i="1"/>
  <c r="AF69" i="1"/>
  <c r="AH70" i="1"/>
  <c r="AD71" i="1"/>
  <c r="AK71" i="1"/>
  <c r="AG72" i="1"/>
  <c r="AE74" i="1"/>
  <c r="AC76" i="1"/>
  <c r="AJ76" i="1"/>
  <c r="AH78" i="1"/>
  <c r="AD79" i="1"/>
  <c r="AK79" i="1"/>
  <c r="AG80" i="1"/>
  <c r="AF82" i="1"/>
  <c r="AF84" i="1"/>
  <c r="AJ84" i="1"/>
  <c r="AC84" i="1"/>
  <c r="AI84" i="1"/>
  <c r="AC86" i="1"/>
  <c r="AJ87" i="1"/>
  <c r="AD89" i="1"/>
  <c r="AF95" i="1"/>
  <c r="AC96" i="1"/>
  <c r="AE97" i="1"/>
  <c r="AI97" i="1"/>
  <c r="AH97" i="1"/>
  <c r="AF100" i="1"/>
  <c r="AJ100" i="1"/>
  <c r="AC100" i="1"/>
  <c r="AI100" i="1"/>
  <c r="AC102" i="1"/>
  <c r="AJ103" i="1"/>
  <c r="AD105" i="1"/>
  <c r="AE108" i="1"/>
  <c r="AF113" i="1"/>
  <c r="AH143" i="1"/>
  <c r="AF164" i="1"/>
  <c r="AE164" i="1"/>
  <c r="AK164" i="1"/>
  <c r="AD164" i="1"/>
  <c r="AJ164" i="1"/>
  <c r="AC164" i="1"/>
  <c r="AI164" i="1"/>
  <c r="AH164" i="1"/>
  <c r="AF172" i="1"/>
  <c r="AE172" i="1"/>
  <c r="AK172" i="1"/>
  <c r="AD172" i="1"/>
  <c r="AJ172" i="1"/>
  <c r="AC172" i="1"/>
  <c r="AI172" i="1"/>
  <c r="AH172" i="1"/>
  <c r="AF180" i="1"/>
  <c r="AE180" i="1"/>
  <c r="AK180" i="1"/>
  <c r="AD180" i="1"/>
  <c r="AJ180" i="1"/>
  <c r="AC180" i="1"/>
  <c r="AI180" i="1"/>
  <c r="AH180" i="1"/>
  <c r="AJ82" i="1"/>
  <c r="AF92" i="1"/>
  <c r="AJ92" i="1"/>
  <c r="AC92" i="1"/>
  <c r="AE233" i="1"/>
  <c r="AK233" i="1"/>
  <c r="AD233" i="1"/>
  <c r="AJ233" i="1"/>
  <c r="AC233" i="1"/>
  <c r="AI233" i="1"/>
  <c r="AH233" i="1"/>
  <c r="AG233" i="1"/>
  <c r="AF233" i="1"/>
  <c r="AE22" i="1"/>
  <c r="AF25" i="1"/>
  <c r="AD27" i="1"/>
  <c r="AK27" i="1"/>
  <c r="AE30" i="1"/>
  <c r="AF33" i="1"/>
  <c r="AD35" i="1"/>
  <c r="AK35" i="1"/>
  <c r="AE38" i="1"/>
  <c r="AF41" i="1"/>
  <c r="AD43" i="1"/>
  <c r="AK43" i="1"/>
  <c r="AE46" i="1"/>
  <c r="AF49" i="1"/>
  <c r="AD51" i="1"/>
  <c r="AK51" i="1"/>
  <c r="AE54" i="1"/>
  <c r="AE63" i="1"/>
  <c r="AF66" i="1"/>
  <c r="AD68" i="1"/>
  <c r="AK68" i="1"/>
  <c r="AE71" i="1"/>
  <c r="AF74" i="1"/>
  <c r="AD76" i="1"/>
  <c r="AK76" i="1"/>
  <c r="AE79" i="1"/>
  <c r="AG82" i="1"/>
  <c r="AE86" i="1"/>
  <c r="AI88" i="1"/>
  <c r="AG88" i="1"/>
  <c r="AH88" i="1"/>
  <c r="AG92" i="1"/>
  <c r="AK94" i="1"/>
  <c r="AD94" i="1"/>
  <c r="AH94" i="1"/>
  <c r="AI94" i="1"/>
  <c r="AD96" i="1"/>
  <c r="AE102" i="1"/>
  <c r="AI104" i="1"/>
  <c r="AG104" i="1"/>
  <c r="AH104" i="1"/>
  <c r="AF105" i="1"/>
  <c r="AK110" i="1"/>
  <c r="AD110" i="1"/>
  <c r="AH110" i="1"/>
  <c r="AI110" i="1"/>
  <c r="AH111" i="1"/>
  <c r="AG113" i="1"/>
  <c r="AF124" i="1"/>
  <c r="AE124" i="1"/>
  <c r="AK124" i="1"/>
  <c r="AD124" i="1"/>
  <c r="AJ124" i="1"/>
  <c r="AC124" i="1"/>
  <c r="AH135" i="1"/>
  <c r="AF156" i="1"/>
  <c r="AE156" i="1"/>
  <c r="AK156" i="1"/>
  <c r="AD156" i="1"/>
  <c r="AJ156" i="1"/>
  <c r="AC156" i="1"/>
  <c r="AI156" i="1"/>
  <c r="AH156" i="1"/>
  <c r="AG167" i="1"/>
  <c r="AF167" i="1"/>
  <c r="AE167" i="1"/>
  <c r="AK167" i="1"/>
  <c r="AD167" i="1"/>
  <c r="AJ167" i="1"/>
  <c r="AC167" i="1"/>
  <c r="AI167" i="1"/>
  <c r="AG175" i="1"/>
  <c r="AF175" i="1"/>
  <c r="AE175" i="1"/>
  <c r="AK175" i="1"/>
  <c r="AD175" i="1"/>
  <c r="AJ175" i="1"/>
  <c r="AC175" i="1"/>
  <c r="AI175" i="1"/>
  <c r="AG183" i="1"/>
  <c r="AF183" i="1"/>
  <c r="AE183" i="1"/>
  <c r="AK183" i="1"/>
  <c r="AD183" i="1"/>
  <c r="AJ183" i="1"/>
  <c r="AC183" i="1"/>
  <c r="AI183" i="1"/>
  <c r="AG349" i="1"/>
  <c r="AE349" i="1"/>
  <c r="AK349" i="1"/>
  <c r="AD349" i="1"/>
  <c r="AI349" i="1"/>
  <c r="AJ349" i="1"/>
  <c r="AH349" i="1"/>
  <c r="AF349" i="1"/>
  <c r="AC349" i="1"/>
  <c r="AK364" i="1"/>
  <c r="AD364" i="1"/>
  <c r="AI364" i="1"/>
  <c r="AH364" i="1"/>
  <c r="AG364" i="1"/>
  <c r="AJ364" i="1"/>
  <c r="AF364" i="1"/>
  <c r="AE364" i="1"/>
  <c r="AC364" i="1"/>
  <c r="AG151" i="1"/>
  <c r="AF151" i="1"/>
  <c r="AE151" i="1"/>
  <c r="AK151" i="1"/>
  <c r="AD151" i="1"/>
  <c r="AJ151" i="1"/>
  <c r="AC151" i="1"/>
  <c r="AI151" i="1"/>
  <c r="AE89" i="1"/>
  <c r="AI89" i="1"/>
  <c r="AJ95" i="1"/>
  <c r="AF108" i="1"/>
  <c r="AJ108" i="1"/>
  <c r="AC108" i="1"/>
  <c r="AC21" i="1"/>
  <c r="AD24" i="1"/>
  <c r="AC29" i="1"/>
  <c r="AD32" i="1"/>
  <c r="AC37" i="1"/>
  <c r="AD40" i="1"/>
  <c r="AC45" i="1"/>
  <c r="AD48" i="1"/>
  <c r="AC53" i="1"/>
  <c r="AC62" i="1"/>
  <c r="AD65" i="1"/>
  <c r="AC70" i="1"/>
  <c r="AD73" i="1"/>
  <c r="AC78" i="1"/>
  <c r="AD81" i="1"/>
  <c r="AH82" i="1"/>
  <c r="AH85" i="1"/>
  <c r="AF85" i="1"/>
  <c r="AI85" i="1"/>
  <c r="AF86" i="1"/>
  <c r="AC87" i="1"/>
  <c r="AJ88" i="1"/>
  <c r="AG89" i="1"/>
  <c r="AJ91" i="1"/>
  <c r="AD93" i="1"/>
  <c r="AJ94" i="1"/>
  <c r="AH95" i="1"/>
  <c r="AE96" i="1"/>
  <c r="AK97" i="1"/>
  <c r="AH101" i="1"/>
  <c r="AF101" i="1"/>
  <c r="AI101" i="1"/>
  <c r="AF102" i="1"/>
  <c r="AC103" i="1"/>
  <c r="AJ104" i="1"/>
  <c r="AG105" i="1"/>
  <c r="AJ107" i="1"/>
  <c r="AD109" i="1"/>
  <c r="AJ110" i="1"/>
  <c r="AI111" i="1"/>
  <c r="AG116" i="1"/>
  <c r="AE118" i="1"/>
  <c r="AF121" i="1"/>
  <c r="AH127" i="1"/>
  <c r="AF148" i="1"/>
  <c r="AE148" i="1"/>
  <c r="AK148" i="1"/>
  <c r="AD148" i="1"/>
  <c r="AJ148" i="1"/>
  <c r="AC148" i="1"/>
  <c r="AI148" i="1"/>
  <c r="AH148" i="1"/>
  <c r="AG159" i="1"/>
  <c r="AF159" i="1"/>
  <c r="AE159" i="1"/>
  <c r="AK159" i="1"/>
  <c r="AD159" i="1"/>
  <c r="AJ159" i="1"/>
  <c r="AC159" i="1"/>
  <c r="AI159" i="1"/>
  <c r="AG247" i="1"/>
  <c r="AF247" i="1"/>
  <c r="AE247" i="1"/>
  <c r="AK247" i="1"/>
  <c r="AD247" i="1"/>
  <c r="AJ247" i="1"/>
  <c r="AC247" i="1"/>
  <c r="AH247" i="1"/>
  <c r="AI247" i="1"/>
  <c r="AE257" i="1"/>
  <c r="AK257" i="1"/>
  <c r="AD257" i="1"/>
  <c r="AJ257" i="1"/>
  <c r="AC257" i="1"/>
  <c r="AI257" i="1"/>
  <c r="AH257" i="1"/>
  <c r="AG257" i="1"/>
  <c r="AF257" i="1"/>
  <c r="AK185" i="1"/>
  <c r="AD185" i="1"/>
  <c r="AI185" i="1"/>
  <c r="AH185" i="1"/>
  <c r="AJ185" i="1"/>
  <c r="AE201" i="1"/>
  <c r="AK201" i="1"/>
  <c r="AD201" i="1"/>
  <c r="AJ201" i="1"/>
  <c r="AC201" i="1"/>
  <c r="AI201" i="1"/>
  <c r="AH201" i="1"/>
  <c r="AG201" i="1"/>
  <c r="AG263" i="1"/>
  <c r="AF263" i="1"/>
  <c r="AE263" i="1"/>
  <c r="AK263" i="1"/>
  <c r="AD263" i="1"/>
  <c r="AJ263" i="1"/>
  <c r="AC263" i="1"/>
  <c r="AH263" i="1"/>
  <c r="AE273" i="1"/>
  <c r="AK273" i="1"/>
  <c r="AD273" i="1"/>
  <c r="AJ273" i="1"/>
  <c r="AC273" i="1"/>
  <c r="AI273" i="1"/>
  <c r="AH273" i="1"/>
  <c r="AG273" i="1"/>
  <c r="AH347" i="1"/>
  <c r="AG347" i="1"/>
  <c r="AF347" i="1"/>
  <c r="AK347" i="1"/>
  <c r="AD347" i="1"/>
  <c r="AJ347" i="1"/>
  <c r="AI347" i="1"/>
  <c r="AE347" i="1"/>
  <c r="AC347" i="1"/>
  <c r="AG357" i="1"/>
  <c r="AE357" i="1"/>
  <c r="AK357" i="1"/>
  <c r="AD357" i="1"/>
  <c r="AI357" i="1"/>
  <c r="AJ357" i="1"/>
  <c r="AH357" i="1"/>
  <c r="AF357" i="1"/>
  <c r="AC357" i="1"/>
  <c r="AH129" i="1"/>
  <c r="AH137" i="1"/>
  <c r="AH145" i="1"/>
  <c r="AH153" i="1"/>
  <c r="AH161" i="1"/>
  <c r="AH169" i="1"/>
  <c r="AH177" i="1"/>
  <c r="AG186" i="1"/>
  <c r="AE186" i="1"/>
  <c r="AK186" i="1"/>
  <c r="AD186" i="1"/>
  <c r="AI186" i="1"/>
  <c r="AH192" i="1"/>
  <c r="AG192" i="1"/>
  <c r="AF192" i="1"/>
  <c r="AK192" i="1"/>
  <c r="AD192" i="1"/>
  <c r="AK193" i="1"/>
  <c r="AD193" i="1"/>
  <c r="AI193" i="1"/>
  <c r="AH193" i="1"/>
  <c r="AG193" i="1"/>
  <c r="AG194" i="1"/>
  <c r="AE194" i="1"/>
  <c r="AK194" i="1"/>
  <c r="AD194" i="1"/>
  <c r="AI194" i="1"/>
  <c r="AG239" i="1"/>
  <c r="AF239" i="1"/>
  <c r="AE239" i="1"/>
  <c r="AK239" i="1"/>
  <c r="AD239" i="1"/>
  <c r="AJ239" i="1"/>
  <c r="AC239" i="1"/>
  <c r="AH239" i="1"/>
  <c r="AE249" i="1"/>
  <c r="AK249" i="1"/>
  <c r="AD249" i="1"/>
  <c r="AJ249" i="1"/>
  <c r="AC249" i="1"/>
  <c r="AI249" i="1"/>
  <c r="AH249" i="1"/>
  <c r="AG249" i="1"/>
  <c r="AG287" i="1"/>
  <c r="AF287" i="1"/>
  <c r="AE287" i="1"/>
  <c r="AK287" i="1"/>
  <c r="AD287" i="1"/>
  <c r="AJ287" i="1"/>
  <c r="AC287" i="1"/>
  <c r="AH287" i="1"/>
  <c r="AG295" i="1"/>
  <c r="AF295" i="1"/>
  <c r="AE295" i="1"/>
  <c r="AK295" i="1"/>
  <c r="AD295" i="1"/>
  <c r="AJ295" i="1"/>
  <c r="AC295" i="1"/>
  <c r="AH295" i="1"/>
  <c r="AG303" i="1"/>
  <c r="AF303" i="1"/>
  <c r="AE303" i="1"/>
  <c r="AK303" i="1"/>
  <c r="AD303" i="1"/>
  <c r="AJ303" i="1"/>
  <c r="AC303" i="1"/>
  <c r="AH303" i="1"/>
  <c r="AG311" i="1"/>
  <c r="AF311" i="1"/>
  <c r="AE311" i="1"/>
  <c r="AK311" i="1"/>
  <c r="AD311" i="1"/>
  <c r="AJ311" i="1"/>
  <c r="AC311" i="1"/>
  <c r="AH311" i="1"/>
  <c r="AG319" i="1"/>
  <c r="AF319" i="1"/>
  <c r="AE319" i="1"/>
  <c r="AK319" i="1"/>
  <c r="AD319" i="1"/>
  <c r="AJ319" i="1"/>
  <c r="AC319" i="1"/>
  <c r="AH319" i="1"/>
  <c r="AG327" i="1"/>
  <c r="AF327" i="1"/>
  <c r="AE327" i="1"/>
  <c r="AK327" i="1"/>
  <c r="AD327" i="1"/>
  <c r="AJ327" i="1"/>
  <c r="AC327" i="1"/>
  <c r="AH327" i="1"/>
  <c r="AG335" i="1"/>
  <c r="AF335" i="1"/>
  <c r="AE335" i="1"/>
  <c r="AK335" i="1"/>
  <c r="AD335" i="1"/>
  <c r="AJ335" i="1"/>
  <c r="AC335" i="1"/>
  <c r="AH335" i="1"/>
  <c r="AE90" i="1"/>
  <c r="AE98" i="1"/>
  <c r="AE106" i="1"/>
  <c r="AG112" i="1"/>
  <c r="AE114" i="1"/>
  <c r="AF117" i="1"/>
  <c r="AG120" i="1"/>
  <c r="AE122" i="1"/>
  <c r="AF125" i="1"/>
  <c r="AH126" i="1"/>
  <c r="AG128" i="1"/>
  <c r="AI129" i="1"/>
  <c r="AE130" i="1"/>
  <c r="AF133" i="1"/>
  <c r="AH134" i="1"/>
  <c r="AG136" i="1"/>
  <c r="AI137" i="1"/>
  <c r="AE138" i="1"/>
  <c r="AF141" i="1"/>
  <c r="AH142" i="1"/>
  <c r="AG144" i="1"/>
  <c r="AI145" i="1"/>
  <c r="AE146" i="1"/>
  <c r="AF149" i="1"/>
  <c r="AH150" i="1"/>
  <c r="AG152" i="1"/>
  <c r="AI153" i="1"/>
  <c r="AE154" i="1"/>
  <c r="AF157" i="1"/>
  <c r="AH158" i="1"/>
  <c r="AG160" i="1"/>
  <c r="AI161" i="1"/>
  <c r="AE162" i="1"/>
  <c r="AF165" i="1"/>
  <c r="AH166" i="1"/>
  <c r="AG168" i="1"/>
  <c r="AI169" i="1"/>
  <c r="AE170" i="1"/>
  <c r="AF173" i="1"/>
  <c r="AH174" i="1"/>
  <c r="AG176" i="1"/>
  <c r="AI177" i="1"/>
  <c r="AE178" i="1"/>
  <c r="AF181" i="1"/>
  <c r="AH182" i="1"/>
  <c r="AG184" i="1"/>
  <c r="AJ190" i="1"/>
  <c r="AF191" i="1"/>
  <c r="AK191" i="1"/>
  <c r="AD191" i="1"/>
  <c r="AJ191" i="1"/>
  <c r="AC191" i="1"/>
  <c r="AH191" i="1"/>
  <c r="AE209" i="1"/>
  <c r="AK209" i="1"/>
  <c r="AD209" i="1"/>
  <c r="AJ209" i="1"/>
  <c r="AC209" i="1"/>
  <c r="AI209" i="1"/>
  <c r="AH209" i="1"/>
  <c r="AG209" i="1"/>
  <c r="AE225" i="1"/>
  <c r="AK225" i="1"/>
  <c r="AD225" i="1"/>
  <c r="AJ225" i="1"/>
  <c r="AC225" i="1"/>
  <c r="AI225" i="1"/>
  <c r="AH225" i="1"/>
  <c r="AG225" i="1"/>
  <c r="AG279" i="1"/>
  <c r="AF279" i="1"/>
  <c r="AE279" i="1"/>
  <c r="AK279" i="1"/>
  <c r="AD279" i="1"/>
  <c r="AJ279" i="1"/>
  <c r="AC279" i="1"/>
  <c r="AH279" i="1"/>
  <c r="AH355" i="1"/>
  <c r="AG355" i="1"/>
  <c r="AF355" i="1"/>
  <c r="AK355" i="1"/>
  <c r="AD355" i="1"/>
  <c r="AJ355" i="1"/>
  <c r="AI355" i="1"/>
  <c r="AE355" i="1"/>
  <c r="AC355" i="1"/>
  <c r="AG365" i="1"/>
  <c r="AE365" i="1"/>
  <c r="AK365" i="1"/>
  <c r="AD365" i="1"/>
  <c r="AI365" i="1"/>
  <c r="AJ365" i="1"/>
  <c r="AH365" i="1"/>
  <c r="AF365" i="1"/>
  <c r="AC365" i="1"/>
  <c r="AE428" i="1"/>
  <c r="AK428" i="1"/>
  <c r="AD428" i="1"/>
  <c r="AJ428" i="1"/>
  <c r="AC428" i="1"/>
  <c r="AI428" i="1"/>
  <c r="AH428" i="1"/>
  <c r="AG428" i="1"/>
  <c r="AF428" i="1"/>
  <c r="AG117" i="1"/>
  <c r="AG125" i="1"/>
  <c r="AI126" i="1"/>
  <c r="AC129" i="1"/>
  <c r="AJ129" i="1"/>
  <c r="AG133" i="1"/>
  <c r="AI134" i="1"/>
  <c r="AC137" i="1"/>
  <c r="AJ137" i="1"/>
  <c r="AG141" i="1"/>
  <c r="AI142" i="1"/>
  <c r="AC145" i="1"/>
  <c r="AJ145" i="1"/>
  <c r="AG149" i="1"/>
  <c r="AI150" i="1"/>
  <c r="AC153" i="1"/>
  <c r="AJ153" i="1"/>
  <c r="AG157" i="1"/>
  <c r="AI158" i="1"/>
  <c r="AC161" i="1"/>
  <c r="AJ161" i="1"/>
  <c r="AG165" i="1"/>
  <c r="AI166" i="1"/>
  <c r="AC169" i="1"/>
  <c r="AJ169" i="1"/>
  <c r="AG173" i="1"/>
  <c r="AI174" i="1"/>
  <c r="AC177" i="1"/>
  <c r="AJ177" i="1"/>
  <c r="AG181" i="1"/>
  <c r="AI182" i="1"/>
  <c r="AC185" i="1"/>
  <c r="AF201" i="1"/>
  <c r="AG215" i="1"/>
  <c r="AF215" i="1"/>
  <c r="AE215" i="1"/>
  <c r="AK215" i="1"/>
  <c r="AD215" i="1"/>
  <c r="AJ215" i="1"/>
  <c r="AC215" i="1"/>
  <c r="AH215" i="1"/>
  <c r="AG255" i="1"/>
  <c r="AF255" i="1"/>
  <c r="AE255" i="1"/>
  <c r="AK255" i="1"/>
  <c r="AD255" i="1"/>
  <c r="AJ255" i="1"/>
  <c r="AC255" i="1"/>
  <c r="AH255" i="1"/>
  <c r="AE265" i="1"/>
  <c r="AK265" i="1"/>
  <c r="AD265" i="1"/>
  <c r="AJ265" i="1"/>
  <c r="AC265" i="1"/>
  <c r="AI265" i="1"/>
  <c r="AH265" i="1"/>
  <c r="AG265" i="1"/>
  <c r="AF273" i="1"/>
  <c r="AK348" i="1"/>
  <c r="AD348" i="1"/>
  <c r="AI348" i="1"/>
  <c r="AH348" i="1"/>
  <c r="AG348" i="1"/>
  <c r="AJ348" i="1"/>
  <c r="AF348" i="1"/>
  <c r="AE348" i="1"/>
  <c r="AC348" i="1"/>
  <c r="AG418" i="1"/>
  <c r="AF418" i="1"/>
  <c r="AE418" i="1"/>
  <c r="AK418" i="1"/>
  <c r="AD418" i="1"/>
  <c r="AJ418" i="1"/>
  <c r="AC418" i="1"/>
  <c r="AH418" i="1"/>
  <c r="AI418" i="1"/>
  <c r="AH112" i="1"/>
  <c r="AH120" i="1"/>
  <c r="AC126" i="1"/>
  <c r="AJ126" i="1"/>
  <c r="AH128" i="1"/>
  <c r="AD129" i="1"/>
  <c r="AK129" i="1"/>
  <c r="AC134" i="1"/>
  <c r="AJ134" i="1"/>
  <c r="AH136" i="1"/>
  <c r="AD137" i="1"/>
  <c r="AK137" i="1"/>
  <c r="AC142" i="1"/>
  <c r="AJ142" i="1"/>
  <c r="AH144" i="1"/>
  <c r="AD145" i="1"/>
  <c r="AK145" i="1"/>
  <c r="AC150" i="1"/>
  <c r="AJ150" i="1"/>
  <c r="AH152" i="1"/>
  <c r="AD153" i="1"/>
  <c r="AK153" i="1"/>
  <c r="AC158" i="1"/>
  <c r="AJ158" i="1"/>
  <c r="AH160" i="1"/>
  <c r="AD161" i="1"/>
  <c r="AK161" i="1"/>
  <c r="AC166" i="1"/>
  <c r="AJ166" i="1"/>
  <c r="AD169" i="1"/>
  <c r="AK169" i="1"/>
  <c r="AC174" i="1"/>
  <c r="AJ174" i="1"/>
  <c r="AD177" i="1"/>
  <c r="AK177" i="1"/>
  <c r="AC182" i="1"/>
  <c r="AJ182" i="1"/>
  <c r="AE185" i="1"/>
  <c r="AC186" i="1"/>
  <c r="AC192" i="1"/>
  <c r="AC193" i="1"/>
  <c r="AC194" i="1"/>
  <c r="AG231" i="1"/>
  <c r="AF231" i="1"/>
  <c r="AE231" i="1"/>
  <c r="AK231" i="1"/>
  <c r="AD231" i="1"/>
  <c r="AJ231" i="1"/>
  <c r="AC231" i="1"/>
  <c r="AH231" i="1"/>
  <c r="AE241" i="1"/>
  <c r="AK241" i="1"/>
  <c r="AD241" i="1"/>
  <c r="AJ241" i="1"/>
  <c r="AC241" i="1"/>
  <c r="AI241" i="1"/>
  <c r="AH241" i="1"/>
  <c r="AG241" i="1"/>
  <c r="AF249" i="1"/>
  <c r="AI263" i="1"/>
  <c r="AE289" i="1"/>
  <c r="AK289" i="1"/>
  <c r="AD289" i="1"/>
  <c r="AJ289" i="1"/>
  <c r="AC289" i="1"/>
  <c r="AI289" i="1"/>
  <c r="AH289" i="1"/>
  <c r="AG289" i="1"/>
  <c r="AE297" i="1"/>
  <c r="AK297" i="1"/>
  <c r="AD297" i="1"/>
  <c r="AJ297" i="1"/>
  <c r="AC297" i="1"/>
  <c r="AI297" i="1"/>
  <c r="AH297" i="1"/>
  <c r="AG297" i="1"/>
  <c r="AE305" i="1"/>
  <c r="AK305" i="1"/>
  <c r="AD305" i="1"/>
  <c r="AJ305" i="1"/>
  <c r="AC305" i="1"/>
  <c r="AI305" i="1"/>
  <c r="AH305" i="1"/>
  <c r="AG305" i="1"/>
  <c r="AE313" i="1"/>
  <c r="AK313" i="1"/>
  <c r="AD313" i="1"/>
  <c r="AJ313" i="1"/>
  <c r="AC313" i="1"/>
  <c r="AI313" i="1"/>
  <c r="AH313" i="1"/>
  <c r="AG313" i="1"/>
  <c r="AE321" i="1"/>
  <c r="AK321" i="1"/>
  <c r="AD321" i="1"/>
  <c r="AJ321" i="1"/>
  <c r="AC321" i="1"/>
  <c r="AI321" i="1"/>
  <c r="AH321" i="1"/>
  <c r="AG321" i="1"/>
  <c r="AE329" i="1"/>
  <c r="AK329" i="1"/>
  <c r="AD329" i="1"/>
  <c r="AJ329" i="1"/>
  <c r="AC329" i="1"/>
  <c r="AI329" i="1"/>
  <c r="AH329" i="1"/>
  <c r="AG329" i="1"/>
  <c r="AE337" i="1"/>
  <c r="AK337" i="1"/>
  <c r="AD337" i="1"/>
  <c r="AJ337" i="1"/>
  <c r="AC337" i="1"/>
  <c r="AI337" i="1"/>
  <c r="AH337" i="1"/>
  <c r="AG337" i="1"/>
  <c r="AH363" i="1"/>
  <c r="AG363" i="1"/>
  <c r="AF363" i="1"/>
  <c r="AK363" i="1"/>
  <c r="AD363" i="1"/>
  <c r="AJ363" i="1"/>
  <c r="AI363" i="1"/>
  <c r="AE363" i="1"/>
  <c r="AC363" i="1"/>
  <c r="AG466" i="1"/>
  <c r="AF466" i="1"/>
  <c r="AE466" i="1"/>
  <c r="AK466" i="1"/>
  <c r="AD466" i="1"/>
  <c r="AJ466" i="1"/>
  <c r="AC466" i="1"/>
  <c r="AH466" i="1"/>
  <c r="AI466" i="1"/>
  <c r="AC83" i="1"/>
  <c r="AC91" i="1"/>
  <c r="AC99" i="1"/>
  <c r="AC107" i="1"/>
  <c r="AC115" i="1"/>
  <c r="AC123" i="1"/>
  <c r="AD126" i="1"/>
  <c r="AC131" i="1"/>
  <c r="AD134" i="1"/>
  <c r="AC139" i="1"/>
  <c r="AD142" i="1"/>
  <c r="AC147" i="1"/>
  <c r="AD150" i="1"/>
  <c r="AC155" i="1"/>
  <c r="AD158" i="1"/>
  <c r="AC163" i="1"/>
  <c r="AD166" i="1"/>
  <c r="AC171" i="1"/>
  <c r="AD174" i="1"/>
  <c r="AC179" i="1"/>
  <c r="AD182" i="1"/>
  <c r="AF185" i="1"/>
  <c r="AF186" i="1"/>
  <c r="AE191" i="1"/>
  <c r="AE192" i="1"/>
  <c r="AE193" i="1"/>
  <c r="AF194" i="1"/>
  <c r="AG199" i="1"/>
  <c r="AF199" i="1"/>
  <c r="AE199" i="1"/>
  <c r="AK199" i="1"/>
  <c r="AD199" i="1"/>
  <c r="AJ199" i="1"/>
  <c r="AC199" i="1"/>
  <c r="AH199" i="1"/>
  <c r="AF209" i="1"/>
  <c r="AF225" i="1"/>
  <c r="AI239" i="1"/>
  <c r="AG271" i="1"/>
  <c r="AF271" i="1"/>
  <c r="AE271" i="1"/>
  <c r="AK271" i="1"/>
  <c r="AD271" i="1"/>
  <c r="AJ271" i="1"/>
  <c r="AC271" i="1"/>
  <c r="AH271" i="1"/>
  <c r="AE281" i="1"/>
  <c r="AK281" i="1"/>
  <c r="AD281" i="1"/>
  <c r="AJ281" i="1"/>
  <c r="AC281" i="1"/>
  <c r="AI281" i="1"/>
  <c r="AH281" i="1"/>
  <c r="AG281" i="1"/>
  <c r="AI287" i="1"/>
  <c r="AI295" i="1"/>
  <c r="AI303" i="1"/>
  <c r="AI311" i="1"/>
  <c r="AI319" i="1"/>
  <c r="AI327" i="1"/>
  <c r="AI335" i="1"/>
  <c r="AK356" i="1"/>
  <c r="AD356" i="1"/>
  <c r="AI356" i="1"/>
  <c r="AH356" i="1"/>
  <c r="AG356" i="1"/>
  <c r="AJ356" i="1"/>
  <c r="AF356" i="1"/>
  <c r="AE356" i="1"/>
  <c r="AC356" i="1"/>
  <c r="AE187" i="1"/>
  <c r="AC189" i="1"/>
  <c r="AJ189" i="1"/>
  <c r="AF190" i="1"/>
  <c r="AE195" i="1"/>
  <c r="AC197" i="1"/>
  <c r="AJ197" i="1"/>
  <c r="AF198" i="1"/>
  <c r="AD200" i="1"/>
  <c r="AK200" i="1"/>
  <c r="AI202" i="1"/>
  <c r="AE203" i="1"/>
  <c r="AC205" i="1"/>
  <c r="AJ205" i="1"/>
  <c r="AF206" i="1"/>
  <c r="AD208" i="1"/>
  <c r="AK208" i="1"/>
  <c r="AI210" i="1"/>
  <c r="AE211" i="1"/>
  <c r="AC213" i="1"/>
  <c r="AJ213" i="1"/>
  <c r="AF214" i="1"/>
  <c r="AD216" i="1"/>
  <c r="AK216" i="1"/>
  <c r="AI218" i="1"/>
  <c r="AE219" i="1"/>
  <c r="AC221" i="1"/>
  <c r="AJ221" i="1"/>
  <c r="AF222" i="1"/>
  <c r="AD224" i="1"/>
  <c r="AK224" i="1"/>
  <c r="AI226" i="1"/>
  <c r="AE227" i="1"/>
  <c r="AC229" i="1"/>
  <c r="AJ229" i="1"/>
  <c r="AF230" i="1"/>
  <c r="AD232" i="1"/>
  <c r="AK232" i="1"/>
  <c r="AI234" i="1"/>
  <c r="AE235" i="1"/>
  <c r="AC237" i="1"/>
  <c r="AJ237" i="1"/>
  <c r="AF238" i="1"/>
  <c r="AD240" i="1"/>
  <c r="AK240" i="1"/>
  <c r="AI242" i="1"/>
  <c r="AE243" i="1"/>
  <c r="AC245" i="1"/>
  <c r="AJ245" i="1"/>
  <c r="AF246" i="1"/>
  <c r="AD248" i="1"/>
  <c r="AK248" i="1"/>
  <c r="AI250" i="1"/>
  <c r="AE251" i="1"/>
  <c r="AC253" i="1"/>
  <c r="AJ253" i="1"/>
  <c r="AF254" i="1"/>
  <c r="AD256" i="1"/>
  <c r="AK256" i="1"/>
  <c r="AI258" i="1"/>
  <c r="AE259" i="1"/>
  <c r="AC261" i="1"/>
  <c r="AJ261" i="1"/>
  <c r="AF262" i="1"/>
  <c r="AD264" i="1"/>
  <c r="AK264" i="1"/>
  <c r="AI266" i="1"/>
  <c r="AE267" i="1"/>
  <c r="AC269" i="1"/>
  <c r="AJ269" i="1"/>
  <c r="AF270" i="1"/>
  <c r="AD272" i="1"/>
  <c r="AK272" i="1"/>
  <c r="AI274" i="1"/>
  <c r="AE275" i="1"/>
  <c r="AC277" i="1"/>
  <c r="AJ277" i="1"/>
  <c r="AF278" i="1"/>
  <c r="AD280" i="1"/>
  <c r="AK280" i="1"/>
  <c r="AI282" i="1"/>
  <c r="AE283" i="1"/>
  <c r="AC285" i="1"/>
  <c r="AJ285" i="1"/>
  <c r="AF286" i="1"/>
  <c r="AD288" i="1"/>
  <c r="AK288" i="1"/>
  <c r="AI290" i="1"/>
  <c r="AE291" i="1"/>
  <c r="AC293" i="1"/>
  <c r="AJ293" i="1"/>
  <c r="AF294" i="1"/>
  <c r="AD296" i="1"/>
  <c r="AK296" i="1"/>
  <c r="AI298" i="1"/>
  <c r="AE299" i="1"/>
  <c r="AC301" i="1"/>
  <c r="AJ301" i="1"/>
  <c r="AF302" i="1"/>
  <c r="AD304" i="1"/>
  <c r="AK304" i="1"/>
  <c r="AI306" i="1"/>
  <c r="AE307" i="1"/>
  <c r="AC309" i="1"/>
  <c r="AJ309" i="1"/>
  <c r="AF310" i="1"/>
  <c r="AD312" i="1"/>
  <c r="AK312" i="1"/>
  <c r="AI314" i="1"/>
  <c r="AE315" i="1"/>
  <c r="AC317" i="1"/>
  <c r="AJ317" i="1"/>
  <c r="AF318" i="1"/>
  <c r="AD320" i="1"/>
  <c r="AK320" i="1"/>
  <c r="AI322" i="1"/>
  <c r="AE323" i="1"/>
  <c r="AC325" i="1"/>
  <c r="AJ325" i="1"/>
  <c r="AF326" i="1"/>
  <c r="AD328" i="1"/>
  <c r="AK328" i="1"/>
  <c r="AI330" i="1"/>
  <c r="AE331" i="1"/>
  <c r="AC333" i="1"/>
  <c r="AJ333" i="1"/>
  <c r="AF334" i="1"/>
  <c r="AD336" i="1"/>
  <c r="AK336" i="1"/>
  <c r="AI338" i="1"/>
  <c r="AE339" i="1"/>
  <c r="AC341" i="1"/>
  <c r="AJ345" i="1"/>
  <c r="AF346" i="1"/>
  <c r="AK346" i="1"/>
  <c r="AD346" i="1"/>
  <c r="AJ346" i="1"/>
  <c r="AC346" i="1"/>
  <c r="AH346" i="1"/>
  <c r="AJ353" i="1"/>
  <c r="AF354" i="1"/>
  <c r="AK354" i="1"/>
  <c r="AD354" i="1"/>
  <c r="AJ354" i="1"/>
  <c r="AC354" i="1"/>
  <c r="AH354" i="1"/>
  <c r="AJ361" i="1"/>
  <c r="AF362" i="1"/>
  <c r="AK362" i="1"/>
  <c r="AD362" i="1"/>
  <c r="AJ362" i="1"/>
  <c r="AC362" i="1"/>
  <c r="AH362" i="1"/>
  <c r="AG378" i="1"/>
  <c r="AF378" i="1"/>
  <c r="AE378" i="1"/>
  <c r="AK378" i="1"/>
  <c r="AD378" i="1"/>
  <c r="AJ378" i="1"/>
  <c r="AC378" i="1"/>
  <c r="AH378" i="1"/>
  <c r="AE388" i="1"/>
  <c r="AK388" i="1"/>
  <c r="AD388" i="1"/>
  <c r="AJ388" i="1"/>
  <c r="AC388" i="1"/>
  <c r="AI388" i="1"/>
  <c r="AH388" i="1"/>
  <c r="AG388" i="1"/>
  <c r="AG442" i="1"/>
  <c r="AF442" i="1"/>
  <c r="AE442" i="1"/>
  <c r="AK442" i="1"/>
  <c r="AD442" i="1"/>
  <c r="AJ442" i="1"/>
  <c r="AC442" i="1"/>
  <c r="AH442" i="1"/>
  <c r="AE452" i="1"/>
  <c r="AK452" i="1"/>
  <c r="AD452" i="1"/>
  <c r="AJ452" i="1"/>
  <c r="AC452" i="1"/>
  <c r="AI452" i="1"/>
  <c r="AH452" i="1"/>
  <c r="AG452" i="1"/>
  <c r="AF476" i="1"/>
  <c r="AE476" i="1"/>
  <c r="AK476" i="1"/>
  <c r="AD476" i="1"/>
  <c r="AJ476" i="1"/>
  <c r="AI476" i="1"/>
  <c r="AH476" i="1"/>
  <c r="AG476" i="1"/>
  <c r="AC476" i="1"/>
  <c r="AG591" i="1"/>
  <c r="AF591" i="1"/>
  <c r="AE591" i="1"/>
  <c r="AK591" i="1"/>
  <c r="AD591" i="1"/>
  <c r="AJ591" i="1"/>
  <c r="AC591" i="1"/>
  <c r="AI591" i="1"/>
  <c r="AH591" i="1"/>
  <c r="AG187" i="1"/>
  <c r="AI188" i="1"/>
  <c r="AE189" i="1"/>
  <c r="AG195" i="1"/>
  <c r="AI196" i="1"/>
  <c r="AE197" i="1"/>
  <c r="AF200" i="1"/>
  <c r="AD202" i="1"/>
  <c r="AK202" i="1"/>
  <c r="AG203" i="1"/>
  <c r="AI204" i="1"/>
  <c r="AE205" i="1"/>
  <c r="AF208" i="1"/>
  <c r="AD210" i="1"/>
  <c r="AK210" i="1"/>
  <c r="AF216" i="1"/>
  <c r="AD218" i="1"/>
  <c r="AK218" i="1"/>
  <c r="AF224" i="1"/>
  <c r="AD226" i="1"/>
  <c r="AK226" i="1"/>
  <c r="AF232" i="1"/>
  <c r="AD234" i="1"/>
  <c r="AK234" i="1"/>
  <c r="AF240" i="1"/>
  <c r="AD242" i="1"/>
  <c r="AK242" i="1"/>
  <c r="AF248" i="1"/>
  <c r="AD250" i="1"/>
  <c r="AK250" i="1"/>
  <c r="AF256" i="1"/>
  <c r="AD258" i="1"/>
  <c r="AK258" i="1"/>
  <c r="AF264" i="1"/>
  <c r="AD266" i="1"/>
  <c r="AK266" i="1"/>
  <c r="AF272" i="1"/>
  <c r="AD274" i="1"/>
  <c r="AK274" i="1"/>
  <c r="AF280" i="1"/>
  <c r="AD282" i="1"/>
  <c r="AK282" i="1"/>
  <c r="AF288" i="1"/>
  <c r="AD290" i="1"/>
  <c r="AK290" i="1"/>
  <c r="AF296" i="1"/>
  <c r="AD298" i="1"/>
  <c r="AK298" i="1"/>
  <c r="AF304" i="1"/>
  <c r="AD306" i="1"/>
  <c r="AK306" i="1"/>
  <c r="AF312" i="1"/>
  <c r="AD314" i="1"/>
  <c r="AK314" i="1"/>
  <c r="AF320" i="1"/>
  <c r="AD322" i="1"/>
  <c r="AK322" i="1"/>
  <c r="AF328" i="1"/>
  <c r="AD330" i="1"/>
  <c r="AK330" i="1"/>
  <c r="AF336" i="1"/>
  <c r="AD338" i="1"/>
  <c r="AK338" i="1"/>
  <c r="AG394" i="1"/>
  <c r="AF394" i="1"/>
  <c r="AE394" i="1"/>
  <c r="AK394" i="1"/>
  <c r="AD394" i="1"/>
  <c r="AJ394" i="1"/>
  <c r="AC394" i="1"/>
  <c r="AH394" i="1"/>
  <c r="AE404" i="1"/>
  <c r="AK404" i="1"/>
  <c r="AD404" i="1"/>
  <c r="AJ404" i="1"/>
  <c r="AC404" i="1"/>
  <c r="AI404" i="1"/>
  <c r="AH404" i="1"/>
  <c r="AG404" i="1"/>
  <c r="AG458" i="1"/>
  <c r="AF458" i="1"/>
  <c r="AE458" i="1"/>
  <c r="AK458" i="1"/>
  <c r="AD458" i="1"/>
  <c r="AJ458" i="1"/>
  <c r="AC458" i="1"/>
  <c r="AH458" i="1"/>
  <c r="AE468" i="1"/>
  <c r="AK468" i="1"/>
  <c r="AD468" i="1"/>
  <c r="AJ468" i="1"/>
  <c r="AC468" i="1"/>
  <c r="AI468" i="1"/>
  <c r="AH468" i="1"/>
  <c r="AG468" i="1"/>
  <c r="AC188" i="1"/>
  <c r="AJ188" i="1"/>
  <c r="AF189" i="1"/>
  <c r="AH190" i="1"/>
  <c r="AC196" i="1"/>
  <c r="AJ196" i="1"/>
  <c r="AF197" i="1"/>
  <c r="AH198" i="1"/>
  <c r="AG200" i="1"/>
  <c r="AE202" i="1"/>
  <c r="AC204" i="1"/>
  <c r="AJ204" i="1"/>
  <c r="AF205" i="1"/>
  <c r="AH206" i="1"/>
  <c r="AG208" i="1"/>
  <c r="AE210" i="1"/>
  <c r="AC212" i="1"/>
  <c r="AJ212" i="1"/>
  <c r="AF213" i="1"/>
  <c r="AH214" i="1"/>
  <c r="AG216" i="1"/>
  <c r="AE218" i="1"/>
  <c r="AC220" i="1"/>
  <c r="AJ220" i="1"/>
  <c r="AF221" i="1"/>
  <c r="AH222" i="1"/>
  <c r="AG224" i="1"/>
  <c r="AE226" i="1"/>
  <c r="AC228" i="1"/>
  <c r="AJ228" i="1"/>
  <c r="AF229" i="1"/>
  <c r="AH230" i="1"/>
  <c r="AG232" i="1"/>
  <c r="AE234" i="1"/>
  <c r="AC236" i="1"/>
  <c r="AJ236" i="1"/>
  <c r="AF237" i="1"/>
  <c r="AH238" i="1"/>
  <c r="AG240" i="1"/>
  <c r="AE242" i="1"/>
  <c r="AC244" i="1"/>
  <c r="AJ244" i="1"/>
  <c r="AF245" i="1"/>
  <c r="AH246" i="1"/>
  <c r="AG248" i="1"/>
  <c r="AE250" i="1"/>
  <c r="AC252" i="1"/>
  <c r="AJ252" i="1"/>
  <c r="AF253" i="1"/>
  <c r="AH254" i="1"/>
  <c r="AG256" i="1"/>
  <c r="AE258" i="1"/>
  <c r="AC260" i="1"/>
  <c r="AJ260" i="1"/>
  <c r="AF261" i="1"/>
  <c r="AH262" i="1"/>
  <c r="AG264" i="1"/>
  <c r="AE266" i="1"/>
  <c r="AC268" i="1"/>
  <c r="AJ268" i="1"/>
  <c r="AF269" i="1"/>
  <c r="AH270" i="1"/>
  <c r="AG272" i="1"/>
  <c r="AE274" i="1"/>
  <c r="AC276" i="1"/>
  <c r="AJ276" i="1"/>
  <c r="AF277" i="1"/>
  <c r="AH278" i="1"/>
  <c r="AG280" i="1"/>
  <c r="AE282" i="1"/>
  <c r="AC284" i="1"/>
  <c r="AF285" i="1"/>
  <c r="AH286" i="1"/>
  <c r="AG288" i="1"/>
  <c r="AE290" i="1"/>
  <c r="AC292" i="1"/>
  <c r="AF293" i="1"/>
  <c r="AH294" i="1"/>
  <c r="AG296" i="1"/>
  <c r="AE298" i="1"/>
  <c r="AC300" i="1"/>
  <c r="AF301" i="1"/>
  <c r="AH302" i="1"/>
  <c r="AG304" i="1"/>
  <c r="AE306" i="1"/>
  <c r="AC308" i="1"/>
  <c r="AF309" i="1"/>
  <c r="AH310" i="1"/>
  <c r="AG312" i="1"/>
  <c r="AE314" i="1"/>
  <c r="AC316" i="1"/>
  <c r="AF317" i="1"/>
  <c r="AH318" i="1"/>
  <c r="AG320" i="1"/>
  <c r="AE322" i="1"/>
  <c r="AC324" i="1"/>
  <c r="AF325" i="1"/>
  <c r="AH326" i="1"/>
  <c r="AG328" i="1"/>
  <c r="AE330" i="1"/>
  <c r="AC332" i="1"/>
  <c r="AF333" i="1"/>
  <c r="AH334" i="1"/>
  <c r="AG336" i="1"/>
  <c r="AE338" i="1"/>
  <c r="AC340" i="1"/>
  <c r="AE346" i="1"/>
  <c r="AE354" i="1"/>
  <c r="AE362" i="1"/>
  <c r="AJ369" i="1"/>
  <c r="AG370" i="1"/>
  <c r="AF370" i="1"/>
  <c r="AE370" i="1"/>
  <c r="AK370" i="1"/>
  <c r="AD370" i="1"/>
  <c r="AJ370" i="1"/>
  <c r="AC370" i="1"/>
  <c r="AH370" i="1"/>
  <c r="AE380" i="1"/>
  <c r="AK380" i="1"/>
  <c r="AD380" i="1"/>
  <c r="AJ380" i="1"/>
  <c r="AC380" i="1"/>
  <c r="AI380" i="1"/>
  <c r="AH380" i="1"/>
  <c r="AG380" i="1"/>
  <c r="AF388" i="1"/>
  <c r="AG434" i="1"/>
  <c r="AF434" i="1"/>
  <c r="AE434" i="1"/>
  <c r="AK434" i="1"/>
  <c r="AD434" i="1"/>
  <c r="AJ434" i="1"/>
  <c r="AC434" i="1"/>
  <c r="AH434" i="1"/>
  <c r="AE444" i="1"/>
  <c r="AK444" i="1"/>
  <c r="AD444" i="1"/>
  <c r="AJ444" i="1"/>
  <c r="AC444" i="1"/>
  <c r="AI444" i="1"/>
  <c r="AH444" i="1"/>
  <c r="AG444" i="1"/>
  <c r="AF452" i="1"/>
  <c r="AG519" i="1"/>
  <c r="AF519" i="1"/>
  <c r="AE519" i="1"/>
  <c r="AK519" i="1"/>
  <c r="AD519" i="1"/>
  <c r="AJ519" i="1"/>
  <c r="AC519" i="1"/>
  <c r="AI519" i="1"/>
  <c r="AH519" i="1"/>
  <c r="AF202" i="1"/>
  <c r="AF210" i="1"/>
  <c r="AF218" i="1"/>
  <c r="AF226" i="1"/>
  <c r="AF234" i="1"/>
  <c r="AF242" i="1"/>
  <c r="AF250" i="1"/>
  <c r="AF258" i="1"/>
  <c r="AF266" i="1"/>
  <c r="AF274" i="1"/>
  <c r="AF282" i="1"/>
  <c r="AG410" i="1"/>
  <c r="AF410" i="1"/>
  <c r="AE410" i="1"/>
  <c r="AK410" i="1"/>
  <c r="AD410" i="1"/>
  <c r="AJ410" i="1"/>
  <c r="AC410" i="1"/>
  <c r="AH410" i="1"/>
  <c r="AE420" i="1"/>
  <c r="AK420" i="1"/>
  <c r="AD420" i="1"/>
  <c r="AJ420" i="1"/>
  <c r="AC420" i="1"/>
  <c r="AI420" i="1"/>
  <c r="AH420" i="1"/>
  <c r="AG420" i="1"/>
  <c r="AC190" i="1"/>
  <c r="AC198" i="1"/>
  <c r="AH200" i="1"/>
  <c r="AG202" i="1"/>
  <c r="AC206" i="1"/>
  <c r="AH208" i="1"/>
  <c r="AG210" i="1"/>
  <c r="AC214" i="1"/>
  <c r="AH216" i="1"/>
  <c r="AG218" i="1"/>
  <c r="AC222" i="1"/>
  <c r="AH224" i="1"/>
  <c r="AG226" i="1"/>
  <c r="AC230" i="1"/>
  <c r="AH232" i="1"/>
  <c r="AG234" i="1"/>
  <c r="AC238" i="1"/>
  <c r="AH240" i="1"/>
  <c r="AG242" i="1"/>
  <c r="AC246" i="1"/>
  <c r="AH248" i="1"/>
  <c r="AG250" i="1"/>
  <c r="AC254" i="1"/>
  <c r="AH256" i="1"/>
  <c r="AG258" i="1"/>
  <c r="AC262" i="1"/>
  <c r="AH264" i="1"/>
  <c r="AG266" i="1"/>
  <c r="AC270" i="1"/>
  <c r="AH272" i="1"/>
  <c r="AG274" i="1"/>
  <c r="AC278" i="1"/>
  <c r="AH280" i="1"/>
  <c r="AG282" i="1"/>
  <c r="AC286" i="1"/>
  <c r="AH288" i="1"/>
  <c r="AG290" i="1"/>
  <c r="AC294" i="1"/>
  <c r="AH296" i="1"/>
  <c r="AG298" i="1"/>
  <c r="AC302" i="1"/>
  <c r="AH304" i="1"/>
  <c r="AG306" i="1"/>
  <c r="AC310" i="1"/>
  <c r="AH312" i="1"/>
  <c r="AG314" i="1"/>
  <c r="AC318" i="1"/>
  <c r="AH320" i="1"/>
  <c r="AG322" i="1"/>
  <c r="AC326" i="1"/>
  <c r="AH328" i="1"/>
  <c r="AG330" i="1"/>
  <c r="AC334" i="1"/>
  <c r="AH336" i="1"/>
  <c r="AG338" i="1"/>
  <c r="AE341" i="1"/>
  <c r="AK341" i="1"/>
  <c r="AI341" i="1"/>
  <c r="AH341" i="1"/>
  <c r="AG386" i="1"/>
  <c r="AF386" i="1"/>
  <c r="AE386" i="1"/>
  <c r="AK386" i="1"/>
  <c r="AD386" i="1"/>
  <c r="AJ386" i="1"/>
  <c r="AC386" i="1"/>
  <c r="AH386" i="1"/>
  <c r="AE396" i="1"/>
  <c r="AK396" i="1"/>
  <c r="AD396" i="1"/>
  <c r="AJ396" i="1"/>
  <c r="AC396" i="1"/>
  <c r="AI396" i="1"/>
  <c r="AH396" i="1"/>
  <c r="AG396" i="1"/>
  <c r="AF404" i="1"/>
  <c r="AG450" i="1"/>
  <c r="AF450" i="1"/>
  <c r="AE450" i="1"/>
  <c r="AK450" i="1"/>
  <c r="AD450" i="1"/>
  <c r="AJ450" i="1"/>
  <c r="AC450" i="1"/>
  <c r="AH450" i="1"/>
  <c r="AE460" i="1"/>
  <c r="AK460" i="1"/>
  <c r="AD460" i="1"/>
  <c r="AJ460" i="1"/>
  <c r="AC460" i="1"/>
  <c r="AI460" i="1"/>
  <c r="AH460" i="1"/>
  <c r="AG460" i="1"/>
  <c r="AF468" i="1"/>
  <c r="AG474" i="1"/>
  <c r="AF474" i="1"/>
  <c r="AE474" i="1"/>
  <c r="AK474" i="1"/>
  <c r="AD474" i="1"/>
  <c r="AJ474" i="1"/>
  <c r="AC474" i="1"/>
  <c r="AH474" i="1"/>
  <c r="AE372" i="1"/>
  <c r="AK372" i="1"/>
  <c r="AD372" i="1"/>
  <c r="AJ372" i="1"/>
  <c r="AC372" i="1"/>
  <c r="AI372" i="1"/>
  <c r="AH372" i="1"/>
  <c r="AG372" i="1"/>
  <c r="AG426" i="1"/>
  <c r="AF426" i="1"/>
  <c r="AE426" i="1"/>
  <c r="AK426" i="1"/>
  <c r="AD426" i="1"/>
  <c r="AJ426" i="1"/>
  <c r="AC426" i="1"/>
  <c r="AH426" i="1"/>
  <c r="AE436" i="1"/>
  <c r="AK436" i="1"/>
  <c r="AD436" i="1"/>
  <c r="AJ436" i="1"/>
  <c r="AC436" i="1"/>
  <c r="AI436" i="1"/>
  <c r="AH436" i="1"/>
  <c r="AG436" i="1"/>
  <c r="AE342" i="1"/>
  <c r="AC344" i="1"/>
  <c r="AJ344" i="1"/>
  <c r="AF345" i="1"/>
  <c r="AE350" i="1"/>
  <c r="AC352" i="1"/>
  <c r="AJ352" i="1"/>
  <c r="AF353" i="1"/>
  <c r="AE358" i="1"/>
  <c r="AC360" i="1"/>
  <c r="AJ360" i="1"/>
  <c r="AF361" i="1"/>
  <c r="AE366" i="1"/>
  <c r="AF369" i="1"/>
  <c r="AD371" i="1"/>
  <c r="AK371" i="1"/>
  <c r="AI373" i="1"/>
  <c r="AF377" i="1"/>
  <c r="AD379" i="1"/>
  <c r="AK379" i="1"/>
  <c r="AI381" i="1"/>
  <c r="AF385" i="1"/>
  <c r="AD387" i="1"/>
  <c r="AK387" i="1"/>
  <c r="AI389" i="1"/>
  <c r="AF393" i="1"/>
  <c r="AD395" i="1"/>
  <c r="AK395" i="1"/>
  <c r="AI397" i="1"/>
  <c r="AF401" i="1"/>
  <c r="AD403" i="1"/>
  <c r="AK403" i="1"/>
  <c r="AI405" i="1"/>
  <c r="AF409" i="1"/>
  <c r="AD411" i="1"/>
  <c r="AK411" i="1"/>
  <c r="AI413" i="1"/>
  <c r="AF417" i="1"/>
  <c r="AD419" i="1"/>
  <c r="AK419" i="1"/>
  <c r="AI421" i="1"/>
  <c r="AF425" i="1"/>
  <c r="AD427" i="1"/>
  <c r="AK427" i="1"/>
  <c r="AI429" i="1"/>
  <c r="AF433" i="1"/>
  <c r="AD435" i="1"/>
  <c r="AK435" i="1"/>
  <c r="AI437" i="1"/>
  <c r="AF441" i="1"/>
  <c r="AD443" i="1"/>
  <c r="AK443" i="1"/>
  <c r="AI445" i="1"/>
  <c r="AF449" i="1"/>
  <c r="AD451" i="1"/>
  <c r="AK451" i="1"/>
  <c r="AI453" i="1"/>
  <c r="AF457" i="1"/>
  <c r="AD459" i="1"/>
  <c r="AK459" i="1"/>
  <c r="AI461" i="1"/>
  <c r="AF465" i="1"/>
  <c r="AD467" i="1"/>
  <c r="AK467" i="1"/>
  <c r="AI469" i="1"/>
  <c r="AF473" i="1"/>
  <c r="AD475" i="1"/>
  <c r="AK475" i="1"/>
  <c r="AG342" i="1"/>
  <c r="AI343" i="1"/>
  <c r="AE344" i="1"/>
  <c r="AG350" i="1"/>
  <c r="AI351" i="1"/>
  <c r="AE352" i="1"/>
  <c r="AG358" i="1"/>
  <c r="AI359" i="1"/>
  <c r="AE360" i="1"/>
  <c r="AF371" i="1"/>
  <c r="AD373" i="1"/>
  <c r="AK373" i="1"/>
  <c r="AF379" i="1"/>
  <c r="AD381" i="1"/>
  <c r="AK381" i="1"/>
  <c r="AF387" i="1"/>
  <c r="AD389" i="1"/>
  <c r="AK389" i="1"/>
  <c r="AF395" i="1"/>
  <c r="AD397" i="1"/>
  <c r="AK397" i="1"/>
  <c r="AF403" i="1"/>
  <c r="AD405" i="1"/>
  <c r="AK405" i="1"/>
  <c r="AF411" i="1"/>
  <c r="AD413" i="1"/>
  <c r="AK413" i="1"/>
  <c r="AF419" i="1"/>
  <c r="AD421" i="1"/>
  <c r="AK421" i="1"/>
  <c r="AF427" i="1"/>
  <c r="AD429" i="1"/>
  <c r="AK429" i="1"/>
  <c r="AF435" i="1"/>
  <c r="AD437" i="1"/>
  <c r="AK437" i="1"/>
  <c r="AF443" i="1"/>
  <c r="AD445" i="1"/>
  <c r="AK445" i="1"/>
  <c r="AF451" i="1"/>
  <c r="AD453" i="1"/>
  <c r="AK453" i="1"/>
  <c r="AF459" i="1"/>
  <c r="AD461" i="1"/>
  <c r="AK461" i="1"/>
  <c r="AF467" i="1"/>
  <c r="AD469" i="1"/>
  <c r="AK469" i="1"/>
  <c r="AF475" i="1"/>
  <c r="AG479" i="1"/>
  <c r="AF479" i="1"/>
  <c r="AE479" i="1"/>
  <c r="AK479" i="1"/>
  <c r="AD479" i="1"/>
  <c r="AJ479" i="1"/>
  <c r="AC479" i="1"/>
  <c r="AH479" i="1"/>
  <c r="AG495" i="1"/>
  <c r="AF495" i="1"/>
  <c r="AE495" i="1"/>
  <c r="AK495" i="1"/>
  <c r="AD495" i="1"/>
  <c r="AJ495" i="1"/>
  <c r="AC495" i="1"/>
  <c r="AH495" i="1"/>
  <c r="AG567" i="1"/>
  <c r="AF567" i="1"/>
  <c r="AE567" i="1"/>
  <c r="AK567" i="1"/>
  <c r="AD567" i="1"/>
  <c r="AJ567" i="1"/>
  <c r="AC567" i="1"/>
  <c r="AI567" i="1"/>
  <c r="AH567" i="1"/>
  <c r="AG575" i="1"/>
  <c r="AF575" i="1"/>
  <c r="AE575" i="1"/>
  <c r="AK575" i="1"/>
  <c r="AD575" i="1"/>
  <c r="AJ575" i="1"/>
  <c r="AC575" i="1"/>
  <c r="AI575" i="1"/>
  <c r="AH575" i="1"/>
  <c r="AG646" i="1"/>
  <c r="AF646" i="1"/>
  <c r="AE646" i="1"/>
  <c r="AJ646" i="1"/>
  <c r="AC646" i="1"/>
  <c r="AI646" i="1"/>
  <c r="AK646" i="1"/>
  <c r="AH646" i="1"/>
  <c r="AD646" i="1"/>
  <c r="AC343" i="1"/>
  <c r="AJ343" i="1"/>
  <c r="AF344" i="1"/>
  <c r="AH345" i="1"/>
  <c r="AC351" i="1"/>
  <c r="AJ351" i="1"/>
  <c r="AF352" i="1"/>
  <c r="AH353" i="1"/>
  <c r="AC359" i="1"/>
  <c r="AJ359" i="1"/>
  <c r="AF360" i="1"/>
  <c r="AH361" i="1"/>
  <c r="AC367" i="1"/>
  <c r="AJ367" i="1"/>
  <c r="AF368" i="1"/>
  <c r="AH369" i="1"/>
  <c r="AG371" i="1"/>
  <c r="AE373" i="1"/>
  <c r="AC375" i="1"/>
  <c r="AJ375" i="1"/>
  <c r="AF376" i="1"/>
  <c r="AH377" i="1"/>
  <c r="AG379" i="1"/>
  <c r="AE381" i="1"/>
  <c r="AC383" i="1"/>
  <c r="AJ383" i="1"/>
  <c r="AF384" i="1"/>
  <c r="AH385" i="1"/>
  <c r="AG387" i="1"/>
  <c r="AE389" i="1"/>
  <c r="AC391" i="1"/>
  <c r="AJ391" i="1"/>
  <c r="AF392" i="1"/>
  <c r="AH393" i="1"/>
  <c r="AG395" i="1"/>
  <c r="AE397" i="1"/>
  <c r="AC399" i="1"/>
  <c r="AJ399" i="1"/>
  <c r="AF400" i="1"/>
  <c r="AH401" i="1"/>
  <c r="AG403" i="1"/>
  <c r="AE405" i="1"/>
  <c r="AC407" i="1"/>
  <c r="AJ407" i="1"/>
  <c r="AF408" i="1"/>
  <c r="AH409" i="1"/>
  <c r="AG411" i="1"/>
  <c r="AE413" i="1"/>
  <c r="AC415" i="1"/>
  <c r="AJ415" i="1"/>
  <c r="AF416" i="1"/>
  <c r="AH417" i="1"/>
  <c r="AG419" i="1"/>
  <c r="AE421" i="1"/>
  <c r="AC423" i="1"/>
  <c r="AJ423" i="1"/>
  <c r="AF424" i="1"/>
  <c r="AH425" i="1"/>
  <c r="AG427" i="1"/>
  <c r="AE429" i="1"/>
  <c r="AC431" i="1"/>
  <c r="AJ431" i="1"/>
  <c r="AF432" i="1"/>
  <c r="AH433" i="1"/>
  <c r="AG435" i="1"/>
  <c r="AE437" i="1"/>
  <c r="AC439" i="1"/>
  <c r="AJ439" i="1"/>
  <c r="AF440" i="1"/>
  <c r="AH441" i="1"/>
  <c r="AG443" i="1"/>
  <c r="AE445" i="1"/>
  <c r="AC447" i="1"/>
  <c r="AJ447" i="1"/>
  <c r="AF448" i="1"/>
  <c r="AH449" i="1"/>
  <c r="AG451" i="1"/>
  <c r="AE453" i="1"/>
  <c r="AC455" i="1"/>
  <c r="AJ455" i="1"/>
  <c r="AF456" i="1"/>
  <c r="AH457" i="1"/>
  <c r="AG459" i="1"/>
  <c r="AE461" i="1"/>
  <c r="AC463" i="1"/>
  <c r="AJ463" i="1"/>
  <c r="AF464" i="1"/>
  <c r="AH465" i="1"/>
  <c r="AG467" i="1"/>
  <c r="AE469" i="1"/>
  <c r="AC471" i="1"/>
  <c r="AJ471" i="1"/>
  <c r="AF472" i="1"/>
  <c r="AH473" i="1"/>
  <c r="AG475" i="1"/>
  <c r="AG511" i="1"/>
  <c r="AF511" i="1"/>
  <c r="AE511" i="1"/>
  <c r="AK511" i="1"/>
  <c r="AD511" i="1"/>
  <c r="AJ511" i="1"/>
  <c r="AC511" i="1"/>
  <c r="AI511" i="1"/>
  <c r="AH511" i="1"/>
  <c r="AG527" i="1"/>
  <c r="AF527" i="1"/>
  <c r="AE527" i="1"/>
  <c r="AK527" i="1"/>
  <c r="AD527" i="1"/>
  <c r="AJ527" i="1"/>
  <c r="AC527" i="1"/>
  <c r="AI527" i="1"/>
  <c r="AH527" i="1"/>
  <c r="AG559" i="1"/>
  <c r="AF559" i="1"/>
  <c r="AE559" i="1"/>
  <c r="AK559" i="1"/>
  <c r="AD559" i="1"/>
  <c r="AJ559" i="1"/>
  <c r="AC559" i="1"/>
  <c r="AI559" i="1"/>
  <c r="AH559" i="1"/>
  <c r="AG583" i="1"/>
  <c r="AF583" i="1"/>
  <c r="AE583" i="1"/>
  <c r="AK583" i="1"/>
  <c r="AD583" i="1"/>
  <c r="AJ583" i="1"/>
  <c r="AC583" i="1"/>
  <c r="AI583" i="1"/>
  <c r="AH583" i="1"/>
  <c r="AF635" i="1"/>
  <c r="AE635" i="1"/>
  <c r="AK635" i="1"/>
  <c r="AD635" i="1"/>
  <c r="AI635" i="1"/>
  <c r="AH635" i="1"/>
  <c r="AJ635" i="1"/>
  <c r="AG635" i="1"/>
  <c r="AC635" i="1"/>
  <c r="AF373" i="1"/>
  <c r="AF381" i="1"/>
  <c r="AF389" i="1"/>
  <c r="AF397" i="1"/>
  <c r="AF405" i="1"/>
  <c r="AF413" i="1"/>
  <c r="AF421" i="1"/>
  <c r="AF429" i="1"/>
  <c r="AF437" i="1"/>
  <c r="AF445" i="1"/>
  <c r="AF453" i="1"/>
  <c r="AF461" i="1"/>
  <c r="AG551" i="1"/>
  <c r="AF551" i="1"/>
  <c r="AE551" i="1"/>
  <c r="AK551" i="1"/>
  <c r="AD551" i="1"/>
  <c r="AJ551" i="1"/>
  <c r="AC551" i="1"/>
  <c r="AI551" i="1"/>
  <c r="AH551" i="1"/>
  <c r="AF667" i="1"/>
  <c r="AE667" i="1"/>
  <c r="AK667" i="1"/>
  <c r="AD667" i="1"/>
  <c r="AI667" i="1"/>
  <c r="AH667" i="1"/>
  <c r="AJ667" i="1"/>
  <c r="AG667" i="1"/>
  <c r="AC667" i="1"/>
  <c r="AG678" i="1"/>
  <c r="AF678" i="1"/>
  <c r="AE678" i="1"/>
  <c r="AJ678" i="1"/>
  <c r="AC678" i="1"/>
  <c r="AI678" i="1"/>
  <c r="AK678" i="1"/>
  <c r="AH678" i="1"/>
  <c r="AD678" i="1"/>
  <c r="AC345" i="1"/>
  <c r="AC353" i="1"/>
  <c r="AC361" i="1"/>
  <c r="AC369" i="1"/>
  <c r="AH371" i="1"/>
  <c r="AG373" i="1"/>
  <c r="AC377" i="1"/>
  <c r="AH379" i="1"/>
  <c r="AG381" i="1"/>
  <c r="AC385" i="1"/>
  <c r="AH387" i="1"/>
  <c r="AG389" i="1"/>
  <c r="AC393" i="1"/>
  <c r="AH395" i="1"/>
  <c r="AG397" i="1"/>
  <c r="AC401" i="1"/>
  <c r="AH403" i="1"/>
  <c r="AG405" i="1"/>
  <c r="AC409" i="1"/>
  <c r="AH411" i="1"/>
  <c r="AG413" i="1"/>
  <c r="AC417" i="1"/>
  <c r="AH419" i="1"/>
  <c r="AG421" i="1"/>
  <c r="AC425" i="1"/>
  <c r="AH427" i="1"/>
  <c r="AG429" i="1"/>
  <c r="AC433" i="1"/>
  <c r="AH435" i="1"/>
  <c r="AG437" i="1"/>
  <c r="AC441" i="1"/>
  <c r="AH443" i="1"/>
  <c r="AG445" i="1"/>
  <c r="AC449" i="1"/>
  <c r="AH451" i="1"/>
  <c r="AG453" i="1"/>
  <c r="AC457" i="1"/>
  <c r="AH459" i="1"/>
  <c r="AG461" i="1"/>
  <c r="AC465" i="1"/>
  <c r="AH467" i="1"/>
  <c r="AG469" i="1"/>
  <c r="AC473" i="1"/>
  <c r="AH475" i="1"/>
  <c r="AE481" i="1"/>
  <c r="AK481" i="1"/>
  <c r="AD481" i="1"/>
  <c r="AJ481" i="1"/>
  <c r="AC481" i="1"/>
  <c r="AI481" i="1"/>
  <c r="AH481" i="1"/>
  <c r="AG481" i="1"/>
  <c r="AE497" i="1"/>
  <c r="AK497" i="1"/>
  <c r="AD497" i="1"/>
  <c r="AJ497" i="1"/>
  <c r="AC497" i="1"/>
  <c r="AI497" i="1"/>
  <c r="AH497" i="1"/>
  <c r="AG497" i="1"/>
  <c r="AG543" i="1"/>
  <c r="AF543" i="1"/>
  <c r="AE543" i="1"/>
  <c r="AK543" i="1"/>
  <c r="AD543" i="1"/>
  <c r="AJ543" i="1"/>
  <c r="AC543" i="1"/>
  <c r="AI543" i="1"/>
  <c r="AH543" i="1"/>
  <c r="AF595" i="1"/>
  <c r="AE595" i="1"/>
  <c r="AK595" i="1"/>
  <c r="AD595" i="1"/>
  <c r="AI595" i="1"/>
  <c r="AH595" i="1"/>
  <c r="AJ595" i="1"/>
  <c r="AG595" i="1"/>
  <c r="AC595" i="1"/>
  <c r="AG487" i="1"/>
  <c r="AF487" i="1"/>
  <c r="AE487" i="1"/>
  <c r="AK487" i="1"/>
  <c r="AD487" i="1"/>
  <c r="AJ487" i="1"/>
  <c r="AC487" i="1"/>
  <c r="AH487" i="1"/>
  <c r="AG503" i="1"/>
  <c r="AF503" i="1"/>
  <c r="AE503" i="1"/>
  <c r="AK503" i="1"/>
  <c r="AD503" i="1"/>
  <c r="AJ503" i="1"/>
  <c r="AC503" i="1"/>
  <c r="AH503" i="1"/>
  <c r="AG535" i="1"/>
  <c r="AF535" i="1"/>
  <c r="AE535" i="1"/>
  <c r="AK535" i="1"/>
  <c r="AD535" i="1"/>
  <c r="AJ535" i="1"/>
  <c r="AC535" i="1"/>
  <c r="AI535" i="1"/>
  <c r="AH535" i="1"/>
  <c r="AG614" i="1"/>
  <c r="AF614" i="1"/>
  <c r="AE614" i="1"/>
  <c r="AJ614" i="1"/>
  <c r="AC614" i="1"/>
  <c r="AI614" i="1"/>
  <c r="AK614" i="1"/>
  <c r="AH614" i="1"/>
  <c r="AD614" i="1"/>
  <c r="AC477" i="1"/>
  <c r="AJ477" i="1"/>
  <c r="AF478" i="1"/>
  <c r="AD480" i="1"/>
  <c r="AK480" i="1"/>
  <c r="AI482" i="1"/>
  <c r="AE483" i="1"/>
  <c r="AC485" i="1"/>
  <c r="AJ485" i="1"/>
  <c r="AF486" i="1"/>
  <c r="AD488" i="1"/>
  <c r="AK488" i="1"/>
  <c r="AI490" i="1"/>
  <c r="AE491" i="1"/>
  <c r="AC493" i="1"/>
  <c r="AJ493" i="1"/>
  <c r="AF494" i="1"/>
  <c r="AD496" i="1"/>
  <c r="AK496" i="1"/>
  <c r="AI498" i="1"/>
  <c r="AE499" i="1"/>
  <c r="AC501" i="1"/>
  <c r="AJ501" i="1"/>
  <c r="AF502" i="1"/>
  <c r="AD504" i="1"/>
  <c r="AK504" i="1"/>
  <c r="AG505" i="1"/>
  <c r="AI506" i="1"/>
  <c r="AE507" i="1"/>
  <c r="AC509" i="1"/>
  <c r="AJ509" i="1"/>
  <c r="AF510" i="1"/>
  <c r="AD512" i="1"/>
  <c r="AK512" i="1"/>
  <c r="AG513" i="1"/>
  <c r="AI514" i="1"/>
  <c r="AE515" i="1"/>
  <c r="AC517" i="1"/>
  <c r="AJ517" i="1"/>
  <c r="AF518" i="1"/>
  <c r="AD520" i="1"/>
  <c r="AK520" i="1"/>
  <c r="AG521" i="1"/>
  <c r="AI522" i="1"/>
  <c r="AE523" i="1"/>
  <c r="AC525" i="1"/>
  <c r="AJ525" i="1"/>
  <c r="AF526" i="1"/>
  <c r="AD528" i="1"/>
  <c r="AK528" i="1"/>
  <c r="AG529" i="1"/>
  <c r="AI530" i="1"/>
  <c r="AE531" i="1"/>
  <c r="AC533" i="1"/>
  <c r="AJ533" i="1"/>
  <c r="AF534" i="1"/>
  <c r="AD536" i="1"/>
  <c r="AK536" i="1"/>
  <c r="AG537" i="1"/>
  <c r="AI538" i="1"/>
  <c r="AE539" i="1"/>
  <c r="AC541" i="1"/>
  <c r="AJ541" i="1"/>
  <c r="AF542" i="1"/>
  <c r="AD544" i="1"/>
  <c r="AK544" i="1"/>
  <c r="AG545" i="1"/>
  <c r="AI546" i="1"/>
  <c r="AE547" i="1"/>
  <c r="AC549" i="1"/>
  <c r="AJ549" i="1"/>
  <c r="AF550" i="1"/>
  <c r="AD552" i="1"/>
  <c r="AK552" i="1"/>
  <c r="AG553" i="1"/>
  <c r="AI554" i="1"/>
  <c r="AE555" i="1"/>
  <c r="AC557" i="1"/>
  <c r="AJ557" i="1"/>
  <c r="AF558" i="1"/>
  <c r="AD560" i="1"/>
  <c r="AK560" i="1"/>
  <c r="AG561" i="1"/>
  <c r="AI562" i="1"/>
  <c r="AE563" i="1"/>
  <c r="AC565" i="1"/>
  <c r="AJ565" i="1"/>
  <c r="AF566" i="1"/>
  <c r="AD568" i="1"/>
  <c r="AK568" i="1"/>
  <c r="AG569" i="1"/>
  <c r="AI570" i="1"/>
  <c r="AE571" i="1"/>
  <c r="AC573" i="1"/>
  <c r="AJ573" i="1"/>
  <c r="AF574" i="1"/>
  <c r="AD576" i="1"/>
  <c r="AK576" i="1"/>
  <c r="AG577" i="1"/>
  <c r="AI578" i="1"/>
  <c r="AE579" i="1"/>
  <c r="AC581" i="1"/>
  <c r="AJ581" i="1"/>
  <c r="AF582" i="1"/>
  <c r="AD584" i="1"/>
  <c r="AK584" i="1"/>
  <c r="AG585" i="1"/>
  <c r="AI586" i="1"/>
  <c r="AE587" i="1"/>
  <c r="AC589" i="1"/>
  <c r="AJ589" i="1"/>
  <c r="AF590" i="1"/>
  <c r="AJ594" i="1"/>
  <c r="AC594" i="1"/>
  <c r="AI594" i="1"/>
  <c r="AH594" i="1"/>
  <c r="AG594" i="1"/>
  <c r="AF594" i="1"/>
  <c r="AJ602" i="1"/>
  <c r="AC602" i="1"/>
  <c r="AI602" i="1"/>
  <c r="AH602" i="1"/>
  <c r="AG602" i="1"/>
  <c r="AF602" i="1"/>
  <c r="AD606" i="1"/>
  <c r="AK613" i="1"/>
  <c r="AE618" i="1"/>
  <c r="AC627" i="1"/>
  <c r="AJ634" i="1"/>
  <c r="AC634" i="1"/>
  <c r="AI634" i="1"/>
  <c r="AH634" i="1"/>
  <c r="AG634" i="1"/>
  <c r="AF634" i="1"/>
  <c r="AD638" i="1"/>
  <c r="AE650" i="1"/>
  <c r="AC659" i="1"/>
  <c r="AH662" i="1"/>
  <c r="AJ666" i="1"/>
  <c r="AC666" i="1"/>
  <c r="AI666" i="1"/>
  <c r="AH666" i="1"/>
  <c r="AG666" i="1"/>
  <c r="AF666" i="1"/>
  <c r="AD670" i="1"/>
  <c r="AE682" i="1"/>
  <c r="AC691" i="1"/>
  <c r="AJ696" i="1"/>
  <c r="AC696" i="1"/>
  <c r="AI696" i="1"/>
  <c r="AG696" i="1"/>
  <c r="AF696" i="1"/>
  <c r="AE696" i="1"/>
  <c r="AK696" i="1"/>
  <c r="AH696" i="1"/>
  <c r="AG780" i="1"/>
  <c r="AF780" i="1"/>
  <c r="AE780" i="1"/>
  <c r="AK780" i="1"/>
  <c r="AD780" i="1"/>
  <c r="AJ780" i="1"/>
  <c r="AC780" i="1"/>
  <c r="AI780" i="1"/>
  <c r="AH780" i="1"/>
  <c r="AG788" i="1"/>
  <c r="AF788" i="1"/>
  <c r="AE788" i="1"/>
  <c r="AK788" i="1"/>
  <c r="AD788" i="1"/>
  <c r="AJ788" i="1"/>
  <c r="AC788" i="1"/>
  <c r="AI788" i="1"/>
  <c r="AH788" i="1"/>
  <c r="AD533" i="1"/>
  <c r="AK533" i="1"/>
  <c r="AG534" i="1"/>
  <c r="AE536" i="1"/>
  <c r="AC538" i="1"/>
  <c r="AJ538" i="1"/>
  <c r="AF539" i="1"/>
  <c r="AH540" i="1"/>
  <c r="AD541" i="1"/>
  <c r="AK541" i="1"/>
  <c r="AG542" i="1"/>
  <c r="AE544" i="1"/>
  <c r="AC546" i="1"/>
  <c r="AJ546" i="1"/>
  <c r="AF547" i="1"/>
  <c r="AH548" i="1"/>
  <c r="AD549" i="1"/>
  <c r="AK549" i="1"/>
  <c r="AG550" i="1"/>
  <c r="AE552" i="1"/>
  <c r="AC554" i="1"/>
  <c r="AJ554" i="1"/>
  <c r="AF555" i="1"/>
  <c r="AH556" i="1"/>
  <c r="AD557" i="1"/>
  <c r="AK557" i="1"/>
  <c r="AG558" i="1"/>
  <c r="AE560" i="1"/>
  <c r="AC562" i="1"/>
  <c r="AJ562" i="1"/>
  <c r="AF563" i="1"/>
  <c r="AH564" i="1"/>
  <c r="AD565" i="1"/>
  <c r="AK565" i="1"/>
  <c r="AG566" i="1"/>
  <c r="AE568" i="1"/>
  <c r="AC570" i="1"/>
  <c r="AJ570" i="1"/>
  <c r="AF571" i="1"/>
  <c r="AH572" i="1"/>
  <c r="AD573" i="1"/>
  <c r="AK573" i="1"/>
  <c r="AG574" i="1"/>
  <c r="AE576" i="1"/>
  <c r="AC578" i="1"/>
  <c r="AJ578" i="1"/>
  <c r="AF579" i="1"/>
  <c r="AH580" i="1"/>
  <c r="AD581" i="1"/>
  <c r="AK581" i="1"/>
  <c r="AG582" i="1"/>
  <c r="AE584" i="1"/>
  <c r="AC586" i="1"/>
  <c r="AJ586" i="1"/>
  <c r="AF587" i="1"/>
  <c r="AH588" i="1"/>
  <c r="AD589" i="1"/>
  <c r="AK589" i="1"/>
  <c r="AG590" i="1"/>
  <c r="AF611" i="1"/>
  <c r="AE611" i="1"/>
  <c r="AK611" i="1"/>
  <c r="AD611" i="1"/>
  <c r="AI611" i="1"/>
  <c r="AH611" i="1"/>
  <c r="AG622" i="1"/>
  <c r="AF622" i="1"/>
  <c r="AE622" i="1"/>
  <c r="AJ622" i="1"/>
  <c r="AC622" i="1"/>
  <c r="AI622" i="1"/>
  <c r="AD626" i="1"/>
  <c r="AG627" i="1"/>
  <c r="AF643" i="1"/>
  <c r="AE643" i="1"/>
  <c r="AK643" i="1"/>
  <c r="AD643" i="1"/>
  <c r="AI643" i="1"/>
  <c r="AH643" i="1"/>
  <c r="AG654" i="1"/>
  <c r="AF654" i="1"/>
  <c r="AE654" i="1"/>
  <c r="AJ654" i="1"/>
  <c r="AC654" i="1"/>
  <c r="AI654" i="1"/>
  <c r="AD658" i="1"/>
  <c r="AG659" i="1"/>
  <c r="AF675" i="1"/>
  <c r="AE675" i="1"/>
  <c r="AK675" i="1"/>
  <c r="AD675" i="1"/>
  <c r="AI675" i="1"/>
  <c r="AH675" i="1"/>
  <c r="AG686" i="1"/>
  <c r="AF686" i="1"/>
  <c r="AE686" i="1"/>
  <c r="AJ686" i="1"/>
  <c r="AC686" i="1"/>
  <c r="AI686" i="1"/>
  <c r="AD690" i="1"/>
  <c r="AG691" i="1"/>
  <c r="AE477" i="1"/>
  <c r="AF480" i="1"/>
  <c r="AD482" i="1"/>
  <c r="AK482" i="1"/>
  <c r="AG483" i="1"/>
  <c r="AI484" i="1"/>
  <c r="AE485" i="1"/>
  <c r="AF488" i="1"/>
  <c r="AD490" i="1"/>
  <c r="AK490" i="1"/>
  <c r="AG491" i="1"/>
  <c r="AI492" i="1"/>
  <c r="AE493" i="1"/>
  <c r="AF496" i="1"/>
  <c r="AD498" i="1"/>
  <c r="AK498" i="1"/>
  <c r="AG499" i="1"/>
  <c r="AI500" i="1"/>
  <c r="AE501" i="1"/>
  <c r="AF504" i="1"/>
  <c r="AH505" i="1"/>
  <c r="AD506" i="1"/>
  <c r="AK506" i="1"/>
  <c r="AG507" i="1"/>
  <c r="AI508" i="1"/>
  <c r="AE509" i="1"/>
  <c r="AF512" i="1"/>
  <c r="AH513" i="1"/>
  <c r="AD514" i="1"/>
  <c r="AK514" i="1"/>
  <c r="AG515" i="1"/>
  <c r="AI516" i="1"/>
  <c r="AE517" i="1"/>
  <c r="AF520" i="1"/>
  <c r="AH521" i="1"/>
  <c r="AD522" i="1"/>
  <c r="AK522" i="1"/>
  <c r="AG523" i="1"/>
  <c r="AI524" i="1"/>
  <c r="AE525" i="1"/>
  <c r="AF528" i="1"/>
  <c r="AH529" i="1"/>
  <c r="AD530" i="1"/>
  <c r="AK530" i="1"/>
  <c r="AG531" i="1"/>
  <c r="AI532" i="1"/>
  <c r="AE533" i="1"/>
  <c r="AF536" i="1"/>
  <c r="AH537" i="1"/>
  <c r="AD538" i="1"/>
  <c r="AK538" i="1"/>
  <c r="AG539" i="1"/>
  <c r="AI540" i="1"/>
  <c r="AE541" i="1"/>
  <c r="AF544" i="1"/>
  <c r="AH545" i="1"/>
  <c r="AD546" i="1"/>
  <c r="AK546" i="1"/>
  <c r="AG547" i="1"/>
  <c r="AI548" i="1"/>
  <c r="AE549" i="1"/>
  <c r="AF552" i="1"/>
  <c r="AH553" i="1"/>
  <c r="AD554" i="1"/>
  <c r="AK554" i="1"/>
  <c r="AG555" i="1"/>
  <c r="AI556" i="1"/>
  <c r="AE557" i="1"/>
  <c r="AF560" i="1"/>
  <c r="AH561" i="1"/>
  <c r="AD562" i="1"/>
  <c r="AK562" i="1"/>
  <c r="AG563" i="1"/>
  <c r="AI564" i="1"/>
  <c r="AE565" i="1"/>
  <c r="AF568" i="1"/>
  <c r="AH569" i="1"/>
  <c r="AD570" i="1"/>
  <c r="AK570" i="1"/>
  <c r="AG571" i="1"/>
  <c r="AI572" i="1"/>
  <c r="AE573" i="1"/>
  <c r="AF576" i="1"/>
  <c r="AH577" i="1"/>
  <c r="AD578" i="1"/>
  <c r="AK578" i="1"/>
  <c r="AG579" i="1"/>
  <c r="AI580" i="1"/>
  <c r="AE581" i="1"/>
  <c r="AF584" i="1"/>
  <c r="AH585" i="1"/>
  <c r="AD586" i="1"/>
  <c r="AK586" i="1"/>
  <c r="AE589" i="1"/>
  <c r="AH606" i="1"/>
  <c r="AJ610" i="1"/>
  <c r="AC610" i="1"/>
  <c r="AI610" i="1"/>
  <c r="AH610" i="1"/>
  <c r="AG610" i="1"/>
  <c r="AF610" i="1"/>
  <c r="AE626" i="1"/>
  <c r="AH638" i="1"/>
  <c r="AJ642" i="1"/>
  <c r="AC642" i="1"/>
  <c r="AI642" i="1"/>
  <c r="AH642" i="1"/>
  <c r="AG642" i="1"/>
  <c r="AF642" i="1"/>
  <c r="AE658" i="1"/>
  <c r="AH670" i="1"/>
  <c r="AJ674" i="1"/>
  <c r="AC674" i="1"/>
  <c r="AI674" i="1"/>
  <c r="AH674" i="1"/>
  <c r="AG674" i="1"/>
  <c r="AF674" i="1"/>
  <c r="AE690" i="1"/>
  <c r="AG756" i="1"/>
  <c r="AF756" i="1"/>
  <c r="AE756" i="1"/>
  <c r="AK756" i="1"/>
  <c r="AD756" i="1"/>
  <c r="AJ756" i="1"/>
  <c r="AC756" i="1"/>
  <c r="AI756" i="1"/>
  <c r="AH756" i="1"/>
  <c r="AF477" i="1"/>
  <c r="AH478" i="1"/>
  <c r="AG480" i="1"/>
  <c r="AE482" i="1"/>
  <c r="AC484" i="1"/>
  <c r="AJ484" i="1"/>
  <c r="AF485" i="1"/>
  <c r="AH486" i="1"/>
  <c r="AG488" i="1"/>
  <c r="AE490" i="1"/>
  <c r="AC492" i="1"/>
  <c r="AJ492" i="1"/>
  <c r="AF493" i="1"/>
  <c r="AH494" i="1"/>
  <c r="AG496" i="1"/>
  <c r="AE498" i="1"/>
  <c r="AC500" i="1"/>
  <c r="AJ500" i="1"/>
  <c r="AF501" i="1"/>
  <c r="AH502" i="1"/>
  <c r="AG504" i="1"/>
  <c r="AI505" i="1"/>
  <c r="AE506" i="1"/>
  <c r="AC508" i="1"/>
  <c r="AJ508" i="1"/>
  <c r="AF509" i="1"/>
  <c r="AH510" i="1"/>
  <c r="AG512" i="1"/>
  <c r="AI513" i="1"/>
  <c r="AE514" i="1"/>
  <c r="AC516" i="1"/>
  <c r="AJ516" i="1"/>
  <c r="AF517" i="1"/>
  <c r="AH518" i="1"/>
  <c r="AG520" i="1"/>
  <c r="AI521" i="1"/>
  <c r="AE522" i="1"/>
  <c r="AC524" i="1"/>
  <c r="AJ524" i="1"/>
  <c r="AF525" i="1"/>
  <c r="AH526" i="1"/>
  <c r="AG528" i="1"/>
  <c r="AI529" i="1"/>
  <c r="AE530" i="1"/>
  <c r="AC532" i="1"/>
  <c r="AJ532" i="1"/>
  <c r="AF533" i="1"/>
  <c r="AH534" i="1"/>
  <c r="AG536" i="1"/>
  <c r="AI537" i="1"/>
  <c r="AE538" i="1"/>
  <c r="AC540" i="1"/>
  <c r="AJ540" i="1"/>
  <c r="AF541" i="1"/>
  <c r="AH542" i="1"/>
  <c r="AG544" i="1"/>
  <c r="AI545" i="1"/>
  <c r="AE546" i="1"/>
  <c r="AC548" i="1"/>
  <c r="AJ548" i="1"/>
  <c r="AF549" i="1"/>
  <c r="AH550" i="1"/>
  <c r="AG552" i="1"/>
  <c r="AI553" i="1"/>
  <c r="AE554" i="1"/>
  <c r="AC556" i="1"/>
  <c r="AJ556" i="1"/>
  <c r="AF557" i="1"/>
  <c r="AH558" i="1"/>
  <c r="AG560" i="1"/>
  <c r="AI561" i="1"/>
  <c r="AE562" i="1"/>
  <c r="AC564" i="1"/>
  <c r="AJ564" i="1"/>
  <c r="AF565" i="1"/>
  <c r="AH566" i="1"/>
  <c r="AG568" i="1"/>
  <c r="AI569" i="1"/>
  <c r="AE570" i="1"/>
  <c r="AC572" i="1"/>
  <c r="AJ572" i="1"/>
  <c r="AF573" i="1"/>
  <c r="AH574" i="1"/>
  <c r="AG576" i="1"/>
  <c r="AI577" i="1"/>
  <c r="AE578" i="1"/>
  <c r="AC580" i="1"/>
  <c r="AJ580" i="1"/>
  <c r="AF581" i="1"/>
  <c r="AH582" i="1"/>
  <c r="AG584" i="1"/>
  <c r="AI585" i="1"/>
  <c r="AE586" i="1"/>
  <c r="AC588" i="1"/>
  <c r="AF589" i="1"/>
  <c r="AH590" i="1"/>
  <c r="AD594" i="1"/>
  <c r="AG598" i="1"/>
  <c r="AF598" i="1"/>
  <c r="AE598" i="1"/>
  <c r="AJ598" i="1"/>
  <c r="AC598" i="1"/>
  <c r="AI598" i="1"/>
  <c r="AD602" i="1"/>
  <c r="AF619" i="1"/>
  <c r="AE619" i="1"/>
  <c r="AK619" i="1"/>
  <c r="AD619" i="1"/>
  <c r="AI619" i="1"/>
  <c r="AH619" i="1"/>
  <c r="AG630" i="1"/>
  <c r="AF630" i="1"/>
  <c r="AE630" i="1"/>
  <c r="AJ630" i="1"/>
  <c r="AC630" i="1"/>
  <c r="AI630" i="1"/>
  <c r="AD634" i="1"/>
  <c r="AF651" i="1"/>
  <c r="AE651" i="1"/>
  <c r="AK651" i="1"/>
  <c r="AD651" i="1"/>
  <c r="AI651" i="1"/>
  <c r="AH651" i="1"/>
  <c r="AG662" i="1"/>
  <c r="AF662" i="1"/>
  <c r="AE662" i="1"/>
  <c r="AJ662" i="1"/>
  <c r="AC662" i="1"/>
  <c r="AI662" i="1"/>
  <c r="AD666" i="1"/>
  <c r="AF683" i="1"/>
  <c r="AE683" i="1"/>
  <c r="AK683" i="1"/>
  <c r="AD683" i="1"/>
  <c r="AI683" i="1"/>
  <c r="AH683" i="1"/>
  <c r="AI693" i="1"/>
  <c r="AH693" i="1"/>
  <c r="AF693" i="1"/>
  <c r="AE693" i="1"/>
  <c r="AG693" i="1"/>
  <c r="AD693" i="1"/>
  <c r="AG477" i="1"/>
  <c r="AI478" i="1"/>
  <c r="AF482" i="1"/>
  <c r="AH483" i="1"/>
  <c r="AD484" i="1"/>
  <c r="AK484" i="1"/>
  <c r="AG485" i="1"/>
  <c r="AI486" i="1"/>
  <c r="AF490" i="1"/>
  <c r="AH491" i="1"/>
  <c r="AD492" i="1"/>
  <c r="AK492" i="1"/>
  <c r="AG493" i="1"/>
  <c r="AI494" i="1"/>
  <c r="AF498" i="1"/>
  <c r="AH499" i="1"/>
  <c r="AD500" i="1"/>
  <c r="AK500" i="1"/>
  <c r="AG501" i="1"/>
  <c r="AI502" i="1"/>
  <c r="AC505" i="1"/>
  <c r="AJ505" i="1"/>
  <c r="AF506" i="1"/>
  <c r="AH507" i="1"/>
  <c r="AD508" i="1"/>
  <c r="AK508" i="1"/>
  <c r="AG509" i="1"/>
  <c r="AI510" i="1"/>
  <c r="AC513" i="1"/>
  <c r="AJ513" i="1"/>
  <c r="AF514" i="1"/>
  <c r="AH515" i="1"/>
  <c r="AD516" i="1"/>
  <c r="AK516" i="1"/>
  <c r="AG517" i="1"/>
  <c r="AI518" i="1"/>
  <c r="AC521" i="1"/>
  <c r="AJ521" i="1"/>
  <c r="AF522" i="1"/>
  <c r="AH523" i="1"/>
  <c r="AD524" i="1"/>
  <c r="AK524" i="1"/>
  <c r="AG525" i="1"/>
  <c r="AI526" i="1"/>
  <c r="AC529" i="1"/>
  <c r="AJ529" i="1"/>
  <c r="AF530" i="1"/>
  <c r="AD532" i="1"/>
  <c r="AG533" i="1"/>
  <c r="AC537" i="1"/>
  <c r="AF538" i="1"/>
  <c r="AD540" i="1"/>
  <c r="AG541" i="1"/>
  <c r="AC545" i="1"/>
  <c r="AF546" i="1"/>
  <c r="AD548" i="1"/>
  <c r="AG549" i="1"/>
  <c r="AC553" i="1"/>
  <c r="AF554" i="1"/>
  <c r="AD556" i="1"/>
  <c r="AG557" i="1"/>
  <c r="AC561" i="1"/>
  <c r="AF562" i="1"/>
  <c r="AD564" i="1"/>
  <c r="AG565" i="1"/>
  <c r="AC569" i="1"/>
  <c r="AF570" i="1"/>
  <c r="AD572" i="1"/>
  <c r="AG573" i="1"/>
  <c r="AC577" i="1"/>
  <c r="AF578" i="1"/>
  <c r="AD580" i="1"/>
  <c r="AG581" i="1"/>
  <c r="AC585" i="1"/>
  <c r="AF586" i="1"/>
  <c r="AG589" i="1"/>
  <c r="AE592" i="1"/>
  <c r="AJ618" i="1"/>
  <c r="AC618" i="1"/>
  <c r="AI618" i="1"/>
  <c r="AH618" i="1"/>
  <c r="AG618" i="1"/>
  <c r="AF618" i="1"/>
  <c r="AJ650" i="1"/>
  <c r="AC650" i="1"/>
  <c r="AI650" i="1"/>
  <c r="AH650" i="1"/>
  <c r="AG650" i="1"/>
  <c r="AF650" i="1"/>
  <c r="AJ682" i="1"/>
  <c r="AC682" i="1"/>
  <c r="AI682" i="1"/>
  <c r="AH682" i="1"/>
  <c r="AG682" i="1"/>
  <c r="AF682" i="1"/>
  <c r="AD692" i="1"/>
  <c r="AG724" i="1"/>
  <c r="AF724" i="1"/>
  <c r="AE724" i="1"/>
  <c r="AK724" i="1"/>
  <c r="AD724" i="1"/>
  <c r="AJ724" i="1"/>
  <c r="AC724" i="1"/>
  <c r="AI724" i="1"/>
  <c r="AH724" i="1"/>
  <c r="AC478" i="1"/>
  <c r="AJ478" i="1"/>
  <c r="AH480" i="1"/>
  <c r="AG482" i="1"/>
  <c r="AI483" i="1"/>
  <c r="AE484" i="1"/>
  <c r="AC486" i="1"/>
  <c r="AJ486" i="1"/>
  <c r="AH488" i="1"/>
  <c r="AG490" i="1"/>
  <c r="AI491" i="1"/>
  <c r="AE492" i="1"/>
  <c r="AC494" i="1"/>
  <c r="AJ494" i="1"/>
  <c r="AH496" i="1"/>
  <c r="AG498" i="1"/>
  <c r="AI499" i="1"/>
  <c r="AE500" i="1"/>
  <c r="AC502" i="1"/>
  <c r="AJ502" i="1"/>
  <c r="AH504" i="1"/>
  <c r="AD505" i="1"/>
  <c r="AK505" i="1"/>
  <c r="AG506" i="1"/>
  <c r="AI507" i="1"/>
  <c r="AE508" i="1"/>
  <c r="AC510" i="1"/>
  <c r="AJ510" i="1"/>
  <c r="AH512" i="1"/>
  <c r="AD513" i="1"/>
  <c r="AK513" i="1"/>
  <c r="AG514" i="1"/>
  <c r="AI515" i="1"/>
  <c r="AE516" i="1"/>
  <c r="AC518" i="1"/>
  <c r="AJ518" i="1"/>
  <c r="AH520" i="1"/>
  <c r="AD521" i="1"/>
  <c r="AK521" i="1"/>
  <c r="AG522" i="1"/>
  <c r="AI523" i="1"/>
  <c r="AE524" i="1"/>
  <c r="AC526" i="1"/>
  <c r="AJ526" i="1"/>
  <c r="AH528" i="1"/>
  <c r="AD529" i="1"/>
  <c r="AK529" i="1"/>
  <c r="AG530" i="1"/>
  <c r="AG538" i="1"/>
  <c r="AG546" i="1"/>
  <c r="AG554" i="1"/>
  <c r="AG562" i="1"/>
  <c r="AG570" i="1"/>
  <c r="AG578" i="1"/>
  <c r="AG586" i="1"/>
  <c r="AK597" i="1"/>
  <c r="AG606" i="1"/>
  <c r="AF606" i="1"/>
  <c r="AE606" i="1"/>
  <c r="AJ606" i="1"/>
  <c r="AC606" i="1"/>
  <c r="AI606" i="1"/>
  <c r="AF627" i="1"/>
  <c r="AE627" i="1"/>
  <c r="AK627" i="1"/>
  <c r="AD627" i="1"/>
  <c r="AI627" i="1"/>
  <c r="AH627" i="1"/>
  <c r="AG638" i="1"/>
  <c r="AF638" i="1"/>
  <c r="AE638" i="1"/>
  <c r="AJ638" i="1"/>
  <c r="AC638" i="1"/>
  <c r="AI638" i="1"/>
  <c r="AF659" i="1"/>
  <c r="AE659" i="1"/>
  <c r="AK659" i="1"/>
  <c r="AD659" i="1"/>
  <c r="AI659" i="1"/>
  <c r="AH659" i="1"/>
  <c r="AG670" i="1"/>
  <c r="AF670" i="1"/>
  <c r="AE670" i="1"/>
  <c r="AJ670" i="1"/>
  <c r="AC670" i="1"/>
  <c r="AI670" i="1"/>
  <c r="AF691" i="1"/>
  <c r="AE691" i="1"/>
  <c r="AK691" i="1"/>
  <c r="AD691" i="1"/>
  <c r="AI691" i="1"/>
  <c r="AH691" i="1"/>
  <c r="AD478" i="1"/>
  <c r="AC483" i="1"/>
  <c r="AD486" i="1"/>
  <c r="AC491" i="1"/>
  <c r="AD494" i="1"/>
  <c r="AC499" i="1"/>
  <c r="AD502" i="1"/>
  <c r="AC507" i="1"/>
  <c r="AD510" i="1"/>
  <c r="AC515" i="1"/>
  <c r="AD518" i="1"/>
  <c r="AC523" i="1"/>
  <c r="AD526" i="1"/>
  <c r="AK605" i="1"/>
  <c r="AJ626" i="1"/>
  <c r="AC626" i="1"/>
  <c r="AI626" i="1"/>
  <c r="AH626" i="1"/>
  <c r="AG626" i="1"/>
  <c r="AF626" i="1"/>
  <c r="AJ658" i="1"/>
  <c r="AC658" i="1"/>
  <c r="AI658" i="1"/>
  <c r="AH658" i="1"/>
  <c r="AG658" i="1"/>
  <c r="AF658" i="1"/>
  <c r="AJ690" i="1"/>
  <c r="AC690" i="1"/>
  <c r="AI690" i="1"/>
  <c r="AH690" i="1"/>
  <c r="AG690" i="1"/>
  <c r="AF690" i="1"/>
  <c r="AC593" i="1"/>
  <c r="AJ593" i="1"/>
  <c r="AD596" i="1"/>
  <c r="AK596" i="1"/>
  <c r="AG597" i="1"/>
  <c r="AE599" i="1"/>
  <c r="AC601" i="1"/>
  <c r="AJ601" i="1"/>
  <c r="AD604" i="1"/>
  <c r="AK604" i="1"/>
  <c r="AG605" i="1"/>
  <c r="AE607" i="1"/>
  <c r="AC609" i="1"/>
  <c r="AJ609" i="1"/>
  <c r="AD612" i="1"/>
  <c r="AK612" i="1"/>
  <c r="AG613" i="1"/>
  <c r="AE615" i="1"/>
  <c r="AC617" i="1"/>
  <c r="AJ617" i="1"/>
  <c r="AD620" i="1"/>
  <c r="AK620" i="1"/>
  <c r="AG621" i="1"/>
  <c r="AE623" i="1"/>
  <c r="AC625" i="1"/>
  <c r="AJ625" i="1"/>
  <c r="AD628" i="1"/>
  <c r="AK628" i="1"/>
  <c r="AG629" i="1"/>
  <c r="AE631" i="1"/>
  <c r="AC633" i="1"/>
  <c r="AJ633" i="1"/>
  <c r="AD636" i="1"/>
  <c r="AK636" i="1"/>
  <c r="AG637" i="1"/>
  <c r="AE639" i="1"/>
  <c r="AC641" i="1"/>
  <c r="AJ641" i="1"/>
  <c r="AD644" i="1"/>
  <c r="AK644" i="1"/>
  <c r="AG645" i="1"/>
  <c r="AE647" i="1"/>
  <c r="AC649" i="1"/>
  <c r="AJ649" i="1"/>
  <c r="AD652" i="1"/>
  <c r="AK652" i="1"/>
  <c r="AG653" i="1"/>
  <c r="AE655" i="1"/>
  <c r="AC657" i="1"/>
  <c r="AJ657" i="1"/>
  <c r="AD660" i="1"/>
  <c r="AK660" i="1"/>
  <c r="AG661" i="1"/>
  <c r="AE663" i="1"/>
  <c r="AC665" i="1"/>
  <c r="AJ665" i="1"/>
  <c r="AD668" i="1"/>
  <c r="AK668" i="1"/>
  <c r="AG669" i="1"/>
  <c r="AE671" i="1"/>
  <c r="AC673" i="1"/>
  <c r="AJ673" i="1"/>
  <c r="AD676" i="1"/>
  <c r="AK676" i="1"/>
  <c r="AG677" i="1"/>
  <c r="AE679" i="1"/>
  <c r="AC681" i="1"/>
  <c r="AJ681" i="1"/>
  <c r="AD684" i="1"/>
  <c r="AK684" i="1"/>
  <c r="AG685" i="1"/>
  <c r="AE687" i="1"/>
  <c r="AC689" i="1"/>
  <c r="AJ689" i="1"/>
  <c r="AE694" i="1"/>
  <c r="AG796" i="1"/>
  <c r="AF796" i="1"/>
  <c r="AE796" i="1"/>
  <c r="AK796" i="1"/>
  <c r="AD796" i="1"/>
  <c r="AJ796" i="1"/>
  <c r="AC796" i="1"/>
  <c r="AI796" i="1"/>
  <c r="AH796" i="1"/>
  <c r="AG828" i="1"/>
  <c r="AF828" i="1"/>
  <c r="AK828" i="1"/>
  <c r="AD828" i="1"/>
  <c r="AJ828" i="1"/>
  <c r="AC828" i="1"/>
  <c r="AI828" i="1"/>
  <c r="AH828" i="1"/>
  <c r="AE828" i="1"/>
  <c r="AE830" i="1"/>
  <c r="AK830" i="1"/>
  <c r="AD830" i="1"/>
  <c r="AI830" i="1"/>
  <c r="AH830" i="1"/>
  <c r="AJ830" i="1"/>
  <c r="AG830" i="1"/>
  <c r="AF830" i="1"/>
  <c r="AC830" i="1"/>
  <c r="AH592" i="1"/>
  <c r="AD593" i="1"/>
  <c r="AK593" i="1"/>
  <c r="AE596" i="1"/>
  <c r="AF599" i="1"/>
  <c r="AH600" i="1"/>
  <c r="AD601" i="1"/>
  <c r="AK601" i="1"/>
  <c r="AE604" i="1"/>
  <c r="AF607" i="1"/>
  <c r="AH608" i="1"/>
  <c r="AD609" i="1"/>
  <c r="AK609" i="1"/>
  <c r="AE612" i="1"/>
  <c r="AF615" i="1"/>
  <c r="AH616" i="1"/>
  <c r="AD617" i="1"/>
  <c r="AK617" i="1"/>
  <c r="AE620" i="1"/>
  <c r="AF623" i="1"/>
  <c r="AH624" i="1"/>
  <c r="AD625" i="1"/>
  <c r="AK625" i="1"/>
  <c r="AE628" i="1"/>
  <c r="AF631" i="1"/>
  <c r="AH632" i="1"/>
  <c r="AD633" i="1"/>
  <c r="AK633" i="1"/>
  <c r="AE636" i="1"/>
  <c r="AF639" i="1"/>
  <c r="AH640" i="1"/>
  <c r="AD641" i="1"/>
  <c r="AK641" i="1"/>
  <c r="AE644" i="1"/>
  <c r="AF647" i="1"/>
  <c r="AH648" i="1"/>
  <c r="AD649" i="1"/>
  <c r="AK649" i="1"/>
  <c r="AE652" i="1"/>
  <c r="AF655" i="1"/>
  <c r="AH656" i="1"/>
  <c r="AD657" i="1"/>
  <c r="AK657" i="1"/>
  <c r="AE660" i="1"/>
  <c r="AF663" i="1"/>
  <c r="AH664" i="1"/>
  <c r="AD665" i="1"/>
  <c r="AK665" i="1"/>
  <c r="AE668" i="1"/>
  <c r="AF671" i="1"/>
  <c r="AH672" i="1"/>
  <c r="AD673" i="1"/>
  <c r="AK673" i="1"/>
  <c r="AE676" i="1"/>
  <c r="AF679" i="1"/>
  <c r="AH680" i="1"/>
  <c r="AD681" i="1"/>
  <c r="AK681" i="1"/>
  <c r="AE684" i="1"/>
  <c r="AF687" i="1"/>
  <c r="AD689" i="1"/>
  <c r="AK689" i="1"/>
  <c r="AG700" i="1"/>
  <c r="AF700" i="1"/>
  <c r="AE700" i="1"/>
  <c r="AK700" i="1"/>
  <c r="AD700" i="1"/>
  <c r="AJ700" i="1"/>
  <c r="AC700" i="1"/>
  <c r="AI700" i="1"/>
  <c r="AH700" i="1"/>
  <c r="AG732" i="1"/>
  <c r="AF732" i="1"/>
  <c r="AE732" i="1"/>
  <c r="AK732" i="1"/>
  <c r="AD732" i="1"/>
  <c r="AJ732" i="1"/>
  <c r="AC732" i="1"/>
  <c r="AI732" i="1"/>
  <c r="AH732" i="1"/>
  <c r="AG764" i="1"/>
  <c r="AF764" i="1"/>
  <c r="AE764" i="1"/>
  <c r="AK764" i="1"/>
  <c r="AD764" i="1"/>
  <c r="AJ764" i="1"/>
  <c r="AC764" i="1"/>
  <c r="AI764" i="1"/>
  <c r="AH764" i="1"/>
  <c r="AG772" i="1"/>
  <c r="AF772" i="1"/>
  <c r="AE772" i="1"/>
  <c r="AK772" i="1"/>
  <c r="AD772" i="1"/>
  <c r="AJ772" i="1"/>
  <c r="AC772" i="1"/>
  <c r="AI772" i="1"/>
  <c r="AH772" i="1"/>
  <c r="AC592" i="1"/>
  <c r="AJ592" i="1"/>
  <c r="AF593" i="1"/>
  <c r="AG596" i="1"/>
  <c r="AI597" i="1"/>
  <c r="AH698" i="1"/>
  <c r="AG708" i="1"/>
  <c r="AF708" i="1"/>
  <c r="AE708" i="1"/>
  <c r="AK708" i="1"/>
  <c r="AD708" i="1"/>
  <c r="AJ708" i="1"/>
  <c r="AC708" i="1"/>
  <c r="AI708" i="1"/>
  <c r="AH708" i="1"/>
  <c r="AG740" i="1"/>
  <c r="AF740" i="1"/>
  <c r="AE740" i="1"/>
  <c r="AK740" i="1"/>
  <c r="AD740" i="1"/>
  <c r="AJ740" i="1"/>
  <c r="AC740" i="1"/>
  <c r="AI740" i="1"/>
  <c r="AH740" i="1"/>
  <c r="AD592" i="1"/>
  <c r="AK592" i="1"/>
  <c r="AG593" i="1"/>
  <c r="AC597" i="1"/>
  <c r="AJ597" i="1"/>
  <c r="AH599" i="1"/>
  <c r="AD600" i="1"/>
  <c r="AK600" i="1"/>
  <c r="AG601" i="1"/>
  <c r="AC605" i="1"/>
  <c r="AJ605" i="1"/>
  <c r="AH607" i="1"/>
  <c r="AD608" i="1"/>
  <c r="AK608" i="1"/>
  <c r="AG609" i="1"/>
  <c r="AC613" i="1"/>
  <c r="AJ613" i="1"/>
  <c r="AH615" i="1"/>
  <c r="AK616" i="1"/>
  <c r="AG617" i="1"/>
  <c r="AC621" i="1"/>
  <c r="AH623" i="1"/>
  <c r="AD624" i="1"/>
  <c r="AG625" i="1"/>
  <c r="AC629" i="1"/>
  <c r="AH631" i="1"/>
  <c r="AD632" i="1"/>
  <c r="AG633" i="1"/>
  <c r="AC637" i="1"/>
  <c r="AH639" i="1"/>
  <c r="AD640" i="1"/>
  <c r="AG641" i="1"/>
  <c r="AC645" i="1"/>
  <c r="AH647" i="1"/>
  <c r="AD648" i="1"/>
  <c r="AG649" i="1"/>
  <c r="AC653" i="1"/>
  <c r="AH655" i="1"/>
  <c r="AD656" i="1"/>
  <c r="AG657" i="1"/>
  <c r="AC661" i="1"/>
  <c r="AH663" i="1"/>
  <c r="AD664" i="1"/>
  <c r="AG665" i="1"/>
  <c r="AC669" i="1"/>
  <c r="AH671" i="1"/>
  <c r="AD672" i="1"/>
  <c r="AG673" i="1"/>
  <c r="AC677" i="1"/>
  <c r="AH679" i="1"/>
  <c r="AD680" i="1"/>
  <c r="AG681" i="1"/>
  <c r="AC685" i="1"/>
  <c r="AH687" i="1"/>
  <c r="AD688" i="1"/>
  <c r="AG689" i="1"/>
  <c r="AF692" i="1"/>
  <c r="AI692" i="1"/>
  <c r="AH692" i="1"/>
  <c r="AE814" i="1"/>
  <c r="AI814" i="1"/>
  <c r="AH814" i="1"/>
  <c r="AG814" i="1"/>
  <c r="AF814" i="1"/>
  <c r="AD814" i="1"/>
  <c r="AC814" i="1"/>
  <c r="AK814" i="1"/>
  <c r="AD597" i="1"/>
  <c r="AD605" i="1"/>
  <c r="AD613" i="1"/>
  <c r="AG716" i="1"/>
  <c r="AF716" i="1"/>
  <c r="AE716" i="1"/>
  <c r="AK716" i="1"/>
  <c r="AD716" i="1"/>
  <c r="AJ716" i="1"/>
  <c r="AC716" i="1"/>
  <c r="AI716" i="1"/>
  <c r="AH716" i="1"/>
  <c r="AG748" i="1"/>
  <c r="AF748" i="1"/>
  <c r="AE748" i="1"/>
  <c r="AK748" i="1"/>
  <c r="AD748" i="1"/>
  <c r="AJ748" i="1"/>
  <c r="AC748" i="1"/>
  <c r="AI748" i="1"/>
  <c r="AH748" i="1"/>
  <c r="AK825" i="1"/>
  <c r="AD701" i="1"/>
  <c r="AK701" i="1"/>
  <c r="AE704" i="1"/>
  <c r="AD709" i="1"/>
  <c r="AK709" i="1"/>
  <c r="AE712" i="1"/>
  <c r="AD717" i="1"/>
  <c r="AK717" i="1"/>
  <c r="AE720" i="1"/>
  <c r="AD725" i="1"/>
  <c r="AK725" i="1"/>
  <c r="AE728" i="1"/>
  <c r="AD733" i="1"/>
  <c r="AK733" i="1"/>
  <c r="AE736" i="1"/>
  <c r="AD741" i="1"/>
  <c r="AK741" i="1"/>
  <c r="AE744" i="1"/>
  <c r="AD749" i="1"/>
  <c r="AK749" i="1"/>
  <c r="AE752" i="1"/>
  <c r="AD757" i="1"/>
  <c r="AK757" i="1"/>
  <c r="AE760" i="1"/>
  <c r="AD765" i="1"/>
  <c r="AK765" i="1"/>
  <c r="AE768" i="1"/>
  <c r="AD773" i="1"/>
  <c r="AK773" i="1"/>
  <c r="AE776" i="1"/>
  <c r="AK781" i="1"/>
  <c r="AE784" i="1"/>
  <c r="AE792" i="1"/>
  <c r="AE800" i="1"/>
  <c r="AF801" i="1"/>
  <c r="AI801" i="1"/>
  <c r="AH801" i="1"/>
  <c r="AF802" i="1"/>
  <c r="AG804" i="1"/>
  <c r="AJ804" i="1"/>
  <c r="AC804" i="1"/>
  <c r="AI804" i="1"/>
  <c r="AE865" i="1"/>
  <c r="AJ865" i="1"/>
  <c r="AC865" i="1"/>
  <c r="AI865" i="1"/>
  <c r="AG865" i="1"/>
  <c r="AF865" i="1"/>
  <c r="AC695" i="1"/>
  <c r="AJ695" i="1"/>
  <c r="AH697" i="1"/>
  <c r="AD698" i="1"/>
  <c r="AK698" i="1"/>
  <c r="AG699" i="1"/>
  <c r="AE701" i="1"/>
  <c r="AC703" i="1"/>
  <c r="AJ703" i="1"/>
  <c r="AF704" i="1"/>
  <c r="AH705" i="1"/>
  <c r="AD706" i="1"/>
  <c r="AK706" i="1"/>
  <c r="AG707" i="1"/>
  <c r="AE709" i="1"/>
  <c r="AC711" i="1"/>
  <c r="AJ711" i="1"/>
  <c r="AF712" i="1"/>
  <c r="AH713" i="1"/>
  <c r="AD714" i="1"/>
  <c r="AK714" i="1"/>
  <c r="AG715" i="1"/>
  <c r="AE717" i="1"/>
  <c r="AC719" i="1"/>
  <c r="AJ719" i="1"/>
  <c r="AF720" i="1"/>
  <c r="AH721" i="1"/>
  <c r="AD722" i="1"/>
  <c r="AK722" i="1"/>
  <c r="AG723" i="1"/>
  <c r="AE725" i="1"/>
  <c r="AC727" i="1"/>
  <c r="AJ727" i="1"/>
  <c r="AF728" i="1"/>
  <c r="AH729" i="1"/>
  <c r="AD730" i="1"/>
  <c r="AK730" i="1"/>
  <c r="AG731" i="1"/>
  <c r="AE733" i="1"/>
  <c r="AC735" i="1"/>
  <c r="AJ735" i="1"/>
  <c r="AF736" i="1"/>
  <c r="AH737" i="1"/>
  <c r="AD738" i="1"/>
  <c r="AK738" i="1"/>
  <c r="AG739" i="1"/>
  <c r="AE741" i="1"/>
  <c r="AC743" i="1"/>
  <c r="AJ743" i="1"/>
  <c r="AF744" i="1"/>
  <c r="AH745" i="1"/>
  <c r="AD746" i="1"/>
  <c r="AK746" i="1"/>
  <c r="AG747" i="1"/>
  <c r="AE749" i="1"/>
  <c r="AC751" i="1"/>
  <c r="AJ751" i="1"/>
  <c r="AF752" i="1"/>
  <c r="AH753" i="1"/>
  <c r="AD754" i="1"/>
  <c r="AK754" i="1"/>
  <c r="AG755" i="1"/>
  <c r="AE757" i="1"/>
  <c r="AC759" i="1"/>
  <c r="AJ759" i="1"/>
  <c r="AF760" i="1"/>
  <c r="AH761" i="1"/>
  <c r="AD762" i="1"/>
  <c r="AK762" i="1"/>
  <c r="AG763" i="1"/>
  <c r="AE765" i="1"/>
  <c r="AC767" i="1"/>
  <c r="AJ767" i="1"/>
  <c r="AF768" i="1"/>
  <c r="AH769" i="1"/>
  <c r="AD770" i="1"/>
  <c r="AK770" i="1"/>
  <c r="AG771" i="1"/>
  <c r="AE773" i="1"/>
  <c r="AC775" i="1"/>
  <c r="AJ775" i="1"/>
  <c r="AF776" i="1"/>
  <c r="AH777" i="1"/>
  <c r="AD778" i="1"/>
  <c r="AK778" i="1"/>
  <c r="AG779" i="1"/>
  <c r="AE781" i="1"/>
  <c r="AC783" i="1"/>
  <c r="AJ783" i="1"/>
  <c r="AF784" i="1"/>
  <c r="AH785" i="1"/>
  <c r="AD786" i="1"/>
  <c r="AK786" i="1"/>
  <c r="AG787" i="1"/>
  <c r="AE789" i="1"/>
  <c r="AC791" i="1"/>
  <c r="AJ791" i="1"/>
  <c r="AF792" i="1"/>
  <c r="AH793" i="1"/>
  <c r="AD794" i="1"/>
  <c r="AK794" i="1"/>
  <c r="AG795" i="1"/>
  <c r="AE797" i="1"/>
  <c r="AC799" i="1"/>
  <c r="AJ799" i="1"/>
  <c r="AF800" i="1"/>
  <c r="AJ801" i="1"/>
  <c r="AG802" i="1"/>
  <c r="AK804" i="1"/>
  <c r="AF809" i="1"/>
  <c r="AJ809" i="1"/>
  <c r="AC809" i="1"/>
  <c r="AI809" i="1"/>
  <c r="AK809" i="1"/>
  <c r="AH817" i="1"/>
  <c r="AH820" i="1"/>
  <c r="AG822" i="1"/>
  <c r="AD825" i="1"/>
  <c r="AC829" i="1"/>
  <c r="AF833" i="1"/>
  <c r="AE833" i="1"/>
  <c r="AJ833" i="1"/>
  <c r="AC833" i="1"/>
  <c r="AI833" i="1"/>
  <c r="AH834" i="1"/>
  <c r="AI837" i="1"/>
  <c r="AH837" i="1"/>
  <c r="AG837" i="1"/>
  <c r="AF837" i="1"/>
  <c r="AK837" i="1"/>
  <c r="AG844" i="1"/>
  <c r="AF855" i="1"/>
  <c r="AK878" i="1"/>
  <c r="AD878" i="1"/>
  <c r="AI878" i="1"/>
  <c r="AH878" i="1"/>
  <c r="AG878" i="1"/>
  <c r="AF878" i="1"/>
  <c r="AE878" i="1"/>
  <c r="AH694" i="1"/>
  <c r="AD695" i="1"/>
  <c r="AK695" i="1"/>
  <c r="AI697" i="1"/>
  <c r="AE698" i="1"/>
  <c r="AF701" i="1"/>
  <c r="AH702" i="1"/>
  <c r="AD703" i="1"/>
  <c r="AK703" i="1"/>
  <c r="AG704" i="1"/>
  <c r="AI705" i="1"/>
  <c r="AF709" i="1"/>
  <c r="AD711" i="1"/>
  <c r="AK711" i="1"/>
  <c r="AG712" i="1"/>
  <c r="AI713" i="1"/>
  <c r="AF717" i="1"/>
  <c r="AD719" i="1"/>
  <c r="AK719" i="1"/>
  <c r="AG720" i="1"/>
  <c r="AI721" i="1"/>
  <c r="AF725" i="1"/>
  <c r="AD727" i="1"/>
  <c r="AK727" i="1"/>
  <c r="AG728" i="1"/>
  <c r="AI729" i="1"/>
  <c r="AF733" i="1"/>
  <c r="AD735" i="1"/>
  <c r="AK735" i="1"/>
  <c r="AG736" i="1"/>
  <c r="AI737" i="1"/>
  <c r="AF741" i="1"/>
  <c r="AD743" i="1"/>
  <c r="AK743" i="1"/>
  <c r="AG744" i="1"/>
  <c r="AI745" i="1"/>
  <c r="AF749" i="1"/>
  <c r="AD751" i="1"/>
  <c r="AK751" i="1"/>
  <c r="AG752" i="1"/>
  <c r="AI753" i="1"/>
  <c r="AF757" i="1"/>
  <c r="AD759" i="1"/>
  <c r="AK759" i="1"/>
  <c r="AG760" i="1"/>
  <c r="AI761" i="1"/>
  <c r="AF765" i="1"/>
  <c r="AD767" i="1"/>
  <c r="AK767" i="1"/>
  <c r="AG768" i="1"/>
  <c r="AI769" i="1"/>
  <c r="AF773" i="1"/>
  <c r="AD775" i="1"/>
  <c r="AK775" i="1"/>
  <c r="AG776" i="1"/>
  <c r="AI777" i="1"/>
  <c r="AF781" i="1"/>
  <c r="AD783" i="1"/>
  <c r="AK783" i="1"/>
  <c r="AG784" i="1"/>
  <c r="AI785" i="1"/>
  <c r="AF789" i="1"/>
  <c r="AD791" i="1"/>
  <c r="AK791" i="1"/>
  <c r="AG792" i="1"/>
  <c r="AI793" i="1"/>
  <c r="AF797" i="1"/>
  <c r="AD799" i="1"/>
  <c r="AK799" i="1"/>
  <c r="AG800" i="1"/>
  <c r="AK801" i="1"/>
  <c r="AI805" i="1"/>
  <c r="AF805" i="1"/>
  <c r="AH805" i="1"/>
  <c r="AH810" i="1"/>
  <c r="AF810" i="1"/>
  <c r="AE810" i="1"/>
  <c r="AJ810" i="1"/>
  <c r="AG825" i="1"/>
  <c r="AD829" i="1"/>
  <c r="AG836" i="1"/>
  <c r="AF836" i="1"/>
  <c r="AK836" i="1"/>
  <c r="AD836" i="1"/>
  <c r="AJ836" i="1"/>
  <c r="AC836" i="1"/>
  <c r="AE838" i="1"/>
  <c r="AK838" i="1"/>
  <c r="AD838" i="1"/>
  <c r="AI838" i="1"/>
  <c r="AH838" i="1"/>
  <c r="AH853" i="1"/>
  <c r="AG853" i="1"/>
  <c r="AF853" i="1"/>
  <c r="AE853" i="1"/>
  <c r="AD853" i="1"/>
  <c r="AK853" i="1"/>
  <c r="AC697" i="1"/>
  <c r="AJ697" i="1"/>
  <c r="AG701" i="1"/>
  <c r="AC705" i="1"/>
  <c r="AJ705" i="1"/>
  <c r="AG709" i="1"/>
  <c r="AC713" i="1"/>
  <c r="AJ713" i="1"/>
  <c r="AG717" i="1"/>
  <c r="AC721" i="1"/>
  <c r="AJ721" i="1"/>
  <c r="AG725" i="1"/>
  <c r="AC729" i="1"/>
  <c r="AJ729" i="1"/>
  <c r="AG733" i="1"/>
  <c r="AC737" i="1"/>
  <c r="AJ737" i="1"/>
  <c r="AG741" i="1"/>
  <c r="AC745" i="1"/>
  <c r="AJ745" i="1"/>
  <c r="AG749" i="1"/>
  <c r="AC753" i="1"/>
  <c r="AJ753" i="1"/>
  <c r="AG757" i="1"/>
  <c r="AC761" i="1"/>
  <c r="AJ761" i="1"/>
  <c r="AG765" i="1"/>
  <c r="AC769" i="1"/>
  <c r="AJ769" i="1"/>
  <c r="AG773" i="1"/>
  <c r="AC777" i="1"/>
  <c r="AJ777" i="1"/>
  <c r="AC785" i="1"/>
  <c r="AJ785" i="1"/>
  <c r="AC793" i="1"/>
  <c r="AJ793" i="1"/>
  <c r="AC801" i="1"/>
  <c r="AH802" i="1"/>
  <c r="AE802" i="1"/>
  <c r="AI802" i="1"/>
  <c r="AD804" i="1"/>
  <c r="AF817" i="1"/>
  <c r="AE817" i="1"/>
  <c r="AJ817" i="1"/>
  <c r="AC817" i="1"/>
  <c r="AI817" i="1"/>
  <c r="AI821" i="1"/>
  <c r="AH821" i="1"/>
  <c r="AG821" i="1"/>
  <c r="AF821" i="1"/>
  <c r="AK821" i="1"/>
  <c r="AK846" i="1"/>
  <c r="AD846" i="1"/>
  <c r="AI846" i="1"/>
  <c r="AH846" i="1"/>
  <c r="AG846" i="1"/>
  <c r="AF846" i="1"/>
  <c r="AE846" i="1"/>
  <c r="AD865" i="1"/>
  <c r="AD769" i="1"/>
  <c r="AK769" i="1"/>
  <c r="AH776" i="1"/>
  <c r="AD777" i="1"/>
  <c r="AK777" i="1"/>
  <c r="AH784" i="1"/>
  <c r="AD785" i="1"/>
  <c r="AK785" i="1"/>
  <c r="AH792" i="1"/>
  <c r="AD793" i="1"/>
  <c r="AK793" i="1"/>
  <c r="AF799" i="1"/>
  <c r="AH800" i="1"/>
  <c r="AD801" i="1"/>
  <c r="AJ802" i="1"/>
  <c r="AE804" i="1"/>
  <c r="AG820" i="1"/>
  <c r="AF820" i="1"/>
  <c r="AK820" i="1"/>
  <c r="AD820" i="1"/>
  <c r="AJ820" i="1"/>
  <c r="AC820" i="1"/>
  <c r="AE822" i="1"/>
  <c r="AK822" i="1"/>
  <c r="AD822" i="1"/>
  <c r="AI822" i="1"/>
  <c r="AH822" i="1"/>
  <c r="AF841" i="1"/>
  <c r="AE841" i="1"/>
  <c r="AJ841" i="1"/>
  <c r="AC841" i="1"/>
  <c r="AI841" i="1"/>
  <c r="AH842" i="1"/>
  <c r="AF844" i="1"/>
  <c r="AJ844" i="1"/>
  <c r="AC844" i="1"/>
  <c r="AK844" i="1"/>
  <c r="AH844" i="1"/>
  <c r="AH865" i="1"/>
  <c r="AG902" i="1"/>
  <c r="AF902" i="1"/>
  <c r="AE902" i="1"/>
  <c r="AK902" i="1"/>
  <c r="AD902" i="1"/>
  <c r="AJ902" i="1"/>
  <c r="AC902" i="1"/>
  <c r="AI902" i="1"/>
  <c r="AH902" i="1"/>
  <c r="AD694" i="1"/>
  <c r="AK694" i="1"/>
  <c r="AG695" i="1"/>
  <c r="AE697" i="1"/>
  <c r="AC699" i="1"/>
  <c r="AJ699" i="1"/>
  <c r="AH701" i="1"/>
  <c r="AD702" i="1"/>
  <c r="AK702" i="1"/>
  <c r="AG703" i="1"/>
  <c r="AI704" i="1"/>
  <c r="AE705" i="1"/>
  <c r="AC707" i="1"/>
  <c r="AJ707" i="1"/>
  <c r="AH709" i="1"/>
  <c r="AD710" i="1"/>
  <c r="AG711" i="1"/>
  <c r="AI712" i="1"/>
  <c r="AE713" i="1"/>
  <c r="AC715" i="1"/>
  <c r="AJ715" i="1"/>
  <c r="AH717" i="1"/>
  <c r="AD718" i="1"/>
  <c r="AG719" i="1"/>
  <c r="AI720" i="1"/>
  <c r="AE721" i="1"/>
  <c r="AC723" i="1"/>
  <c r="AJ723" i="1"/>
  <c r="AH725" i="1"/>
  <c r="AD726" i="1"/>
  <c r="AG727" i="1"/>
  <c r="AI728" i="1"/>
  <c r="AE729" i="1"/>
  <c r="AC731" i="1"/>
  <c r="AJ731" i="1"/>
  <c r="AH733" i="1"/>
  <c r="AD734" i="1"/>
  <c r="AG735" i="1"/>
  <c r="AI736" i="1"/>
  <c r="AE737" i="1"/>
  <c r="AC739" i="1"/>
  <c r="AJ739" i="1"/>
  <c r="AH741" i="1"/>
  <c r="AD742" i="1"/>
  <c r="AG743" i="1"/>
  <c r="AI744" i="1"/>
  <c r="AE745" i="1"/>
  <c r="AC747" i="1"/>
  <c r="AJ747" i="1"/>
  <c r="AH749" i="1"/>
  <c r="AD750" i="1"/>
  <c r="AG751" i="1"/>
  <c r="AI752" i="1"/>
  <c r="AE753" i="1"/>
  <c r="AC755" i="1"/>
  <c r="AJ755" i="1"/>
  <c r="AH757" i="1"/>
  <c r="AD758" i="1"/>
  <c r="AG759" i="1"/>
  <c r="AI760" i="1"/>
  <c r="AE761" i="1"/>
  <c r="AC763" i="1"/>
  <c r="AJ763" i="1"/>
  <c r="AH765" i="1"/>
  <c r="AD766" i="1"/>
  <c r="AG767" i="1"/>
  <c r="AI768" i="1"/>
  <c r="AE769" i="1"/>
  <c r="AC771" i="1"/>
  <c r="AJ771" i="1"/>
  <c r="AH773" i="1"/>
  <c r="AD774" i="1"/>
  <c r="AG775" i="1"/>
  <c r="AI776" i="1"/>
  <c r="AE777" i="1"/>
  <c r="AC779" i="1"/>
  <c r="AJ779" i="1"/>
  <c r="AH781" i="1"/>
  <c r="AD782" i="1"/>
  <c r="AG783" i="1"/>
  <c r="AI784" i="1"/>
  <c r="AE785" i="1"/>
  <c r="AC787" i="1"/>
  <c r="AJ787" i="1"/>
  <c r="AH789" i="1"/>
  <c r="AD790" i="1"/>
  <c r="AG791" i="1"/>
  <c r="AI792" i="1"/>
  <c r="AE793" i="1"/>
  <c r="AC795" i="1"/>
  <c r="AJ795" i="1"/>
  <c r="AH797" i="1"/>
  <c r="AD798" i="1"/>
  <c r="AG799" i="1"/>
  <c r="AI800" i="1"/>
  <c r="AE801" i="1"/>
  <c r="AK802" i="1"/>
  <c r="AF804" i="1"/>
  <c r="AC805" i="1"/>
  <c r="AE806" i="1"/>
  <c r="AI806" i="1"/>
  <c r="AH806" i="1"/>
  <c r="AJ806" i="1"/>
  <c r="AE809" i="1"/>
  <c r="AC810" i="1"/>
  <c r="AG812" i="1"/>
  <c r="AK812" i="1"/>
  <c r="AD812" i="1"/>
  <c r="AJ812" i="1"/>
  <c r="AC812" i="1"/>
  <c r="AI813" i="1"/>
  <c r="AG813" i="1"/>
  <c r="AF813" i="1"/>
  <c r="AJ813" i="1"/>
  <c r="AG833" i="1"/>
  <c r="AE836" i="1"/>
  <c r="AD837" i="1"/>
  <c r="AC838" i="1"/>
  <c r="AF852" i="1"/>
  <c r="AK852" i="1"/>
  <c r="AD852" i="1"/>
  <c r="AJ852" i="1"/>
  <c r="AC852" i="1"/>
  <c r="AH852" i="1"/>
  <c r="AG852" i="1"/>
  <c r="AC853" i="1"/>
  <c r="AK865" i="1"/>
  <c r="AH868" i="1"/>
  <c r="AG871" i="1"/>
  <c r="AE871" i="1"/>
  <c r="AK871" i="1"/>
  <c r="AD871" i="1"/>
  <c r="AI871" i="1"/>
  <c r="AH871" i="1"/>
  <c r="AC871" i="1"/>
  <c r="AD699" i="1"/>
  <c r="AC704" i="1"/>
  <c r="AD707" i="1"/>
  <c r="AC712" i="1"/>
  <c r="AD715" i="1"/>
  <c r="AC720" i="1"/>
  <c r="AD723" i="1"/>
  <c r="AC728" i="1"/>
  <c r="AD731" i="1"/>
  <c r="AC736" i="1"/>
  <c r="AD739" i="1"/>
  <c r="AC744" i="1"/>
  <c r="AD747" i="1"/>
  <c r="AC752" i="1"/>
  <c r="AD755" i="1"/>
  <c r="AC760" i="1"/>
  <c r="AD763" i="1"/>
  <c r="AC768" i="1"/>
  <c r="AD771" i="1"/>
  <c r="AC776" i="1"/>
  <c r="AD779" i="1"/>
  <c r="AC784" i="1"/>
  <c r="AD787" i="1"/>
  <c r="AC792" i="1"/>
  <c r="AD795" i="1"/>
  <c r="AC800" i="1"/>
  <c r="AG801" i="1"/>
  <c r="AC802" i="1"/>
  <c r="AK803" i="1"/>
  <c r="AD805" i="1"/>
  <c r="AD810" i="1"/>
  <c r="AD817" i="1"/>
  <c r="AC821" i="1"/>
  <c r="AF825" i="1"/>
  <c r="AE825" i="1"/>
  <c r="AJ825" i="1"/>
  <c r="AC825" i="1"/>
  <c r="AI825" i="1"/>
  <c r="AI829" i="1"/>
  <c r="AH829" i="1"/>
  <c r="AG829" i="1"/>
  <c r="AF829" i="1"/>
  <c r="AK829" i="1"/>
  <c r="AF838" i="1"/>
  <c r="AC846" i="1"/>
  <c r="AG855" i="1"/>
  <c r="AE855" i="1"/>
  <c r="AK855" i="1"/>
  <c r="AD855" i="1"/>
  <c r="AC855" i="1"/>
  <c r="AI855" i="1"/>
  <c r="AH855" i="1"/>
  <c r="AD807" i="1"/>
  <c r="AK807" i="1"/>
  <c r="AG808" i="1"/>
  <c r="AD815" i="1"/>
  <c r="AK815" i="1"/>
  <c r="AG816" i="1"/>
  <c r="AE818" i="1"/>
  <c r="AD823" i="1"/>
  <c r="AK823" i="1"/>
  <c r="AG824" i="1"/>
  <c r="AE826" i="1"/>
  <c r="AD831" i="1"/>
  <c r="AK831" i="1"/>
  <c r="AG832" i="1"/>
  <c r="AE834" i="1"/>
  <c r="AD839" i="1"/>
  <c r="AK839" i="1"/>
  <c r="AG840" i="1"/>
  <c r="AE842" i="1"/>
  <c r="AJ843" i="1"/>
  <c r="AC843" i="1"/>
  <c r="AI843" i="1"/>
  <c r="AG847" i="1"/>
  <c r="AE847" i="1"/>
  <c r="AK847" i="1"/>
  <c r="AD847" i="1"/>
  <c r="AJ847" i="1"/>
  <c r="AG849" i="1"/>
  <c r="AD857" i="1"/>
  <c r="AJ859" i="1"/>
  <c r="AF862" i="1"/>
  <c r="AE869" i="1"/>
  <c r="AC870" i="1"/>
  <c r="AE876" i="1"/>
  <c r="AC877" i="1"/>
  <c r="AG879" i="1"/>
  <c r="AE879" i="1"/>
  <c r="AK879" i="1"/>
  <c r="AD879" i="1"/>
  <c r="AJ879" i="1"/>
  <c r="AE885" i="1"/>
  <c r="AF818" i="1"/>
  <c r="AF826" i="1"/>
  <c r="AF834" i="1"/>
  <c r="AF842" i="1"/>
  <c r="AK854" i="1"/>
  <c r="AD854" i="1"/>
  <c r="AI854" i="1"/>
  <c r="AH854" i="1"/>
  <c r="AJ854" i="1"/>
  <c r="AF857" i="1"/>
  <c r="AF860" i="1"/>
  <c r="AK860" i="1"/>
  <c r="AD860" i="1"/>
  <c r="AJ860" i="1"/>
  <c r="AC860" i="1"/>
  <c r="AH861" i="1"/>
  <c r="AG861" i="1"/>
  <c r="AF861" i="1"/>
  <c r="AJ861" i="1"/>
  <c r="AE870" i="1"/>
  <c r="AE873" i="1"/>
  <c r="AJ873" i="1"/>
  <c r="AC873" i="1"/>
  <c r="AI873" i="1"/>
  <c r="AK873" i="1"/>
  <c r="AG876" i="1"/>
  <c r="AD877" i="1"/>
  <c r="AG894" i="1"/>
  <c r="AF894" i="1"/>
  <c r="AE894" i="1"/>
  <c r="AK894" i="1"/>
  <c r="AD894" i="1"/>
  <c r="AJ894" i="1"/>
  <c r="AC894" i="1"/>
  <c r="AI894" i="1"/>
  <c r="AH894" i="1"/>
  <c r="AE849" i="1"/>
  <c r="AJ849" i="1"/>
  <c r="AC849" i="1"/>
  <c r="AI849" i="1"/>
  <c r="AK849" i="1"/>
  <c r="AK862" i="1"/>
  <c r="AD862" i="1"/>
  <c r="AI862" i="1"/>
  <c r="AH862" i="1"/>
  <c r="AJ862" i="1"/>
  <c r="AF868" i="1"/>
  <c r="AK868" i="1"/>
  <c r="AD868" i="1"/>
  <c r="AJ868" i="1"/>
  <c r="AC868" i="1"/>
  <c r="AH869" i="1"/>
  <c r="AG869" i="1"/>
  <c r="AF869" i="1"/>
  <c r="AJ869" i="1"/>
  <c r="AG870" i="1"/>
  <c r="AH876" i="1"/>
  <c r="AF881" i="1"/>
  <c r="AE881" i="1"/>
  <c r="AJ881" i="1"/>
  <c r="AC881" i="1"/>
  <c r="AI881" i="1"/>
  <c r="AI885" i="1"/>
  <c r="AH885" i="1"/>
  <c r="AG885" i="1"/>
  <c r="AF885" i="1"/>
  <c r="AK885" i="1"/>
  <c r="AD803" i="1"/>
  <c r="AC808" i="1"/>
  <c r="AD811" i="1"/>
  <c r="AC816" i="1"/>
  <c r="AD819" i="1"/>
  <c r="AC824" i="1"/>
  <c r="AD827" i="1"/>
  <c r="AC832" i="1"/>
  <c r="AD835" i="1"/>
  <c r="AC840" i="1"/>
  <c r="AH845" i="1"/>
  <c r="AF845" i="1"/>
  <c r="AI845" i="1"/>
  <c r="AC854" i="1"/>
  <c r="AE860" i="1"/>
  <c r="AC861" i="1"/>
  <c r="AG863" i="1"/>
  <c r="AE863" i="1"/>
  <c r="AK863" i="1"/>
  <c r="AD863" i="1"/>
  <c r="AJ863" i="1"/>
  <c r="AK869" i="1"/>
  <c r="AD873" i="1"/>
  <c r="AJ875" i="1"/>
  <c r="AJ883" i="1"/>
  <c r="AG884" i="1"/>
  <c r="AF884" i="1"/>
  <c r="AK884" i="1"/>
  <c r="AD884" i="1"/>
  <c r="AJ884" i="1"/>
  <c r="AC884" i="1"/>
  <c r="AE886" i="1"/>
  <c r="AK886" i="1"/>
  <c r="AD886" i="1"/>
  <c r="AI886" i="1"/>
  <c r="AH886" i="1"/>
  <c r="AE857" i="1"/>
  <c r="AJ857" i="1"/>
  <c r="AC857" i="1"/>
  <c r="AI857" i="1"/>
  <c r="AK857" i="1"/>
  <c r="AK870" i="1"/>
  <c r="AD870" i="1"/>
  <c r="AI870" i="1"/>
  <c r="AH870" i="1"/>
  <c r="AJ870" i="1"/>
  <c r="AF876" i="1"/>
  <c r="AK876" i="1"/>
  <c r="AD876" i="1"/>
  <c r="AJ876" i="1"/>
  <c r="AC876" i="1"/>
  <c r="AH877" i="1"/>
  <c r="AG877" i="1"/>
  <c r="AF877" i="1"/>
  <c r="AJ877" i="1"/>
  <c r="AG848" i="1"/>
  <c r="AE850" i="1"/>
  <c r="AG856" i="1"/>
  <c r="AE858" i="1"/>
  <c r="AG864" i="1"/>
  <c r="AE866" i="1"/>
  <c r="AG872" i="1"/>
  <c r="AE874" i="1"/>
  <c r="AG880" i="1"/>
  <c r="AE882" i="1"/>
  <c r="AD887" i="1"/>
  <c r="AK887" i="1"/>
  <c r="AG888" i="1"/>
  <c r="AI889" i="1"/>
  <c r="AE890" i="1"/>
  <c r="AC892" i="1"/>
  <c r="AJ892" i="1"/>
  <c r="AF893" i="1"/>
  <c r="AD895" i="1"/>
  <c r="AK895" i="1"/>
  <c r="AG896" i="1"/>
  <c r="AI897" i="1"/>
  <c r="AE898" i="1"/>
  <c r="AC900" i="1"/>
  <c r="AJ900" i="1"/>
  <c r="AF901" i="1"/>
  <c r="AD903" i="1"/>
  <c r="AK903" i="1"/>
  <c r="AG904" i="1"/>
  <c r="AI905" i="1"/>
  <c r="AE906" i="1"/>
  <c r="AC908" i="1"/>
  <c r="AG910" i="1"/>
  <c r="AK910" i="1"/>
  <c r="AD910" i="1"/>
  <c r="AJ910" i="1"/>
  <c r="AC910" i="1"/>
  <c r="AE887" i="1"/>
  <c r="AC889" i="1"/>
  <c r="AJ889" i="1"/>
  <c r="AD892" i="1"/>
  <c r="AK892" i="1"/>
  <c r="AG893" i="1"/>
  <c r="AE895" i="1"/>
  <c r="AC897" i="1"/>
  <c r="AJ897" i="1"/>
  <c r="AD900" i="1"/>
  <c r="AK900" i="1"/>
  <c r="AG901" i="1"/>
  <c r="AE903" i="1"/>
  <c r="AC905" i="1"/>
  <c r="AJ905" i="1"/>
  <c r="AD908" i="1"/>
  <c r="AF991" i="1"/>
  <c r="AE991" i="1"/>
  <c r="AJ991" i="1"/>
  <c r="AC991" i="1"/>
  <c r="AI991" i="1"/>
  <c r="AH991" i="1"/>
  <c r="AG991" i="1"/>
  <c r="AK991" i="1"/>
  <c r="AD991" i="1"/>
  <c r="AD889" i="1"/>
  <c r="AK889" i="1"/>
  <c r="AE892" i="1"/>
  <c r="AD897" i="1"/>
  <c r="AK897" i="1"/>
  <c r="AE900" i="1"/>
  <c r="AD905" i="1"/>
  <c r="AK905" i="1"/>
  <c r="AC851" i="1"/>
  <c r="AC859" i="1"/>
  <c r="AC867" i="1"/>
  <c r="AC875" i="1"/>
  <c r="AC883" i="1"/>
  <c r="AG887" i="1"/>
  <c r="AE889" i="1"/>
  <c r="AC891" i="1"/>
  <c r="AF892" i="1"/>
  <c r="AH893" i="1"/>
  <c r="AG895" i="1"/>
  <c r="AE897" i="1"/>
  <c r="AC899" i="1"/>
  <c r="AF900" i="1"/>
  <c r="AH901" i="1"/>
  <c r="AG903" i="1"/>
  <c r="AE905" i="1"/>
  <c r="AC907" i="1"/>
  <c r="AG923" i="1"/>
  <c r="AF923" i="1"/>
  <c r="AE923" i="1"/>
  <c r="AK923" i="1"/>
  <c r="AD923" i="1"/>
  <c r="AJ923" i="1"/>
  <c r="AC923" i="1"/>
  <c r="AI923" i="1"/>
  <c r="AH923" i="1"/>
  <c r="AG931" i="1"/>
  <c r="AF931" i="1"/>
  <c r="AE931" i="1"/>
  <c r="AK931" i="1"/>
  <c r="AD931" i="1"/>
  <c r="AJ931" i="1"/>
  <c r="AC931" i="1"/>
  <c r="AI931" i="1"/>
  <c r="AH931" i="1"/>
  <c r="AF889" i="1"/>
  <c r="AG892" i="1"/>
  <c r="AI893" i="1"/>
  <c r="AF897" i="1"/>
  <c r="AG900" i="1"/>
  <c r="AI901" i="1"/>
  <c r="AF905" i="1"/>
  <c r="AG915" i="1"/>
  <c r="AF915" i="1"/>
  <c r="AE915" i="1"/>
  <c r="AK915" i="1"/>
  <c r="AD915" i="1"/>
  <c r="AJ915" i="1"/>
  <c r="AC915" i="1"/>
  <c r="AI915" i="1"/>
  <c r="AH915" i="1"/>
  <c r="AF1023" i="1"/>
  <c r="AE1023" i="1"/>
  <c r="AJ1023" i="1"/>
  <c r="AC1023" i="1"/>
  <c r="AI1023" i="1"/>
  <c r="AH1023" i="1"/>
  <c r="AG1023" i="1"/>
  <c r="AK1023" i="1"/>
  <c r="AD1023" i="1"/>
  <c r="AG889" i="1"/>
  <c r="AC893" i="1"/>
  <c r="AJ893" i="1"/>
  <c r="AG897" i="1"/>
  <c r="AC901" i="1"/>
  <c r="AJ901" i="1"/>
  <c r="AG905" i="1"/>
  <c r="AH908" i="1"/>
  <c r="AF908" i="1"/>
  <c r="AE908" i="1"/>
  <c r="AJ908" i="1"/>
  <c r="AG939" i="1"/>
  <c r="AF939" i="1"/>
  <c r="AE939" i="1"/>
  <c r="AK939" i="1"/>
  <c r="AD939" i="1"/>
  <c r="AJ939" i="1"/>
  <c r="AC939" i="1"/>
  <c r="AI939" i="1"/>
  <c r="AH939" i="1"/>
  <c r="AG947" i="1"/>
  <c r="AF947" i="1"/>
  <c r="AE947" i="1"/>
  <c r="AK947" i="1"/>
  <c r="AD947" i="1"/>
  <c r="AJ947" i="1"/>
  <c r="AC947" i="1"/>
  <c r="AI947" i="1"/>
  <c r="AH947" i="1"/>
  <c r="AG955" i="1"/>
  <c r="AF955" i="1"/>
  <c r="AE955" i="1"/>
  <c r="AK955" i="1"/>
  <c r="AD955" i="1"/>
  <c r="AJ955" i="1"/>
  <c r="AC955" i="1"/>
  <c r="AI955" i="1"/>
  <c r="AH955" i="1"/>
  <c r="AD893" i="1"/>
  <c r="AD901" i="1"/>
  <c r="AG963" i="1"/>
  <c r="AF963" i="1"/>
  <c r="AE963" i="1"/>
  <c r="AK963" i="1"/>
  <c r="AD963" i="1"/>
  <c r="AJ963" i="1"/>
  <c r="AC963" i="1"/>
  <c r="AI963" i="1"/>
  <c r="AH963" i="1"/>
  <c r="AD916" i="1"/>
  <c r="AK916" i="1"/>
  <c r="AD924" i="1"/>
  <c r="AK924" i="1"/>
  <c r="AI926" i="1"/>
  <c r="AE927" i="1"/>
  <c r="AD932" i="1"/>
  <c r="AK932" i="1"/>
  <c r="AI934" i="1"/>
  <c r="AE935" i="1"/>
  <c r="AD940" i="1"/>
  <c r="AK940" i="1"/>
  <c r="AI942" i="1"/>
  <c r="AE943" i="1"/>
  <c r="AD948" i="1"/>
  <c r="AK948" i="1"/>
  <c r="AI950" i="1"/>
  <c r="AE951" i="1"/>
  <c r="AD956" i="1"/>
  <c r="AK956" i="1"/>
  <c r="AI958" i="1"/>
  <c r="AE959" i="1"/>
  <c r="AG964" i="1"/>
  <c r="AE971" i="1"/>
  <c r="AG972" i="1"/>
  <c r="AI995" i="1"/>
  <c r="AH995" i="1"/>
  <c r="AG995" i="1"/>
  <c r="AF995" i="1"/>
  <c r="AE995" i="1"/>
  <c r="AJ995" i="1"/>
  <c r="AC995" i="1"/>
  <c r="AE1004" i="1"/>
  <c r="AF911" i="1"/>
  <c r="AD913" i="1"/>
  <c r="AK913" i="1"/>
  <c r="AG914" i="1"/>
  <c r="AE916" i="1"/>
  <c r="AC918" i="1"/>
  <c r="AJ918" i="1"/>
  <c r="AF919" i="1"/>
  <c r="AH920" i="1"/>
  <c r="AD921" i="1"/>
  <c r="AK921" i="1"/>
  <c r="AG922" i="1"/>
  <c r="AE924" i="1"/>
  <c r="AC926" i="1"/>
  <c r="AJ926" i="1"/>
  <c r="AF927" i="1"/>
  <c r="AH928" i="1"/>
  <c r="AD929" i="1"/>
  <c r="AK929" i="1"/>
  <c r="AG930" i="1"/>
  <c r="AE932" i="1"/>
  <c r="AC934" i="1"/>
  <c r="AJ934" i="1"/>
  <c r="AF935" i="1"/>
  <c r="AH936" i="1"/>
  <c r="AD937" i="1"/>
  <c r="AK937" i="1"/>
  <c r="AG938" i="1"/>
  <c r="AE940" i="1"/>
  <c r="AC942" i="1"/>
  <c r="AJ942" i="1"/>
  <c r="AF943" i="1"/>
  <c r="AH944" i="1"/>
  <c r="AD945" i="1"/>
  <c r="AK945" i="1"/>
  <c r="AG946" i="1"/>
  <c r="AE948" i="1"/>
  <c r="AC950" i="1"/>
  <c r="AJ950" i="1"/>
  <c r="AF951" i="1"/>
  <c r="AH952" i="1"/>
  <c r="AD953" i="1"/>
  <c r="AK953" i="1"/>
  <c r="AG954" i="1"/>
  <c r="AE956" i="1"/>
  <c r="AC958" i="1"/>
  <c r="AJ958" i="1"/>
  <c r="AF959" i="1"/>
  <c r="AH960" i="1"/>
  <c r="AD961" i="1"/>
  <c r="AK961" i="1"/>
  <c r="AG962" i="1"/>
  <c r="AH967" i="1"/>
  <c r="AF971" i="1"/>
  <c r="AH976" i="1"/>
  <c r="AD987" i="1"/>
  <c r="AF999" i="1"/>
  <c r="AE999" i="1"/>
  <c r="AJ999" i="1"/>
  <c r="AC999" i="1"/>
  <c r="AI999" i="1"/>
  <c r="AH999" i="1"/>
  <c r="AG999" i="1"/>
  <c r="AH1008" i="1"/>
  <c r="AD1019" i="1"/>
  <c r="AI1027" i="1"/>
  <c r="AH1027" i="1"/>
  <c r="AG1027" i="1"/>
  <c r="AF1027" i="1"/>
  <c r="AE1027" i="1"/>
  <c r="AJ1027" i="1"/>
  <c r="AC1027" i="1"/>
  <c r="AH909" i="1"/>
  <c r="AG911" i="1"/>
  <c r="AE913" i="1"/>
  <c r="AF916" i="1"/>
  <c r="AH917" i="1"/>
  <c r="AD918" i="1"/>
  <c r="AK918" i="1"/>
  <c r="AG919" i="1"/>
  <c r="AI920" i="1"/>
  <c r="AE921" i="1"/>
  <c r="AF924" i="1"/>
  <c r="AH925" i="1"/>
  <c r="AD926" i="1"/>
  <c r="AK926" i="1"/>
  <c r="AG927" i="1"/>
  <c r="AI928" i="1"/>
  <c r="AE929" i="1"/>
  <c r="AF932" i="1"/>
  <c r="AH933" i="1"/>
  <c r="AD934" i="1"/>
  <c r="AK934" i="1"/>
  <c r="AG935" i="1"/>
  <c r="AI936" i="1"/>
  <c r="AF940" i="1"/>
  <c r="AD942" i="1"/>
  <c r="AK942" i="1"/>
  <c r="AG943" i="1"/>
  <c r="AI944" i="1"/>
  <c r="AF948" i="1"/>
  <c r="AD950" i="1"/>
  <c r="AK950" i="1"/>
  <c r="AG951" i="1"/>
  <c r="AI952" i="1"/>
  <c r="AF956" i="1"/>
  <c r="AD958" i="1"/>
  <c r="AK958" i="1"/>
  <c r="AG959" i="1"/>
  <c r="AI960" i="1"/>
  <c r="AG994" i="1"/>
  <c r="AI1003" i="1"/>
  <c r="AH1003" i="1"/>
  <c r="AG1003" i="1"/>
  <c r="AF1003" i="1"/>
  <c r="AE1003" i="1"/>
  <c r="AJ1003" i="1"/>
  <c r="AC1003" i="1"/>
  <c r="AF1031" i="1"/>
  <c r="AE1031" i="1"/>
  <c r="AK1031" i="1"/>
  <c r="AD1031" i="1"/>
  <c r="AJ1031" i="1"/>
  <c r="AC1031" i="1"/>
  <c r="AI1031" i="1"/>
  <c r="AH1031" i="1"/>
  <c r="AG1031" i="1"/>
  <c r="AG916" i="1"/>
  <c r="AE918" i="1"/>
  <c r="AC920" i="1"/>
  <c r="AJ920" i="1"/>
  <c r="AG924" i="1"/>
  <c r="AE926" i="1"/>
  <c r="AC928" i="1"/>
  <c r="AJ928" i="1"/>
  <c r="AG932" i="1"/>
  <c r="AE934" i="1"/>
  <c r="AJ936" i="1"/>
  <c r="AE942" i="1"/>
  <c r="AE950" i="1"/>
  <c r="AF975" i="1"/>
  <c r="AE975" i="1"/>
  <c r="AJ975" i="1"/>
  <c r="AC975" i="1"/>
  <c r="AI975" i="1"/>
  <c r="AH975" i="1"/>
  <c r="AG975" i="1"/>
  <c r="AF1007" i="1"/>
  <c r="AE1007" i="1"/>
  <c r="AJ1007" i="1"/>
  <c r="AC1007" i="1"/>
  <c r="AI1007" i="1"/>
  <c r="AH1007" i="1"/>
  <c r="AG1007" i="1"/>
  <c r="AD920" i="1"/>
  <c r="AK920" i="1"/>
  <c r="AF926" i="1"/>
  <c r="AH927" i="1"/>
  <c r="AD928" i="1"/>
  <c r="AK928" i="1"/>
  <c r="AF934" i="1"/>
  <c r="AH935" i="1"/>
  <c r="AD936" i="1"/>
  <c r="AK936" i="1"/>
  <c r="AF942" i="1"/>
  <c r="AH943" i="1"/>
  <c r="AD944" i="1"/>
  <c r="AK944" i="1"/>
  <c r="AF950" i="1"/>
  <c r="AH951" i="1"/>
  <c r="AD952" i="1"/>
  <c r="AK952" i="1"/>
  <c r="AF958" i="1"/>
  <c r="AH959" i="1"/>
  <c r="AD960" i="1"/>
  <c r="AK960" i="1"/>
  <c r="AE964" i="1"/>
  <c r="AK964" i="1"/>
  <c r="AD964" i="1"/>
  <c r="AI964" i="1"/>
  <c r="AF964" i="1"/>
  <c r="AF967" i="1"/>
  <c r="AE967" i="1"/>
  <c r="AJ967" i="1"/>
  <c r="AC967" i="1"/>
  <c r="AG967" i="1"/>
  <c r="AH968" i="1"/>
  <c r="AI971" i="1"/>
  <c r="AH971" i="1"/>
  <c r="AG971" i="1"/>
  <c r="AJ971" i="1"/>
  <c r="AC971" i="1"/>
  <c r="AE972" i="1"/>
  <c r="AK972" i="1"/>
  <c r="AD972" i="1"/>
  <c r="AI972" i="1"/>
  <c r="AF972" i="1"/>
  <c r="AI979" i="1"/>
  <c r="AH979" i="1"/>
  <c r="AG979" i="1"/>
  <c r="AF979" i="1"/>
  <c r="AE979" i="1"/>
  <c r="AJ979" i="1"/>
  <c r="AC979" i="1"/>
  <c r="AE988" i="1"/>
  <c r="AI1011" i="1"/>
  <c r="AH1011" i="1"/>
  <c r="AG1011" i="1"/>
  <c r="AF1011" i="1"/>
  <c r="AE1011" i="1"/>
  <c r="AJ1011" i="1"/>
  <c r="AC1011" i="1"/>
  <c r="AE1020" i="1"/>
  <c r="AD1027" i="1"/>
  <c r="AD909" i="1"/>
  <c r="AI911" i="1"/>
  <c r="AC914" i="1"/>
  <c r="AH916" i="1"/>
  <c r="AD917" i="1"/>
  <c r="AG918" i="1"/>
  <c r="AI919" i="1"/>
  <c r="AE920" i="1"/>
  <c r="AC922" i="1"/>
  <c r="AH924" i="1"/>
  <c r="AD925" i="1"/>
  <c r="AG926" i="1"/>
  <c r="AI927" i="1"/>
  <c r="AE928" i="1"/>
  <c r="AC930" i="1"/>
  <c r="AH932" i="1"/>
  <c r="AD933" i="1"/>
  <c r="AG934" i="1"/>
  <c r="AI935" i="1"/>
  <c r="AE936" i="1"/>
  <c r="AC938" i="1"/>
  <c r="AD941" i="1"/>
  <c r="AG942" i="1"/>
  <c r="AI943" i="1"/>
  <c r="AC946" i="1"/>
  <c r="AD949" i="1"/>
  <c r="AG950" i="1"/>
  <c r="AI951" i="1"/>
  <c r="AC954" i="1"/>
  <c r="AD957" i="1"/>
  <c r="AG958" i="1"/>
  <c r="AI959" i="1"/>
  <c r="AC962" i="1"/>
  <c r="AK969" i="1"/>
  <c r="AD969" i="1"/>
  <c r="AJ969" i="1"/>
  <c r="AC969" i="1"/>
  <c r="AH969" i="1"/>
  <c r="AE969" i="1"/>
  <c r="AF983" i="1"/>
  <c r="AE983" i="1"/>
  <c r="AJ983" i="1"/>
  <c r="AC983" i="1"/>
  <c r="AI983" i="1"/>
  <c r="AH983" i="1"/>
  <c r="AG983" i="1"/>
  <c r="AH992" i="1"/>
  <c r="AK995" i="1"/>
  <c r="AD1003" i="1"/>
  <c r="AF1015" i="1"/>
  <c r="AE1015" i="1"/>
  <c r="AJ1015" i="1"/>
  <c r="AC1015" i="1"/>
  <c r="AI1015" i="1"/>
  <c r="AH1015" i="1"/>
  <c r="AG1015" i="1"/>
  <c r="AH1024" i="1"/>
  <c r="AC911" i="1"/>
  <c r="AC919" i="1"/>
  <c r="AC927" i="1"/>
  <c r="AC935" i="1"/>
  <c r="AC943" i="1"/>
  <c r="AC951" i="1"/>
  <c r="AC959" i="1"/>
  <c r="AD975" i="1"/>
  <c r="AI987" i="1"/>
  <c r="AH987" i="1"/>
  <c r="AG987" i="1"/>
  <c r="AF987" i="1"/>
  <c r="AE987" i="1"/>
  <c r="AJ987" i="1"/>
  <c r="AC987" i="1"/>
  <c r="AD1007" i="1"/>
  <c r="AI1019" i="1"/>
  <c r="AH1019" i="1"/>
  <c r="AG1019" i="1"/>
  <c r="AF1019" i="1"/>
  <c r="AE1019" i="1"/>
  <c r="AJ1019" i="1"/>
  <c r="AC1019" i="1"/>
  <c r="AH965" i="1"/>
  <c r="AD966" i="1"/>
  <c r="AK966" i="1"/>
  <c r="AI968" i="1"/>
  <c r="AH973" i="1"/>
  <c r="AD974" i="1"/>
  <c r="AK974" i="1"/>
  <c r="AI976" i="1"/>
  <c r="AE977" i="1"/>
  <c r="AF980" i="1"/>
  <c r="AH981" i="1"/>
  <c r="AD982" i="1"/>
  <c r="AK982" i="1"/>
  <c r="AI984" i="1"/>
  <c r="AE985" i="1"/>
  <c r="AF988" i="1"/>
  <c r="AH989" i="1"/>
  <c r="AD990" i="1"/>
  <c r="AK990" i="1"/>
  <c r="AI992" i="1"/>
  <c r="AE993" i="1"/>
  <c r="AF996" i="1"/>
  <c r="AH997" i="1"/>
  <c r="AD998" i="1"/>
  <c r="AK998" i="1"/>
  <c r="AI1000" i="1"/>
  <c r="AE1001" i="1"/>
  <c r="AF1004" i="1"/>
  <c r="AH1005" i="1"/>
  <c r="AD1006" i="1"/>
  <c r="AK1006" i="1"/>
  <c r="AI1008" i="1"/>
  <c r="AE1009" i="1"/>
  <c r="AF1012" i="1"/>
  <c r="AH1013" i="1"/>
  <c r="AD1014" i="1"/>
  <c r="AK1014" i="1"/>
  <c r="AI1016" i="1"/>
  <c r="AE1017" i="1"/>
  <c r="AF1020" i="1"/>
  <c r="AH1021" i="1"/>
  <c r="AD1022" i="1"/>
  <c r="AK1022" i="1"/>
  <c r="AI1024" i="1"/>
  <c r="AE1025" i="1"/>
  <c r="AF1028" i="1"/>
  <c r="AH1029" i="1"/>
  <c r="AD1030" i="1"/>
  <c r="AK1030" i="1"/>
  <c r="AG977" i="1"/>
  <c r="AG985" i="1"/>
  <c r="AG993" i="1"/>
  <c r="AG1001" i="1"/>
  <c r="AG1009" i="1"/>
  <c r="AG1017" i="1"/>
  <c r="AH980" i="1"/>
  <c r="AH988" i="1"/>
  <c r="AH996" i="1"/>
  <c r="AH1004" i="1"/>
  <c r="AH1012" i="1"/>
  <c r="AH1020" i="1"/>
  <c r="AH1028" i="1"/>
  <c r="AE965" i="1"/>
  <c r="AF968" i="1"/>
  <c r="AD970" i="1"/>
  <c r="AK970" i="1"/>
  <c r="AE973" i="1"/>
  <c r="AF976" i="1"/>
  <c r="AH977" i="1"/>
  <c r="AD978" i="1"/>
  <c r="AK978" i="1"/>
  <c r="AI980" i="1"/>
  <c r="AE981" i="1"/>
  <c r="AF984" i="1"/>
  <c r="AH985" i="1"/>
  <c r="AD986" i="1"/>
  <c r="AK986" i="1"/>
  <c r="AI988" i="1"/>
  <c r="AE989" i="1"/>
  <c r="AH993" i="1"/>
  <c r="AD994" i="1"/>
  <c r="AK994" i="1"/>
  <c r="AI996" i="1"/>
  <c r="AE997" i="1"/>
  <c r="AF1000" i="1"/>
  <c r="AH1001" i="1"/>
  <c r="AD1002" i="1"/>
  <c r="AK1002" i="1"/>
  <c r="AI1004" i="1"/>
  <c r="AE1005" i="1"/>
  <c r="AF1008" i="1"/>
  <c r="AH1009" i="1"/>
  <c r="AI1012" i="1"/>
  <c r="AH1017" i="1"/>
  <c r="AI1020" i="1"/>
  <c r="AH1025" i="1"/>
  <c r="AI1028" i="1"/>
  <c r="AG965" i="1"/>
  <c r="AI966" i="1"/>
  <c r="AF970" i="1"/>
  <c r="AG973" i="1"/>
  <c r="AI974" i="1"/>
  <c r="AC977" i="1"/>
  <c r="AJ977" i="1"/>
  <c r="AF978" i="1"/>
  <c r="AD980" i="1"/>
  <c r="AK980" i="1"/>
  <c r="AG981" i="1"/>
  <c r="AI982" i="1"/>
  <c r="AC985" i="1"/>
  <c r="AJ985" i="1"/>
  <c r="AF986" i="1"/>
  <c r="AD988" i="1"/>
  <c r="AK988" i="1"/>
  <c r="AG989" i="1"/>
  <c r="AI990" i="1"/>
  <c r="AC993" i="1"/>
  <c r="AJ993" i="1"/>
  <c r="AF994" i="1"/>
  <c r="AD996" i="1"/>
  <c r="AK996" i="1"/>
  <c r="AG997" i="1"/>
  <c r="AI998" i="1"/>
  <c r="AC1001" i="1"/>
  <c r="AJ1001" i="1"/>
  <c r="AF1002" i="1"/>
  <c r="AD1004" i="1"/>
  <c r="AK1004" i="1"/>
  <c r="AG1005" i="1"/>
  <c r="AI1006" i="1"/>
  <c r="AC1009" i="1"/>
  <c r="AJ1009" i="1"/>
  <c r="AF1010" i="1"/>
  <c r="AD1012" i="1"/>
  <c r="AK1012" i="1"/>
  <c r="AG1013" i="1"/>
  <c r="AI1014" i="1"/>
  <c r="AC1017" i="1"/>
  <c r="AJ1017" i="1"/>
  <c r="AF1018" i="1"/>
  <c r="AD1020" i="1"/>
  <c r="AK1020" i="1"/>
  <c r="AG1021" i="1"/>
  <c r="AI1022" i="1"/>
  <c r="AC1025" i="1"/>
  <c r="AJ1025" i="1"/>
  <c r="AF1026" i="1"/>
  <c r="AD1028" i="1"/>
  <c r="AK1028" i="1"/>
  <c r="AG1029" i="1"/>
  <c r="AI1030" i="1"/>
  <c r="AC966" i="1"/>
  <c r="AC974" i="1"/>
  <c r="AD977" i="1"/>
  <c r="AC982" i="1"/>
  <c r="AD985" i="1"/>
  <c r="AC990" i="1"/>
  <c r="AD993" i="1"/>
  <c r="AC998" i="1"/>
  <c r="AD1001" i="1"/>
  <c r="AC1006" i="1"/>
  <c r="AD1009" i="1"/>
  <c r="AC1014" i="1"/>
  <c r="AD1017" i="1"/>
  <c r="AC1022" i="1"/>
  <c r="AD1025" i="1"/>
  <c r="AC1030" i="1"/>
  <c r="AF9" i="1"/>
  <c r="AF12" i="1"/>
  <c r="AE14" i="1"/>
  <c r="AH13" i="1"/>
  <c r="AJ17" i="1"/>
  <c r="AC7" i="1"/>
  <c r="AJ7" i="1"/>
  <c r="AE8" i="1"/>
  <c r="AG9" i="1"/>
  <c r="AH10" i="1"/>
  <c r="AC11" i="1"/>
  <c r="AJ11" i="1"/>
  <c r="AG8" i="1"/>
  <c r="AH9" i="1"/>
  <c r="AI9" i="1"/>
  <c r="AI8" i="1"/>
  <c r="AD9" i="1"/>
  <c r="AK9" i="1"/>
  <c r="AH7" i="1"/>
  <c r="AC8" i="1"/>
  <c r="AJ8" i="1"/>
  <c r="AE9" i="1"/>
  <c r="AG10" i="1"/>
  <c r="AH11" i="1"/>
  <c r="AH8" i="1"/>
  <c r="AC9" i="1"/>
  <c r="AJ9" i="1"/>
  <c r="AD8" i="1"/>
  <c r="AC13" i="1"/>
  <c r="AJ13" i="1"/>
  <c r="AF14" i="1"/>
  <c r="AH15" i="1"/>
  <c r="AC16" i="1"/>
  <c r="AJ16" i="1"/>
  <c r="AE17" i="1"/>
  <c r="AG18" i="1"/>
  <c r="AH19" i="1"/>
  <c r="AG14" i="1"/>
  <c r="AI15" i="1"/>
  <c r="AD16" i="1"/>
  <c r="AK16" i="1"/>
  <c r="AI19" i="1"/>
  <c r="AC15" i="1"/>
  <c r="AJ15" i="1"/>
  <c r="AE16" i="1"/>
  <c r="AG17" i="1"/>
  <c r="AH18" i="1"/>
  <c r="AC19" i="1"/>
  <c r="AJ19" i="1"/>
  <c r="AC12" i="1"/>
  <c r="AJ12" i="1"/>
  <c r="AF13" i="1"/>
  <c r="AH14" i="1"/>
  <c r="AD15" i="1"/>
  <c r="AK15" i="1"/>
  <c r="AF16" i="1"/>
  <c r="AI18" i="1"/>
  <c r="AD19" i="1"/>
  <c r="AK19" i="1"/>
  <c r="AD12" i="1"/>
  <c r="AK12" i="1"/>
  <c r="AG13" i="1"/>
  <c r="AI14" i="1"/>
  <c r="AE15" i="1"/>
  <c r="AG16" i="1"/>
  <c r="AH17" i="1"/>
  <c r="AC18" i="1"/>
  <c r="AJ18" i="1"/>
  <c r="AE19" i="1"/>
  <c r="S2" i="1"/>
  <c r="Q1" i="1" s="1"/>
  <c r="AC14" i="1"/>
  <c r="AJ14" i="1"/>
  <c r="AF15" i="1"/>
  <c r="AI17" i="1"/>
  <c r="AD18" i="1"/>
  <c r="AK18" i="1"/>
  <c r="AF19" i="1"/>
  <c r="AD14" i="1"/>
  <c r="AK14" i="1"/>
  <c r="AG15" i="1"/>
  <c r="AC17" i="1"/>
  <c r="AG19" i="1"/>
  <c r="L1" i="1" l="1"/>
  <c r="P1" i="1"/>
  <c r="O1" i="1"/>
  <c r="S1" i="1"/>
  <c r="M1" i="1"/>
  <c r="K1" i="1"/>
  <c r="N1" i="1"/>
</calcChain>
</file>

<file path=xl/sharedStrings.xml><?xml version="1.0" encoding="utf-8"?>
<sst xmlns="http://schemas.openxmlformats.org/spreadsheetml/2006/main" count="225" uniqueCount="136">
  <si>
    <t>Job Creation/People Data</t>
  </si>
  <si>
    <t>Signed timesheets (Service provider details/Logo must be clear, signed by authorised person and must show consolidated hours per month)</t>
  </si>
  <si>
    <t>monthly</t>
  </si>
  <si>
    <t>Copy of ID per employee</t>
  </si>
  <si>
    <t>once off</t>
  </si>
  <si>
    <t>Employment contract per employee (sensitive information must be redacted) or letter from HR confirming the appointment, position and patterson grading of employees</t>
  </si>
  <si>
    <t>EEA1: Must be accompanies by signed Dr letter for people living with disabilities. Please see attached.</t>
  </si>
  <si>
    <t xml:space="preserve">Proof of skill: valid certificates or letter from HR that references appropriate Patterson grading </t>
  </si>
  <si>
    <t>Proof of residence for local employees: Must show name of employee and Affidavit that stipulates the living address is acceptable.</t>
  </si>
  <si>
    <t>Procurement/Local Content</t>
  </si>
  <si>
    <t>Tax Invoice</t>
  </si>
  <si>
    <t xml:space="preserve">Proof payment valid for reporting quarter or remittance advice clearly tracing claimable invoice </t>
  </si>
  <si>
    <t>Valid BEE Certificate for suppliers reported (all EME/QSE affidavits to be accompany by supporting company registration documents - not older than 3 months)</t>
  </si>
  <si>
    <t>Designated/Local content declaration (Designated Local Content supporting documents to be confirmed by DMRE and DTI)</t>
  </si>
  <si>
    <t xml:space="preserve">Proof of residence for local suppliers </t>
  </si>
  <si>
    <t>Job Creation</t>
  </si>
  <si>
    <t>Projected Hours Worked</t>
  </si>
  <si>
    <t>Person Months</t>
  </si>
  <si>
    <t>Measured Entity</t>
  </si>
  <si>
    <t>Subcontractor / Name/ Title</t>
  </si>
  <si>
    <t>SA Citizen</t>
  </si>
  <si>
    <t>RSA Based</t>
  </si>
  <si>
    <t xml:space="preserve">Black </t>
  </si>
  <si>
    <t>Skilled</t>
  </si>
  <si>
    <t>Local</t>
  </si>
  <si>
    <t>Disabled</t>
  </si>
  <si>
    <t>Youth</t>
  </si>
  <si>
    <t>Gender</t>
  </si>
  <si>
    <t>Q1</t>
  </si>
  <si>
    <t>Q2</t>
  </si>
  <si>
    <t>Q3</t>
  </si>
  <si>
    <t>Q4</t>
  </si>
  <si>
    <t>Q5</t>
  </si>
  <si>
    <t>Q6</t>
  </si>
  <si>
    <t>Q7</t>
  </si>
  <si>
    <t>Q8</t>
  </si>
  <si>
    <t>Total</t>
  </si>
  <si>
    <t>RSA Based Employees</t>
  </si>
  <si>
    <t xml:space="preserve">RSA-Based Employees who are Citizens </t>
  </si>
  <si>
    <t xml:space="preserve">RSA-Based Employees who are Black Citizens </t>
  </si>
  <si>
    <t>RSA Based Employees who are Skilled Employees</t>
  </si>
  <si>
    <t>RSA Based Employees who are Skilled Black Citizens</t>
  </si>
  <si>
    <t xml:space="preserve">RSA-Based Employees that are Citizens from Local Communities </t>
  </si>
  <si>
    <t>Empoyees who are People with Disabilities</t>
  </si>
  <si>
    <t>Empoyees who are Youth</t>
  </si>
  <si>
    <t>Empoyees who are Women</t>
  </si>
  <si>
    <t>Empoyees who are Black Women</t>
  </si>
  <si>
    <t>Empoyees who are Black Youth</t>
  </si>
  <si>
    <t>Plant Subcons</t>
  </si>
  <si>
    <t>No</t>
  </si>
  <si>
    <t>Yes</t>
  </si>
  <si>
    <t>Dropdown / Update Business Register</t>
  </si>
  <si>
    <t>FORMULA - DO NOT CHANGE</t>
  </si>
  <si>
    <t>Dropdown</t>
  </si>
  <si>
    <t>Procurement Schedule</t>
  </si>
  <si>
    <t>Quarterly Allocation</t>
  </si>
  <si>
    <t>Project Name</t>
  </si>
  <si>
    <t>Goods/Services to be Procured</t>
  </si>
  <si>
    <t>Supplier / Contractor</t>
  </si>
  <si>
    <t>BBBEE Certificate (Y or N)</t>
  </si>
  <si>
    <t>BBBEE Level</t>
  </si>
  <si>
    <t>EME/QSE (Y or N)</t>
  </si>
  <si>
    <t>No.</t>
  </si>
  <si>
    <t>%</t>
  </si>
  <si>
    <t>ZAR</t>
  </si>
  <si>
    <t>Y/N</t>
  </si>
  <si>
    <t>Notsi Solar PV</t>
  </si>
  <si>
    <t>Bidders are to enter their commitments in the "Contractor Commitment" column and all Grey Cells</t>
  </si>
  <si>
    <t>Element</t>
  </si>
  <si>
    <t xml:space="preserve">Description </t>
  </si>
  <si>
    <t>UNIT</t>
  </si>
  <si>
    <t>Contractor Commitment</t>
  </si>
  <si>
    <t>Evidence to be Attached By Contractor</t>
  </si>
  <si>
    <t>% Commitment</t>
  </si>
  <si>
    <t>JOB CREATION</t>
  </si>
  <si>
    <t>Proof of employment
ID documents</t>
  </si>
  <si>
    <t>N/A</t>
  </si>
  <si>
    <t>RSA-Based Employees who are Citizens</t>
  </si>
  <si>
    <t>RSA-Based Employees who are Black People</t>
  </si>
  <si>
    <t>Proof of employment
ID documents
EEA1 form</t>
  </si>
  <si>
    <t>RSA-Based Skilled Employees who are Black People</t>
  </si>
  <si>
    <t xml:space="preserve">RSA-Based Employees who are Citizens who Reside in Local Communities </t>
  </si>
  <si>
    <t>Proof of employment
ID documents
Proof of residence (utility bill, municipal letter or affidavit)</t>
  </si>
  <si>
    <t>RSA-Based Employees who are Black Youth aged 15 to 35 years</t>
  </si>
  <si>
    <t>RSA-Based Employees who are Black Women</t>
  </si>
  <si>
    <t>RSA-Based Employees who are People with Disabilities</t>
  </si>
  <si>
    <t>Proof of employment
ID documents
Confirmation of disability by medical practitioner</t>
  </si>
  <si>
    <t>LOCAL CONTENT</t>
  </si>
  <si>
    <t>Total Project Value</t>
  </si>
  <si>
    <t>Invoice
Proof of payment</t>
  </si>
  <si>
    <t>Total Spend on Local Goods and Services</t>
  </si>
  <si>
    <t>Invoice
Proof of payment
Local Content declaration</t>
  </si>
  <si>
    <t>% Local Content</t>
  </si>
  <si>
    <t>Local Content declaration</t>
  </si>
  <si>
    <t xml:space="preserve"> OWNERSHIP</t>
  </si>
  <si>
    <t>Shareholding by Black People in the Contractor</t>
  </si>
  <si>
    <t>Total Shareholding</t>
  </si>
  <si>
    <t>B-BBEE certificate</t>
  </si>
  <si>
    <t>Shareholding by Black Women in  the Contractor</t>
  </si>
  <si>
    <t>BBEEE Recognition Level</t>
  </si>
  <si>
    <t>PREFERENTIAL PROCUREMENT</t>
  </si>
  <si>
    <t>Total Measured Procurement Spend
(ZAR)</t>
  </si>
  <si>
    <t>Invoice
Proof of payment
B-BBEE certificate/ affidavit</t>
  </si>
  <si>
    <t xml:space="preserve">75% - 85% </t>
  </si>
  <si>
    <t xml:space="preserve">10% - 20% </t>
  </si>
  <si>
    <t>Invoice / Proof of payment
B-BBEE certificate/ affidavit
Proof of location of enterprise,  COR14.3, operating and registered address</t>
  </si>
  <si>
    <t>3%-5%</t>
  </si>
  <si>
    <t>CONTRACTOR ECONOMIC DEVELOPMENT COMMITMENTS</t>
  </si>
  <si>
    <t>31% - 55%</t>
  </si>
  <si>
    <t>80% - 90%</t>
  </si>
  <si>
    <t>25% - 51%</t>
  </si>
  <si>
    <t>Total Spend on Local Goods and Services during the operating period</t>
  </si>
  <si>
    <t>5% - 6%</t>
  </si>
  <si>
    <t xml:space="preserve">Total RSA Based Employees </t>
  </si>
  <si>
    <t xml:space="preserve">RSA-Based Skilled Employees </t>
  </si>
  <si>
    <r>
      <t xml:space="preserve">Note: Bidders to provide commitments that are </t>
    </r>
    <r>
      <rPr>
        <b/>
        <u/>
        <sz val="11"/>
        <color rgb="FF000000"/>
        <rFont val="Arial"/>
        <family val="2"/>
      </rPr>
      <t>realistically achievable</t>
    </r>
    <r>
      <rPr>
        <b/>
        <sz val="11"/>
        <color rgb="FF000000"/>
        <rFont val="Arial"/>
        <family val="2"/>
      </rPr>
      <t>, within the target range</t>
    </r>
  </si>
  <si>
    <t>Proof of employment
ID documents
EEA1 form
Proof of skill (qualifications)</t>
  </si>
  <si>
    <t>55% - 65%</t>
  </si>
  <si>
    <t>35% - 55%</t>
  </si>
  <si>
    <t>20% - 35%</t>
  </si>
  <si>
    <t>1% - 3%</t>
  </si>
  <si>
    <t>40% - 60%</t>
  </si>
  <si>
    <t>15% - 31%</t>
  </si>
  <si>
    <t>30% - 60%</t>
  </si>
  <si>
    <t>BEE procurement spend from empowered suppliers that are more 50% black women owned as a (ZAR) TMPS</t>
  </si>
  <si>
    <t>Invoice Amount Excluding VAT</t>
  </si>
  <si>
    <t xml:space="preserve">% Local </t>
  </si>
  <si>
    <t>51% Black Owned</t>
  </si>
  <si>
    <t>51% Black Women Owned</t>
  </si>
  <si>
    <r>
      <t xml:space="preserve">BEE procurement spend from all empowered suppliers based on </t>
    </r>
    <r>
      <rPr>
        <b/>
        <sz val="11"/>
        <color rgb="FF000000"/>
        <rFont val="等线"/>
        <family val="2"/>
        <scheme val="minor"/>
      </rPr>
      <t xml:space="preserve">BEE recognition level </t>
    </r>
    <r>
      <rPr>
        <sz val="11"/>
        <color rgb="FF000000"/>
        <rFont val="等线"/>
        <family val="2"/>
        <scheme val="minor"/>
      </rPr>
      <t>as a (ZAR) TMPS</t>
    </r>
  </si>
  <si>
    <r>
      <t xml:space="preserve">BEE procurement spend from empowered </t>
    </r>
    <r>
      <rPr>
        <b/>
        <sz val="11"/>
        <color rgb="FF000000"/>
        <rFont val="等线"/>
        <family val="2"/>
        <scheme val="minor"/>
      </rPr>
      <t>EME &amp; QSE suppliers</t>
    </r>
    <r>
      <rPr>
        <sz val="11"/>
        <color rgb="FF000000"/>
        <rFont val="等线"/>
        <family val="2"/>
        <scheme val="minor"/>
      </rPr>
      <t xml:space="preserve"> based on BEE recognition level as a (ZAR) TMPS</t>
    </r>
  </si>
  <si>
    <r>
      <t xml:space="preserve">BEE procurement spend from empowered suppliers that are more </t>
    </r>
    <r>
      <rPr>
        <b/>
        <sz val="11"/>
        <color rgb="FF000000"/>
        <rFont val="等线"/>
        <family val="2"/>
        <scheme val="minor"/>
      </rPr>
      <t>51% black owned</t>
    </r>
    <r>
      <rPr>
        <sz val="11"/>
        <color rgb="FF000000"/>
        <rFont val="等线"/>
        <family val="2"/>
        <scheme val="minor"/>
      </rPr>
      <t xml:space="preserve"> as a (ZAR) TMPS</t>
    </r>
  </si>
  <si>
    <r>
      <t xml:space="preserve">Procurement from Qualifying </t>
    </r>
    <r>
      <rPr>
        <b/>
        <sz val="11"/>
        <color rgb="FF000000"/>
        <rFont val="等线"/>
        <family val="2"/>
        <scheme val="minor"/>
      </rPr>
      <t>EME</t>
    </r>
    <r>
      <rPr>
        <sz val="11"/>
        <color rgb="FF000000"/>
        <rFont val="等线"/>
        <family val="2"/>
        <scheme val="minor"/>
      </rPr>
      <t xml:space="preserve"> and </t>
    </r>
    <r>
      <rPr>
        <b/>
        <sz val="11"/>
        <color rgb="FF000000"/>
        <rFont val="等线"/>
        <family val="2"/>
        <scheme val="minor"/>
      </rPr>
      <t>QSE Enterprises</t>
    </r>
    <r>
      <rPr>
        <sz val="11"/>
        <color rgb="FF000000"/>
        <rFont val="等线"/>
        <family val="2"/>
        <scheme val="minor"/>
      </rPr>
      <t xml:space="preserve"> from the local community</t>
    </r>
  </si>
  <si>
    <t>Level 4 - Level 1</t>
  </si>
  <si>
    <t>Target Range</t>
  </si>
  <si>
    <t>N/A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</si>
</sst>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_(&quot;R&quot;* #,##0.00_);_(&quot;R&quot;* \(#,##0.00\);_(&quot;R&quot;* &quot;-&quot;??_);_(@_)"/>
    <numFmt numFmtId="177" formatCode="_(* #,##0.00_);_(* \(#,##0.00\);_(* &quot;-&quot;??_);_(@_)"/>
    <numFmt numFmtId="178" formatCode="_-&quot;R&quot;* #,##0.00_-;\-&quot;R&quot;* #,##0.00_-;_-&quot;R&quot;* &quot;-&quot;??_-;_-@_-"/>
    <numFmt numFmtId="179" formatCode="_-* #,##0.00_-;\-* #,##0.00_-;_-* &quot;-&quot;??_-;_-@_-"/>
    <numFmt numFmtId="180" formatCode="yyyy/mm/dd;@"/>
    <numFmt numFmtId="181" formatCode="#,##0.000"/>
    <numFmt numFmtId="182" formatCode="_(* #,##0.0000_);_(* \(#,##0.0000\);_(* &quot;-&quot;??_);_(@_)"/>
    <numFmt numFmtId="183" formatCode="0.000%"/>
    <numFmt numFmtId="184" formatCode="* #,##0_);* \(#,##0\);* \-_);@* _)"/>
    <numFmt numFmtId="185" formatCode="&quot;R&quot;\ #,##0.00"/>
  </numFmts>
  <fonts count="3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0"/>
      <color theme="1"/>
      <name val="等线"/>
      <family val="4"/>
      <charset val="134"/>
      <scheme val="minor"/>
    </font>
    <font>
      <sz val="10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等线"/>
      <family val="4"/>
      <charset val="134"/>
      <scheme val="minor"/>
    </font>
    <font>
      <b/>
      <sz val="10"/>
      <name val="Aptos Narrow"/>
      <family val="2"/>
    </font>
    <font>
      <b/>
      <sz val="18"/>
      <name val="Aptos Narrow"/>
      <family val="2"/>
    </font>
    <font>
      <b/>
      <sz val="10"/>
      <color theme="1"/>
      <name val="Aptos Narrow"/>
      <family val="2"/>
    </font>
    <font>
      <b/>
      <sz val="16"/>
      <name val="等线"/>
      <family val="4"/>
      <charset val="134"/>
      <scheme val="minor"/>
    </font>
    <font>
      <b/>
      <sz val="8"/>
      <name val="等线"/>
      <family val="4"/>
      <charset val="134"/>
      <scheme val="minor"/>
    </font>
    <font>
      <sz val="11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11"/>
      <color theme="1"/>
      <name val="等线"/>
      <family val="2"/>
      <scheme val="minor"/>
    </font>
    <font>
      <sz val="8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b/>
      <sz val="10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11"/>
      <color rgb="FF000000"/>
      <name val="Arial"/>
      <family val="2"/>
    </font>
    <font>
      <sz val="10"/>
      <name val="等线"/>
      <family val="2"/>
      <scheme val="minor"/>
    </font>
    <font>
      <b/>
      <sz val="11"/>
      <name val="等线"/>
      <family val="2"/>
      <scheme val="minor"/>
    </font>
    <font>
      <sz val="10"/>
      <name val="Georgia"/>
      <family val="1"/>
    </font>
    <font>
      <b/>
      <u/>
      <sz val="11"/>
      <color rgb="FF000000"/>
      <name val="Arial"/>
      <family val="2"/>
    </font>
    <font>
      <b/>
      <sz val="18"/>
      <name val="等线"/>
      <family val="2"/>
      <scheme val="minor"/>
    </font>
    <font>
      <sz val="11"/>
      <name val="等线"/>
      <family val="2"/>
      <scheme val="minor"/>
    </font>
    <font>
      <b/>
      <sz val="16"/>
      <name val="等线"/>
      <family val="2"/>
      <scheme val="minor"/>
    </font>
    <font>
      <sz val="12"/>
      <name val="等线"/>
      <family val="2"/>
      <scheme val="minor"/>
    </font>
    <font>
      <sz val="11"/>
      <color theme="1"/>
      <name val="Calibri"/>
      <family val="2"/>
    </font>
    <font>
      <sz val="11"/>
      <color rgb="FF000000"/>
      <name val="等线"/>
      <family val="2"/>
      <scheme val="minor"/>
    </font>
    <font>
      <b/>
      <sz val="11"/>
      <color rgb="FF000000"/>
      <name val="等线"/>
      <family val="2"/>
      <scheme val="minor"/>
    </font>
    <font>
      <sz val="11"/>
      <color theme="0" tint="-0.34998626667073579"/>
      <name val="等线"/>
      <family val="2"/>
      <scheme val="minor"/>
    </font>
    <font>
      <sz val="9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rgb="FF5B92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ACEC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</fills>
  <borders count="7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auto="1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auto="1"/>
      </left>
      <right style="thin">
        <color theme="0" tint="-0.249977111117893"/>
      </right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 style="medium">
        <color auto="1"/>
      </right>
      <top style="thin">
        <color theme="0" tint="-0.249977111117893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auto="1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3">
    <xf numFmtId="0" fontId="0" fillId="0" borderId="0"/>
    <xf numFmtId="17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6" borderId="31" applyNumberFormat="0" applyAlignment="0" applyProtection="0"/>
    <xf numFmtId="179" fontId="14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4" fillId="0" borderId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184" fontId="24" fillId="4" borderId="48">
      <alignment vertical="center"/>
      <protection locked="0"/>
    </xf>
    <xf numFmtId="176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0" xfId="2" applyFont="1" applyAlignment="1">
      <alignment horizontal="center"/>
    </xf>
    <xf numFmtId="0" fontId="0" fillId="0" borderId="1" xfId="0" applyBorder="1"/>
    <xf numFmtId="0" fontId="5" fillId="2" borderId="0" xfId="0" applyFont="1" applyFill="1"/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5" xfId="0" applyBorder="1" applyAlignment="1" applyProtection="1">
      <alignment horizontal="center"/>
      <protection locked="0"/>
    </xf>
    <xf numFmtId="180" fontId="0" fillId="0" borderId="15" xfId="0" applyNumberFormat="1" applyBorder="1" applyAlignment="1" applyProtection="1">
      <alignment horizontal="center"/>
      <protection locked="0"/>
    </xf>
    <xf numFmtId="15" fontId="0" fillId="0" borderId="15" xfId="0" applyNumberFormat="1" applyBorder="1" applyAlignment="1" applyProtection="1">
      <alignment horizontal="center"/>
      <protection locked="0"/>
    </xf>
    <xf numFmtId="178" fontId="0" fillId="0" borderId="15" xfId="0" applyNumberFormat="1" applyBorder="1" applyProtection="1">
      <protection locked="0"/>
    </xf>
    <xf numFmtId="178" fontId="0" fillId="0" borderId="15" xfId="0" applyNumberFormat="1" applyBorder="1" applyAlignment="1" applyProtection="1">
      <alignment horizontal="center"/>
      <protection locked="0"/>
    </xf>
    <xf numFmtId="178" fontId="0" fillId="0" borderId="16" xfId="0" applyNumberFormat="1" applyBorder="1" applyAlignment="1" applyProtection="1">
      <alignment horizontal="center"/>
      <protection locked="0"/>
    </xf>
    <xf numFmtId="9" fontId="0" fillId="0" borderId="11" xfId="2" applyFont="1" applyBorder="1" applyAlignment="1" applyProtection="1">
      <alignment horizontal="center"/>
      <protection locked="0"/>
    </xf>
    <xf numFmtId="178" fontId="0" fillId="0" borderId="11" xfId="0" applyNumberFormat="1" applyBorder="1" applyProtection="1">
      <protection locked="0"/>
    </xf>
    <xf numFmtId="10" fontId="0" fillId="0" borderId="0" xfId="2" applyNumberFormat="1" applyFont="1"/>
    <xf numFmtId="0" fontId="0" fillId="0" borderId="15" xfId="0" applyBorder="1"/>
    <xf numFmtId="181" fontId="14" fillId="0" borderId="0" xfId="6" applyNumberFormat="1" applyProtection="1">
      <protection locked="0"/>
    </xf>
    <xf numFmtId="0" fontId="11" fillId="0" borderId="0" xfId="6" applyFont="1" applyProtection="1">
      <protection locked="0"/>
    </xf>
    <xf numFmtId="0" fontId="12" fillId="0" borderId="0" xfId="6" applyFont="1" applyAlignment="1" applyProtection="1">
      <alignment vertical="top"/>
      <protection locked="0"/>
    </xf>
    <xf numFmtId="0" fontId="14" fillId="0" borderId="0" xfId="6" applyProtection="1">
      <protection locked="0"/>
    </xf>
    <xf numFmtId="0" fontId="0" fillId="7" borderId="0" xfId="0" applyFill="1"/>
    <xf numFmtId="0" fontId="2" fillId="7" borderId="0" xfId="0" applyFont="1" applyFill="1"/>
    <xf numFmtId="0" fontId="5" fillId="7" borderId="0" xfId="0" applyFont="1" applyFill="1"/>
    <xf numFmtId="0" fontId="2" fillId="7" borderId="0" xfId="0" applyFont="1" applyFill="1" applyAlignment="1">
      <alignment horizontal="center"/>
    </xf>
    <xf numFmtId="0" fontId="14" fillId="0" borderId="15" xfId="0" applyFont="1" applyBorder="1" applyAlignment="1" applyProtection="1">
      <alignment horizontal="center"/>
      <protection locked="0"/>
    </xf>
    <xf numFmtId="0" fontId="8" fillId="8" borderId="1" xfId="0" applyFont="1" applyFill="1" applyBorder="1" applyAlignment="1">
      <alignment horizontal="center"/>
    </xf>
    <xf numFmtId="0" fontId="7" fillId="8" borderId="4" xfId="6" applyFont="1" applyFill="1" applyBorder="1" applyAlignment="1">
      <alignment vertical="center"/>
    </xf>
    <xf numFmtId="0" fontId="3" fillId="8" borderId="4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6" fillId="8" borderId="11" xfId="0" applyFont="1" applyFill="1" applyBorder="1" applyAlignment="1">
      <alignment horizontal="center" vertical="center" wrapText="1"/>
    </xf>
    <xf numFmtId="178" fontId="10" fillId="8" borderId="4" xfId="6" applyNumberFormat="1" applyFont="1" applyFill="1" applyBorder="1" applyAlignment="1">
      <alignment horizontal="center" vertical="center"/>
    </xf>
    <xf numFmtId="178" fontId="10" fillId="8" borderId="4" xfId="6" applyNumberFormat="1" applyFont="1" applyFill="1" applyBorder="1" applyAlignment="1">
      <alignment vertical="center"/>
    </xf>
    <xf numFmtId="0" fontId="6" fillId="8" borderId="13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18" fillId="0" borderId="0" xfId="7" applyProtection="1">
      <protection locked="0"/>
    </xf>
    <xf numFmtId="0" fontId="21" fillId="9" borderId="0" xfId="7" applyFont="1" applyFill="1" applyAlignment="1" applyProtection="1">
      <alignment horizontal="left"/>
      <protection locked="0"/>
    </xf>
    <xf numFmtId="0" fontId="21" fillId="9" borderId="0" xfId="7" applyFont="1" applyFill="1" applyProtection="1">
      <protection locked="0"/>
    </xf>
    <xf numFmtId="0" fontId="21" fillId="9" borderId="0" xfId="7" applyFont="1" applyFill="1" applyAlignment="1" applyProtection="1">
      <alignment wrapText="1"/>
      <protection locked="0"/>
    </xf>
    <xf numFmtId="0" fontId="23" fillId="0" borderId="0" xfId="7" applyFont="1" applyAlignment="1" applyProtection="1">
      <alignment horizontal="left" vertical="center" indent="1"/>
      <protection locked="0"/>
    </xf>
    <xf numFmtId="178" fontId="0" fillId="0" borderId="20" xfId="0" applyNumberFormat="1" applyBorder="1" applyAlignment="1" applyProtection="1">
      <alignment horizontal="center"/>
      <protection locked="0"/>
    </xf>
    <xf numFmtId="0" fontId="1" fillId="0" borderId="0" xfId="6" applyFont="1" applyProtection="1">
      <protection locked="0"/>
    </xf>
    <xf numFmtId="182" fontId="1" fillId="0" borderId="0" xfId="5" applyNumberFormat="1" applyFont="1" applyProtection="1">
      <protection locked="0"/>
    </xf>
    <xf numFmtId="9" fontId="1" fillId="0" borderId="17" xfId="2" applyFont="1" applyBorder="1" applyAlignment="1" applyProtection="1">
      <alignment horizontal="center" vertical="center"/>
      <protection locked="0"/>
    </xf>
    <xf numFmtId="9" fontId="1" fillId="0" borderId="18" xfId="2" applyFont="1" applyBorder="1" applyAlignment="1" applyProtection="1">
      <alignment horizontal="center" vertical="center"/>
      <protection locked="0"/>
    </xf>
    <xf numFmtId="9" fontId="1" fillId="0" borderId="19" xfId="2" applyFont="1" applyBorder="1" applyAlignment="1" applyProtection="1">
      <alignment horizontal="center" vertical="center"/>
      <protection locked="0"/>
    </xf>
    <xf numFmtId="0" fontId="1" fillId="0" borderId="0" xfId="6" applyFont="1" applyProtection="1">
      <protection locked="0" hidden="1"/>
    </xf>
    <xf numFmtId="1" fontId="1" fillId="0" borderId="17" xfId="6" applyNumberFormat="1" applyFont="1" applyBorder="1" applyAlignment="1" applyProtection="1">
      <alignment horizontal="center" vertical="center"/>
      <protection locked="0" hidden="1"/>
    </xf>
    <xf numFmtId="1" fontId="1" fillId="0" borderId="18" xfId="6" applyNumberFormat="1" applyFont="1" applyBorder="1" applyAlignment="1" applyProtection="1">
      <alignment horizontal="center" vertical="center"/>
      <protection locked="0" hidden="1"/>
    </xf>
    <xf numFmtId="1" fontId="1" fillId="0" borderId="19" xfId="6" applyNumberFormat="1" applyFont="1" applyBorder="1" applyAlignment="1" applyProtection="1">
      <alignment horizontal="center" vertical="center"/>
      <protection locked="0" hidden="1"/>
    </xf>
    <xf numFmtId="181" fontId="1" fillId="0" borderId="0" xfId="6" applyNumberFormat="1" applyFont="1" applyProtection="1">
      <protection locked="0"/>
    </xf>
    <xf numFmtId="179" fontId="1" fillId="0" borderId="3" xfId="1" applyFont="1" applyBorder="1" applyAlignment="1" applyProtection="1">
      <alignment horizontal="center" vertical="center"/>
      <protection locked="0"/>
    </xf>
    <xf numFmtId="179" fontId="1" fillId="0" borderId="0" xfId="1" applyFont="1" applyBorder="1" applyAlignment="1" applyProtection="1">
      <alignment horizontal="center" vertical="center"/>
      <protection locked="0"/>
    </xf>
    <xf numFmtId="179" fontId="1" fillId="0" borderId="1" xfId="1" applyFont="1" applyBorder="1" applyAlignment="1" applyProtection="1">
      <alignment horizontal="center" vertical="center"/>
      <protection locked="0"/>
    </xf>
    <xf numFmtId="181" fontId="1" fillId="0" borderId="0" xfId="6" applyNumberFormat="1" applyFont="1" applyProtection="1">
      <protection locked="0" hidden="1"/>
    </xf>
    <xf numFmtId="181" fontId="1" fillId="0" borderId="3" xfId="6" applyNumberFormat="1" applyFont="1" applyBorder="1" applyProtection="1">
      <protection locked="0"/>
    </xf>
    <xf numFmtId="181" fontId="1" fillId="0" borderId="1" xfId="6" applyNumberFormat="1" applyFont="1" applyBorder="1" applyProtection="1">
      <protection locked="0"/>
    </xf>
    <xf numFmtId="0" fontId="26" fillId="0" borderId="17" xfId="6" applyFont="1" applyBorder="1" applyAlignment="1">
      <alignment horizontal="center" vertical="center"/>
    </xf>
    <xf numFmtId="0" fontId="27" fillId="8" borderId="18" xfId="6" applyFont="1" applyFill="1" applyBorder="1" applyProtection="1">
      <protection locked="0" hidden="1"/>
    </xf>
    <xf numFmtId="0" fontId="26" fillId="0" borderId="3" xfId="6" applyFont="1" applyBorder="1" applyAlignment="1">
      <alignment horizontal="center" vertical="center"/>
    </xf>
    <xf numFmtId="0" fontId="27" fillId="8" borderId="0" xfId="6" applyFont="1" applyFill="1" applyProtection="1">
      <protection hidden="1"/>
    </xf>
    <xf numFmtId="179" fontId="23" fillId="8" borderId="0" xfId="1" applyFont="1" applyFill="1" applyBorder="1" applyAlignment="1" applyProtection="1">
      <protection hidden="1"/>
    </xf>
    <xf numFmtId="179" fontId="23" fillId="8" borderId="1" xfId="1" applyFont="1" applyFill="1" applyBorder="1" applyAlignment="1" applyProtection="1">
      <protection hidden="1"/>
    </xf>
    <xf numFmtId="0" fontId="1" fillId="0" borderId="13" xfId="0" applyFont="1" applyBorder="1" applyAlignment="1">
      <alignment horizontal="center" vertical="center"/>
    </xf>
    <xf numFmtId="179" fontId="23" fillId="8" borderId="3" xfId="1" applyFont="1" applyFill="1" applyBorder="1" applyAlignment="1" applyProtection="1">
      <alignment horizontal="center"/>
      <protection hidden="1"/>
    </xf>
    <xf numFmtId="179" fontId="23" fillId="8" borderId="0" xfId="1" applyFont="1" applyFill="1" applyBorder="1" applyAlignment="1" applyProtection="1">
      <alignment horizontal="center"/>
      <protection hidden="1"/>
    </xf>
    <xf numFmtId="0" fontId="19" fillId="8" borderId="15" xfId="0" applyFont="1" applyFill="1" applyBorder="1" applyAlignment="1">
      <alignment horizontal="center" vertical="center" wrapText="1"/>
    </xf>
    <xf numFmtId="0" fontId="19" fillId="8" borderId="21" xfId="0" applyFont="1" applyFill="1" applyBorder="1" applyAlignment="1">
      <alignment horizontal="center" vertical="center" wrapText="1"/>
    </xf>
    <xf numFmtId="0" fontId="29" fillId="8" borderId="22" xfId="6" applyFont="1" applyFill="1" applyBorder="1" applyAlignment="1" applyProtection="1">
      <alignment horizontal="center" vertical="center" wrapText="1"/>
      <protection locked="0" hidden="1"/>
    </xf>
    <xf numFmtId="0" fontId="29" fillId="8" borderId="23" xfId="6" applyFont="1" applyFill="1" applyBorder="1" applyAlignment="1" applyProtection="1">
      <alignment horizontal="center" vertical="center" wrapText="1"/>
      <protection locked="0" hidden="1"/>
    </xf>
    <xf numFmtId="0" fontId="29" fillId="8" borderId="24" xfId="6" applyFont="1" applyFill="1" applyBorder="1" applyAlignment="1" applyProtection="1">
      <alignment horizontal="center" vertical="center" wrapText="1"/>
      <protection locked="0" hidden="1"/>
    </xf>
    <xf numFmtId="0" fontId="19" fillId="8" borderId="16" xfId="0" applyFont="1" applyFill="1" applyBorder="1" applyAlignment="1">
      <alignment horizontal="center" vertical="center" wrapText="1"/>
    </xf>
    <xf numFmtId="0" fontId="20" fillId="0" borderId="25" xfId="6" applyFont="1" applyBorder="1" applyAlignment="1" applyProtection="1">
      <alignment horizontal="center" vertical="center"/>
      <protection locked="0"/>
    </xf>
    <xf numFmtId="0" fontId="20" fillId="0" borderId="23" xfId="6" applyFont="1" applyBorder="1" applyAlignment="1" applyProtection="1">
      <alignment horizontal="center" vertical="center"/>
      <protection locked="0"/>
    </xf>
    <xf numFmtId="14" fontId="20" fillId="0" borderId="24" xfId="6" applyNumberFormat="1" applyFont="1" applyBorder="1" applyAlignment="1" applyProtection="1">
      <alignment horizontal="center" vertical="center"/>
      <protection locked="0"/>
    </xf>
    <xf numFmtId="0" fontId="20" fillId="0" borderId="24" xfId="3" applyFont="1" applyFill="1" applyBorder="1" applyAlignment="1" applyProtection="1">
      <alignment horizontal="center" vertical="center"/>
      <protection locked="0"/>
    </xf>
    <xf numFmtId="179" fontId="22" fillId="5" borderId="25" xfId="1" applyFont="1" applyFill="1" applyBorder="1" applyAlignment="1" applyProtection="1">
      <alignment horizontal="center" vertical="center"/>
      <protection locked="0"/>
    </xf>
    <xf numFmtId="179" fontId="22" fillId="5" borderId="23" xfId="1" applyFont="1" applyFill="1" applyBorder="1" applyAlignment="1" applyProtection="1">
      <alignment horizontal="center" vertical="center"/>
      <protection locked="0"/>
    </xf>
    <xf numFmtId="179" fontId="1" fillId="4" borderId="26" xfId="1" applyFont="1" applyFill="1" applyBorder="1" applyProtection="1">
      <protection hidden="1"/>
    </xf>
    <xf numFmtId="0" fontId="1" fillId="0" borderId="22" xfId="6" applyFont="1" applyBorder="1" applyAlignment="1" applyProtection="1">
      <alignment horizontal="center"/>
      <protection hidden="1"/>
    </xf>
    <xf numFmtId="0" fontId="1" fillId="0" borderId="23" xfId="6" applyFont="1" applyBorder="1" applyAlignment="1" applyProtection="1">
      <alignment horizontal="center"/>
      <protection hidden="1"/>
    </xf>
    <xf numFmtId="0" fontId="1" fillId="0" borderId="24" xfId="6" applyFont="1" applyBorder="1" applyAlignment="1" applyProtection="1">
      <alignment horizontal="center"/>
      <protection hidden="1"/>
    </xf>
    <xf numFmtId="179" fontId="18" fillId="4" borderId="25" xfId="4" applyFont="1" applyFill="1" applyBorder="1" applyProtection="1">
      <protection hidden="1"/>
    </xf>
    <xf numFmtId="179" fontId="18" fillId="4" borderId="23" xfId="4" applyFont="1" applyFill="1" applyBorder="1" applyProtection="1">
      <protection hidden="1"/>
    </xf>
    <xf numFmtId="179" fontId="18" fillId="4" borderId="26" xfId="4" applyFont="1" applyFill="1" applyBorder="1" applyProtection="1">
      <protection hidden="1"/>
    </xf>
    <xf numFmtId="179" fontId="1" fillId="4" borderId="23" xfId="4" applyFont="1" applyFill="1" applyBorder="1" applyProtection="1">
      <protection hidden="1"/>
    </xf>
    <xf numFmtId="179" fontId="1" fillId="4" borderId="26" xfId="4" applyFont="1" applyFill="1" applyBorder="1" applyProtection="1">
      <protection hidden="1"/>
    </xf>
    <xf numFmtId="3" fontId="22" fillId="5" borderId="25" xfId="6" applyNumberFormat="1" applyFont="1" applyFill="1" applyBorder="1" applyAlignment="1" applyProtection="1">
      <alignment horizontal="center" vertical="center"/>
      <protection locked="0"/>
    </xf>
    <xf numFmtId="3" fontId="22" fillId="5" borderId="23" xfId="6" applyNumberFormat="1" applyFont="1" applyFill="1" applyBorder="1" applyAlignment="1" applyProtection="1">
      <alignment horizontal="center" vertical="center"/>
      <protection locked="0"/>
    </xf>
    <xf numFmtId="3" fontId="22" fillId="0" borderId="25" xfId="6" applyNumberFormat="1" applyFont="1" applyBorder="1" applyAlignment="1" applyProtection="1">
      <alignment horizontal="center" vertical="center"/>
      <protection locked="0"/>
    </xf>
    <xf numFmtId="3" fontId="22" fillId="0" borderId="23" xfId="6" applyNumberFormat="1" applyFont="1" applyBorder="1" applyAlignment="1" applyProtection="1">
      <alignment horizontal="center" vertical="center"/>
      <protection locked="0"/>
    </xf>
    <xf numFmtId="14" fontId="20" fillId="0" borderId="23" xfId="6" applyNumberFormat="1" applyFont="1" applyBorder="1" applyAlignment="1" applyProtection="1">
      <alignment horizontal="center" vertical="center"/>
      <protection locked="0"/>
    </xf>
    <xf numFmtId="0" fontId="20" fillId="0" borderId="23" xfId="3" applyFont="1" applyFill="1" applyBorder="1" applyAlignment="1" applyProtection="1">
      <alignment horizontal="center" vertical="center"/>
      <protection locked="0"/>
    </xf>
    <xf numFmtId="0" fontId="20" fillId="0" borderId="27" xfId="6" applyFont="1" applyBorder="1" applyAlignment="1" applyProtection="1">
      <alignment horizontal="center" vertical="center"/>
      <protection locked="0"/>
    </xf>
    <xf numFmtId="0" fontId="20" fillId="0" borderId="28" xfId="6" applyFont="1" applyBorder="1" applyAlignment="1" applyProtection="1">
      <alignment horizontal="center" vertical="center"/>
      <protection locked="0"/>
    </xf>
    <xf numFmtId="14" fontId="20" fillId="0" borderId="28" xfId="6" applyNumberFormat="1" applyFont="1" applyBorder="1" applyAlignment="1" applyProtection="1">
      <alignment horizontal="center" vertical="center"/>
      <protection locked="0"/>
    </xf>
    <xf numFmtId="14" fontId="20" fillId="0" borderId="29" xfId="6" applyNumberFormat="1" applyFont="1" applyBorder="1" applyAlignment="1" applyProtection="1">
      <alignment horizontal="center" vertical="center"/>
      <protection locked="0"/>
    </xf>
    <xf numFmtId="0" fontId="20" fillId="0" borderId="28" xfId="3" applyFont="1" applyFill="1" applyBorder="1" applyAlignment="1" applyProtection="1">
      <alignment horizontal="center" vertical="center"/>
      <protection locked="0"/>
    </xf>
    <xf numFmtId="0" fontId="20" fillId="0" borderId="29" xfId="3" applyFont="1" applyFill="1" applyBorder="1" applyAlignment="1" applyProtection="1">
      <alignment horizontal="center" vertical="center"/>
      <protection locked="0"/>
    </xf>
    <xf numFmtId="3" fontId="22" fillId="0" borderId="27" xfId="6" applyNumberFormat="1" applyFont="1" applyBorder="1" applyAlignment="1" applyProtection="1">
      <alignment horizontal="center" vertical="center"/>
      <protection locked="0"/>
    </xf>
    <xf numFmtId="3" fontId="22" fillId="0" borderId="28" xfId="6" applyNumberFormat="1" applyFont="1" applyBorder="1" applyAlignment="1" applyProtection="1">
      <alignment horizontal="center" vertical="center"/>
      <protection locked="0"/>
    </xf>
    <xf numFmtId="179" fontId="1" fillId="4" borderId="30" xfId="1" applyFont="1" applyFill="1" applyBorder="1" applyProtection="1">
      <protection hidden="1"/>
    </xf>
    <xf numFmtId="179" fontId="1" fillId="4" borderId="28" xfId="4" applyFont="1" applyFill="1" applyBorder="1" applyProtection="1">
      <protection hidden="1"/>
    </xf>
    <xf numFmtId="179" fontId="1" fillId="4" borderId="30" xfId="4" applyFont="1" applyFill="1" applyBorder="1" applyProtection="1">
      <protection hidden="1"/>
    </xf>
    <xf numFmtId="0" fontId="1" fillId="0" borderId="3" xfId="6" applyFont="1" applyBorder="1" applyProtection="1">
      <protection locked="0"/>
    </xf>
    <xf numFmtId="179" fontId="1" fillId="0" borderId="0" xfId="1" applyFont="1" applyBorder="1" applyProtection="1">
      <protection locked="0"/>
    </xf>
    <xf numFmtId="0" fontId="1" fillId="5" borderId="0" xfId="0" applyFont="1" applyFill="1"/>
    <xf numFmtId="0" fontId="1" fillId="0" borderId="0" xfId="0" applyFont="1"/>
    <xf numFmtId="0" fontId="1" fillId="5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7" fillId="0" borderId="0" xfId="7" applyFont="1" applyAlignment="1" applyProtection="1">
      <alignment horizontal="left"/>
      <protection locked="0"/>
    </xf>
    <xf numFmtId="0" fontId="1" fillId="0" borderId="0" xfId="7" applyFont="1" applyProtection="1">
      <protection locked="0"/>
    </xf>
    <xf numFmtId="0" fontId="1" fillId="0" borderId="0" xfId="7" applyFont="1" applyAlignment="1" applyProtection="1">
      <alignment wrapText="1"/>
      <protection locked="0"/>
    </xf>
    <xf numFmtId="0" fontId="1" fillId="0" borderId="0" xfId="7" applyFont="1" applyAlignment="1" applyProtection="1">
      <alignment horizontal="left"/>
      <protection locked="0"/>
    </xf>
    <xf numFmtId="0" fontId="1" fillId="0" borderId="0" xfId="7" applyFont="1" applyAlignment="1" applyProtection="1">
      <alignment horizontal="left" wrapText="1"/>
      <protection locked="0"/>
    </xf>
    <xf numFmtId="0" fontId="27" fillId="0" borderId="0" xfId="7" applyFont="1" applyAlignment="1" applyProtection="1">
      <alignment horizontal="left" vertical="center"/>
      <protection locked="0"/>
    </xf>
    <xf numFmtId="0" fontId="27" fillId="0" borderId="0" xfId="7" applyFont="1" applyAlignment="1" applyProtection="1">
      <alignment horizontal="left" vertical="center" wrapText="1"/>
      <protection locked="0"/>
    </xf>
    <xf numFmtId="0" fontId="1" fillId="0" borderId="0" xfId="7" applyFont="1" applyAlignment="1" applyProtection="1">
      <alignment horizontal="left" indent="1"/>
      <protection locked="0"/>
    </xf>
    <xf numFmtId="0" fontId="1" fillId="0" borderId="0" xfId="7" applyFont="1" applyAlignment="1" applyProtection="1">
      <alignment horizontal="center"/>
      <protection locked="0"/>
    </xf>
    <xf numFmtId="0" fontId="30" fillId="0" borderId="33" xfId="9" applyFont="1" applyBorder="1" applyAlignment="1" applyProtection="1">
      <alignment vertical="center" wrapText="1"/>
      <protection locked="0"/>
    </xf>
    <xf numFmtId="0" fontId="1" fillId="0" borderId="12" xfId="7" applyFont="1" applyBorder="1" applyAlignment="1" applyProtection="1">
      <alignment horizontal="center" vertical="center" wrapText="1"/>
      <protection locked="0"/>
    </xf>
    <xf numFmtId="2" fontId="27" fillId="7" borderId="44" xfId="8" applyNumberFormat="1" applyFont="1" applyFill="1" applyBorder="1" applyAlignment="1" applyProtection="1">
      <alignment horizontal="center" vertical="center"/>
      <protection locked="0"/>
    </xf>
    <xf numFmtId="10" fontId="1" fillId="0" borderId="14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45" xfId="7" applyFont="1" applyBorder="1" applyAlignment="1" applyProtection="1">
      <alignment horizontal="center" vertical="center"/>
      <protection locked="0"/>
    </xf>
    <xf numFmtId="0" fontId="1" fillId="0" borderId="46" xfId="7" applyFont="1" applyBorder="1" applyAlignment="1" applyProtection="1">
      <alignment horizontal="center" vertical="center"/>
      <protection locked="0"/>
    </xf>
    <xf numFmtId="0" fontId="31" fillId="5" borderId="47" xfId="7" applyFont="1" applyFill="1" applyBorder="1" applyAlignment="1" applyProtection="1">
      <alignment horizontal="left" vertical="center" wrapText="1"/>
      <protection locked="0"/>
    </xf>
    <xf numFmtId="183" fontId="30" fillId="10" borderId="45" xfId="8" applyNumberFormat="1" applyFont="1" applyFill="1" applyBorder="1" applyAlignment="1" applyProtection="1">
      <alignment horizontal="center" vertical="center"/>
    </xf>
    <xf numFmtId="184" fontId="30" fillId="0" borderId="46" xfId="10" applyFont="1" applyFill="1" applyBorder="1" applyAlignment="1">
      <alignment horizontal="center" vertical="center"/>
      <protection locked="0"/>
    </xf>
    <xf numFmtId="0" fontId="31" fillId="5" borderId="21" xfId="7" applyFont="1" applyFill="1" applyBorder="1" applyAlignment="1" applyProtection="1">
      <alignment horizontal="left" vertical="center" wrapText="1"/>
      <protection locked="0"/>
    </xf>
    <xf numFmtId="0" fontId="1" fillId="0" borderId="16" xfId="7" applyFont="1" applyBorder="1" applyAlignment="1" applyProtection="1">
      <alignment horizontal="center" vertical="center" wrapText="1"/>
      <protection locked="0"/>
    </xf>
    <xf numFmtId="2" fontId="27" fillId="7" borderId="45" xfId="8" applyNumberFormat="1" applyFont="1" applyFill="1" applyBorder="1" applyAlignment="1" applyProtection="1">
      <alignment horizontal="center" vertical="center"/>
      <protection locked="0"/>
    </xf>
    <xf numFmtId="10" fontId="1" fillId="0" borderId="20" xfId="8" applyNumberFormat="1" applyFont="1" applyFill="1" applyBorder="1" applyAlignment="1" applyProtection="1">
      <alignment horizontal="center" vertical="center" wrapText="1"/>
      <protection locked="0"/>
    </xf>
    <xf numFmtId="184" fontId="30" fillId="0" borderId="46" xfId="10" applyFont="1" applyFill="1" applyBorder="1" applyAlignment="1">
      <alignment horizontal="left" vertical="center"/>
      <protection locked="0"/>
    </xf>
    <xf numFmtId="0" fontId="31" fillId="5" borderId="39" xfId="7" applyFont="1" applyFill="1" applyBorder="1" applyAlignment="1" applyProtection="1">
      <alignment horizontal="left" vertical="center" wrapText="1"/>
      <protection locked="0"/>
    </xf>
    <xf numFmtId="0" fontId="1" fillId="0" borderId="50" xfId="7" applyFont="1" applyBorder="1" applyAlignment="1" applyProtection="1">
      <alignment horizontal="center" vertical="center" wrapText="1"/>
      <protection locked="0"/>
    </xf>
    <xf numFmtId="2" fontId="27" fillId="7" borderId="51" xfId="8" applyNumberFormat="1" applyFont="1" applyFill="1" applyBorder="1" applyAlignment="1" applyProtection="1">
      <alignment horizontal="center" vertical="center"/>
      <protection locked="0"/>
    </xf>
    <xf numFmtId="10" fontId="1" fillId="0" borderId="52" xfId="8" applyNumberFormat="1" applyFont="1" applyFill="1" applyBorder="1" applyAlignment="1" applyProtection="1">
      <alignment horizontal="center" vertical="center" wrapText="1"/>
      <protection locked="0"/>
    </xf>
    <xf numFmtId="183" fontId="30" fillId="10" borderId="51" xfId="8" applyNumberFormat="1" applyFont="1" applyFill="1" applyBorder="1" applyAlignment="1" applyProtection="1">
      <alignment horizontal="center" vertical="center"/>
    </xf>
    <xf numFmtId="184" fontId="30" fillId="0" borderId="53" xfId="10" applyFont="1" applyFill="1" applyBorder="1" applyAlignment="1">
      <alignment horizontal="center" vertical="center"/>
      <protection locked="0"/>
    </xf>
    <xf numFmtId="0" fontId="31" fillId="5" borderId="3" xfId="7" applyFont="1" applyFill="1" applyBorder="1" applyAlignment="1" applyProtection="1">
      <alignment horizontal="left" vertical="center" wrapText="1"/>
      <protection locked="0"/>
    </xf>
    <xf numFmtId="0" fontId="16" fillId="0" borderId="0" xfId="7" applyFont="1" applyAlignment="1" applyProtection="1">
      <alignment horizontal="left" vertical="center" wrapText="1"/>
      <protection locked="0"/>
    </xf>
    <xf numFmtId="2" fontId="27" fillId="0" borderId="0" xfId="8" applyNumberFormat="1" applyFont="1" applyFill="1" applyBorder="1" applyAlignment="1" applyProtection="1">
      <alignment horizontal="center" vertical="center"/>
      <protection locked="0"/>
    </xf>
    <xf numFmtId="0" fontId="1" fillId="0" borderId="0" xfId="7" applyFont="1" applyAlignment="1" applyProtection="1">
      <alignment vertical="center"/>
      <protection locked="0"/>
    </xf>
    <xf numFmtId="0" fontId="1" fillId="0" borderId="0" xfId="7" applyFont="1"/>
    <xf numFmtId="0" fontId="1" fillId="0" borderId="55" xfId="7" applyFont="1" applyBorder="1" applyProtection="1">
      <protection locked="0"/>
    </xf>
    <xf numFmtId="0" fontId="31" fillId="5" borderId="34" xfId="7" applyFont="1" applyFill="1" applyBorder="1" applyAlignment="1" applyProtection="1">
      <alignment horizontal="left" vertical="center" wrapText="1"/>
      <protection locked="0"/>
    </xf>
    <xf numFmtId="176" fontId="27" fillId="7" borderId="56" xfId="11" applyFont="1" applyFill="1" applyBorder="1" applyAlignment="1" applyProtection="1">
      <alignment horizontal="center" vertical="center"/>
      <protection locked="0"/>
    </xf>
    <xf numFmtId="10" fontId="1" fillId="0" borderId="57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66" xfId="7" applyFont="1" applyBorder="1"/>
    <xf numFmtId="0" fontId="1" fillId="0" borderId="58" xfId="7" applyFont="1" applyBorder="1" applyProtection="1">
      <protection locked="0"/>
    </xf>
    <xf numFmtId="176" fontId="27" fillId="7" borderId="45" xfId="11" applyFont="1" applyFill="1" applyBorder="1" applyAlignment="1" applyProtection="1">
      <alignment horizontal="center" vertical="center"/>
      <protection locked="0"/>
    </xf>
    <xf numFmtId="10" fontId="1" fillId="0" borderId="59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7" applyFont="1" applyBorder="1"/>
    <xf numFmtId="184" fontId="30" fillId="0" borderId="46" xfId="10" applyFont="1" applyFill="1" applyBorder="1">
      <alignment vertical="center"/>
      <protection locked="0"/>
    </xf>
    <xf numFmtId="9" fontId="27" fillId="0" borderId="51" xfId="8" applyFont="1" applyFill="1" applyBorder="1" applyAlignment="1" applyProtection="1">
      <alignment horizontal="center" vertical="center"/>
    </xf>
    <xf numFmtId="10" fontId="1" fillId="0" borderId="60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53" xfId="7" applyFont="1" applyBorder="1" applyProtection="1">
      <protection locked="0"/>
    </xf>
    <xf numFmtId="0" fontId="31" fillId="5" borderId="3" xfId="7" applyFont="1" applyFill="1" applyBorder="1" applyAlignment="1" applyProtection="1">
      <alignment wrapText="1"/>
      <protection locked="0"/>
    </xf>
    <xf numFmtId="0" fontId="1" fillId="0" borderId="0" xfId="7" applyFont="1" applyAlignment="1" applyProtection="1">
      <alignment vertical="center" wrapText="1"/>
      <protection locked="0"/>
    </xf>
    <xf numFmtId="9" fontId="27" fillId="7" borderId="56" xfId="8" applyFont="1" applyFill="1" applyBorder="1" applyAlignment="1" applyProtection="1">
      <alignment horizontal="center" vertical="center"/>
      <protection locked="0"/>
    </xf>
    <xf numFmtId="10" fontId="1" fillId="0" borderId="62" xfId="8" applyNumberFormat="1" applyFont="1" applyFill="1" applyBorder="1" applyAlignment="1" applyProtection="1">
      <alignment horizontal="center" vertical="center" wrapText="1"/>
      <protection locked="0"/>
    </xf>
    <xf numFmtId="184" fontId="30" fillId="0" borderId="56" xfId="10" applyFont="1" applyFill="1" applyBorder="1">
      <alignment vertical="center"/>
      <protection locked="0"/>
    </xf>
    <xf numFmtId="9" fontId="27" fillId="7" borderId="45" xfId="8" applyFont="1" applyFill="1" applyBorder="1" applyAlignment="1" applyProtection="1">
      <alignment horizontal="center" vertical="center"/>
      <protection locked="0"/>
    </xf>
    <xf numFmtId="184" fontId="30" fillId="0" borderId="45" xfId="10" applyFont="1" applyFill="1" applyBorder="1">
      <alignment vertical="center"/>
      <protection locked="0"/>
    </xf>
    <xf numFmtId="0" fontId="27" fillId="7" borderId="51" xfId="8" applyNumberFormat="1" applyFont="1" applyFill="1" applyBorder="1" applyAlignment="1" applyProtection="1">
      <alignment horizontal="center" vertical="center"/>
    </xf>
    <xf numFmtId="184" fontId="30" fillId="0" borderId="51" xfId="10" applyFont="1" applyFill="1" applyBorder="1" applyAlignment="1">
      <alignment horizontal="left" vertical="center"/>
      <protection locked="0"/>
    </xf>
    <xf numFmtId="0" fontId="17" fillId="0" borderId="0" xfId="7" applyFont="1" applyAlignment="1" applyProtection="1">
      <alignment horizontal="left" vertical="center" indent="1"/>
      <protection locked="0"/>
    </xf>
    <xf numFmtId="0" fontId="32" fillId="5" borderId="3" xfId="7" applyFont="1" applyFill="1" applyBorder="1" applyAlignment="1" applyProtection="1">
      <alignment vertical="center" textRotation="90" wrapText="1"/>
      <protection locked="0"/>
    </xf>
    <xf numFmtId="0" fontId="17" fillId="0" borderId="0" xfId="7" applyFont="1" applyAlignment="1" applyProtection="1">
      <alignment vertical="center" textRotation="90" wrapText="1"/>
      <protection locked="0"/>
    </xf>
    <xf numFmtId="0" fontId="17" fillId="0" borderId="0" xfId="7" applyFont="1" applyAlignment="1" applyProtection="1">
      <alignment vertical="center" textRotation="90"/>
      <protection locked="0"/>
    </xf>
    <xf numFmtId="0" fontId="30" fillId="0" borderId="61" xfId="9" applyFont="1" applyBorder="1" applyAlignment="1" applyProtection="1">
      <alignment vertical="center" wrapText="1"/>
      <protection locked="0"/>
    </xf>
    <xf numFmtId="176" fontId="1" fillId="7" borderId="34" xfId="11" applyFont="1" applyFill="1" applyBorder="1" applyAlignment="1" applyProtection="1">
      <alignment horizontal="center" vertical="center"/>
    </xf>
    <xf numFmtId="10" fontId="1" fillId="0" borderId="62" xfId="8" applyNumberFormat="1" applyFont="1" applyFill="1" applyBorder="1" applyAlignment="1" applyProtection="1">
      <alignment horizontal="center" wrapText="1"/>
      <protection locked="0"/>
    </xf>
    <xf numFmtId="0" fontId="1" fillId="0" borderId="56" xfId="7" applyFont="1" applyBorder="1" applyProtection="1">
      <protection locked="0"/>
    </xf>
    <xf numFmtId="0" fontId="31" fillId="0" borderId="47" xfId="7" applyFont="1" applyBorder="1" applyAlignment="1" applyProtection="1">
      <alignment horizontal="left" vertical="center" wrapText="1"/>
      <protection locked="0"/>
    </xf>
    <xf numFmtId="176" fontId="1" fillId="7" borderId="47" xfId="11" applyFont="1" applyFill="1" applyBorder="1" applyAlignment="1" applyProtection="1">
      <alignment horizontal="center" vertical="center"/>
      <protection locked="0"/>
    </xf>
    <xf numFmtId="10" fontId="1" fillId="0" borderId="14" xfId="8" applyNumberFormat="1" applyFont="1" applyFill="1" applyBorder="1" applyAlignment="1" applyProtection="1">
      <alignment horizontal="center" wrapText="1"/>
      <protection locked="0"/>
    </xf>
    <xf numFmtId="9" fontId="30" fillId="0" borderId="46" xfId="8" applyFont="1" applyFill="1" applyBorder="1" applyAlignment="1" applyProtection="1">
      <alignment vertical="center"/>
      <protection locked="0"/>
    </xf>
    <xf numFmtId="0" fontId="31" fillId="0" borderId="21" xfId="7" applyFont="1" applyBorder="1" applyAlignment="1" applyProtection="1">
      <alignment horizontal="left" vertical="center" wrapText="1"/>
      <protection locked="0"/>
    </xf>
    <xf numFmtId="10" fontId="1" fillId="0" borderId="20" xfId="8" applyNumberFormat="1" applyFont="1" applyFill="1" applyBorder="1" applyAlignment="1" applyProtection="1">
      <alignment horizontal="center" wrapText="1"/>
      <protection locked="0"/>
    </xf>
    <xf numFmtId="0" fontId="31" fillId="0" borderId="63" xfId="7" applyFont="1" applyBorder="1" applyAlignment="1" applyProtection="1">
      <alignment horizontal="left" vertical="center" wrapText="1"/>
      <protection locked="0"/>
    </xf>
    <xf numFmtId="10" fontId="1" fillId="0" borderId="32" xfId="8" applyNumberFormat="1" applyFont="1" applyFill="1" applyBorder="1" applyAlignment="1" applyProtection="1">
      <alignment horizontal="center" wrapText="1"/>
      <protection locked="0"/>
    </xf>
    <xf numFmtId="0" fontId="31" fillId="0" borderId="64" xfId="7" applyFont="1" applyBorder="1" applyAlignment="1" applyProtection="1">
      <alignment horizontal="left" vertical="center" wrapText="1"/>
      <protection locked="0"/>
    </xf>
    <xf numFmtId="10" fontId="1" fillId="0" borderId="42" xfId="8" applyNumberFormat="1" applyFont="1" applyFill="1" applyBorder="1" applyAlignment="1" applyProtection="1">
      <alignment horizontal="center" vertical="center" wrapText="1"/>
      <protection locked="0"/>
    </xf>
    <xf numFmtId="0" fontId="31" fillId="5" borderId="0" xfId="7" applyFont="1" applyFill="1" applyAlignment="1" applyProtection="1">
      <alignment horizontal="left" vertical="center" wrapText="1"/>
      <protection locked="0"/>
    </xf>
    <xf numFmtId="185" fontId="33" fillId="0" borderId="0" xfId="11" applyNumberFormat="1" applyFont="1" applyFill="1" applyBorder="1" applyAlignment="1" applyProtection="1">
      <alignment horizontal="center" vertical="center"/>
      <protection locked="0"/>
    </xf>
    <xf numFmtId="10" fontId="1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65" xfId="7" applyFont="1" applyBorder="1" applyProtection="1">
      <protection locked="0"/>
    </xf>
    <xf numFmtId="0" fontId="6" fillId="3" borderId="6" xfId="0" applyFont="1" applyFill="1" applyBorder="1" applyAlignment="1">
      <alignment horizontal="center" vertical="center" wrapText="1"/>
    </xf>
    <xf numFmtId="0" fontId="7" fillId="8" borderId="9" xfId="6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/>
    </xf>
    <xf numFmtId="0" fontId="8" fillId="8" borderId="68" xfId="0" applyFont="1" applyFill="1" applyBorder="1" applyAlignment="1">
      <alignment horizontal="center"/>
    </xf>
    <xf numFmtId="0" fontId="7" fillId="8" borderId="0" xfId="6" applyFont="1" applyFill="1" applyAlignment="1">
      <alignment horizontal="center" vertical="center"/>
    </xf>
    <xf numFmtId="0" fontId="8" fillId="8" borderId="0" xfId="0" applyFont="1" applyFill="1" applyAlignment="1">
      <alignment horizontal="center"/>
    </xf>
    <xf numFmtId="0" fontId="7" fillId="8" borderId="14" xfId="6" applyFont="1" applyFill="1" applyBorder="1" applyAlignment="1">
      <alignment vertical="center"/>
    </xf>
    <xf numFmtId="178" fontId="10" fillId="8" borderId="11" xfId="6" applyNumberFormat="1" applyFont="1" applyFill="1" applyBorder="1" applyAlignment="1">
      <alignment vertical="center"/>
    </xf>
    <xf numFmtId="0" fontId="7" fillId="3" borderId="14" xfId="6" applyFont="1" applyFill="1" applyBorder="1" applyAlignment="1">
      <alignment vertical="center"/>
    </xf>
    <xf numFmtId="0" fontId="20" fillId="0" borderId="71" xfId="6" applyFont="1" applyBorder="1" applyAlignment="1" applyProtection="1">
      <alignment horizontal="center" vertical="center"/>
      <protection locked="0"/>
    </xf>
    <xf numFmtId="0" fontId="20" fillId="0" borderId="72" xfId="6" applyFont="1" applyBorder="1" applyAlignment="1" applyProtection="1">
      <alignment horizontal="center" vertical="center"/>
      <protection locked="0"/>
    </xf>
    <xf numFmtId="14" fontId="20" fillId="0" borderId="73" xfId="6" applyNumberFormat="1" applyFont="1" applyBorder="1" applyAlignment="1" applyProtection="1">
      <alignment horizontal="center" vertical="center"/>
      <protection locked="0"/>
    </xf>
    <xf numFmtId="0" fontId="20" fillId="0" borderId="73" xfId="3" applyFont="1" applyFill="1" applyBorder="1" applyAlignment="1" applyProtection="1">
      <alignment horizontal="center" vertical="center"/>
      <protection locked="0"/>
    </xf>
    <xf numFmtId="179" fontId="22" fillId="5" borderId="71" xfId="1" applyFont="1" applyFill="1" applyBorder="1" applyAlignment="1" applyProtection="1">
      <alignment horizontal="center" vertical="center"/>
      <protection locked="0"/>
    </xf>
    <xf numFmtId="179" fontId="22" fillId="5" borderId="72" xfId="1" applyFont="1" applyFill="1" applyBorder="1" applyAlignment="1" applyProtection="1">
      <alignment horizontal="center" vertical="center"/>
      <protection locked="0"/>
    </xf>
    <xf numFmtId="179" fontId="1" fillId="4" borderId="74" xfId="1" applyFont="1" applyFill="1" applyBorder="1" applyProtection="1">
      <protection hidden="1"/>
    </xf>
    <xf numFmtId="0" fontId="19" fillId="8" borderId="39" xfId="0" applyFont="1" applyFill="1" applyBorder="1" applyAlignment="1">
      <alignment horizontal="center" vertical="center" wrapText="1"/>
    </xf>
    <xf numFmtId="0" fontId="19" fillId="8" borderId="75" xfId="0" applyFont="1" applyFill="1" applyBorder="1" applyAlignment="1">
      <alignment horizontal="center" vertical="center" wrapText="1"/>
    </xf>
    <xf numFmtId="0" fontId="19" fillId="8" borderId="52" xfId="0" applyFont="1" applyFill="1" applyBorder="1" applyAlignment="1">
      <alignment horizontal="center" vertical="center" wrapText="1"/>
    </xf>
    <xf numFmtId="0" fontId="19" fillId="8" borderId="50" xfId="0" applyFont="1" applyFill="1" applyBorder="1" applyAlignment="1">
      <alignment horizontal="center" vertical="center" wrapText="1"/>
    </xf>
    <xf numFmtId="0" fontId="23" fillId="0" borderId="33" xfId="7" applyFont="1" applyBorder="1" applyAlignment="1" applyProtection="1">
      <alignment horizontal="left" vertical="center" indent="1"/>
      <protection locked="0"/>
    </xf>
    <xf numFmtId="0" fontId="23" fillId="0" borderId="67" xfId="7" applyFont="1" applyBorder="1" applyAlignment="1" applyProtection="1">
      <alignment horizontal="left" vertical="center" indent="1"/>
      <protection locked="0"/>
    </xf>
    <xf numFmtId="0" fontId="23" fillId="0" borderId="38" xfId="7" applyFont="1" applyBorder="1" applyAlignment="1" applyProtection="1">
      <alignment horizontal="left" vertical="center" indent="1"/>
      <protection locked="0"/>
    </xf>
    <xf numFmtId="0" fontId="1" fillId="0" borderId="62" xfId="7" applyFont="1" applyBorder="1" applyAlignment="1" applyProtection="1">
      <alignment horizontal="center" vertical="center" wrapText="1"/>
      <protection locked="0"/>
    </xf>
    <xf numFmtId="0" fontId="1" fillId="0" borderId="20" xfId="7" applyFont="1" applyBorder="1" applyAlignment="1" applyProtection="1">
      <alignment horizontal="center" vertical="center" wrapText="1"/>
      <protection locked="0"/>
    </xf>
    <xf numFmtId="0" fontId="1" fillId="0" borderId="52" xfId="7" applyFont="1" applyBorder="1" applyAlignment="1" applyProtection="1">
      <alignment horizontal="center" vertical="center" wrapText="1"/>
      <protection locked="0"/>
    </xf>
    <xf numFmtId="0" fontId="23" fillId="0" borderId="17" xfId="7" applyFont="1" applyBorder="1" applyAlignment="1" applyProtection="1">
      <alignment horizontal="center" vertical="center" wrapText="1"/>
      <protection locked="0"/>
    </xf>
    <xf numFmtId="0" fontId="23" fillId="0" borderId="3" xfId="7" applyFont="1" applyBorder="1" applyAlignment="1" applyProtection="1">
      <alignment horizontal="center" vertical="center" wrapText="1"/>
      <protection locked="0"/>
    </xf>
    <xf numFmtId="0" fontId="23" fillId="0" borderId="49" xfId="7" applyFont="1" applyBorder="1" applyAlignment="1" applyProtection="1">
      <alignment horizontal="center" vertical="center" wrapText="1"/>
      <protection locked="0"/>
    </xf>
    <xf numFmtId="0" fontId="27" fillId="0" borderId="18" xfId="7" applyFont="1" applyBorder="1" applyAlignment="1" applyProtection="1">
      <alignment horizontal="center" vertical="center" wrapText="1"/>
      <protection locked="0"/>
    </xf>
    <xf numFmtId="0" fontId="27" fillId="0" borderId="0" xfId="7" applyFont="1" applyAlignment="1" applyProtection="1">
      <alignment horizontal="center" vertical="center" wrapText="1"/>
      <protection locked="0"/>
    </xf>
    <xf numFmtId="0" fontId="27" fillId="0" borderId="54" xfId="7" applyFont="1" applyBorder="1" applyAlignment="1" applyProtection="1">
      <alignment horizontal="center" vertical="center" wrapText="1"/>
      <protection locked="0"/>
    </xf>
    <xf numFmtId="0" fontId="23" fillId="8" borderId="37" xfId="7" applyFont="1" applyFill="1" applyBorder="1" applyAlignment="1" applyProtection="1">
      <alignment horizontal="center" vertical="center" wrapText="1"/>
      <protection locked="0"/>
    </xf>
    <xf numFmtId="0" fontId="23" fillId="8" borderId="42" xfId="7" applyFont="1" applyFill="1" applyBorder="1" applyAlignment="1" applyProtection="1">
      <alignment horizontal="center" vertical="center" wrapText="1"/>
      <protection locked="0"/>
    </xf>
    <xf numFmtId="0" fontId="23" fillId="8" borderId="36" xfId="7" applyFont="1" applyFill="1" applyBorder="1" applyAlignment="1" applyProtection="1">
      <alignment horizontal="center" vertical="center" wrapText="1"/>
      <protection locked="0"/>
    </xf>
    <xf numFmtId="0" fontId="23" fillId="8" borderId="43" xfId="7" applyFont="1" applyFill="1" applyBorder="1" applyAlignment="1" applyProtection="1">
      <alignment horizontal="center" vertical="center" wrapText="1"/>
      <protection locked="0"/>
    </xf>
    <xf numFmtId="0" fontId="23" fillId="8" borderId="19" xfId="7" applyFont="1" applyFill="1" applyBorder="1" applyAlignment="1" applyProtection="1">
      <alignment horizontal="center" vertical="center" wrapText="1"/>
      <protection locked="0"/>
    </xf>
    <xf numFmtId="0" fontId="23" fillId="8" borderId="1" xfId="7" applyFont="1" applyFill="1" applyBorder="1" applyAlignment="1" applyProtection="1">
      <alignment horizontal="center" vertical="center" wrapText="1"/>
      <protection locked="0"/>
    </xf>
    <xf numFmtId="0" fontId="23" fillId="0" borderId="17" xfId="7" applyFont="1" applyBorder="1" applyAlignment="1" applyProtection="1">
      <alignment horizontal="center" vertical="center"/>
      <protection locked="0"/>
    </xf>
    <xf numFmtId="0" fontId="23" fillId="0" borderId="3" xfId="7" applyFont="1" applyBorder="1" applyAlignment="1" applyProtection="1">
      <alignment horizontal="center" vertical="center"/>
      <protection locked="0"/>
    </xf>
    <xf numFmtId="0" fontId="23" fillId="0" borderId="49" xfId="7" applyFont="1" applyBorder="1" applyAlignment="1" applyProtection="1">
      <alignment horizontal="center" vertical="center"/>
      <protection locked="0"/>
    </xf>
    <xf numFmtId="0" fontId="23" fillId="0" borderId="17" xfId="7" applyFont="1" applyBorder="1" applyAlignment="1" applyProtection="1">
      <alignment horizontal="left" vertical="center" indent="1"/>
      <protection locked="0"/>
    </xf>
    <xf numFmtId="0" fontId="23" fillId="0" borderId="3" xfId="7" applyFont="1" applyBorder="1" applyAlignment="1" applyProtection="1">
      <alignment horizontal="left" vertical="center" indent="1"/>
      <protection locked="0"/>
    </xf>
    <xf numFmtId="0" fontId="23" fillId="0" borderId="49" xfId="7" applyFont="1" applyBorder="1" applyAlignment="1" applyProtection="1">
      <alignment horizontal="left" vertical="center" indent="1"/>
      <protection locked="0"/>
    </xf>
    <xf numFmtId="0" fontId="1" fillId="0" borderId="35" xfId="7" applyFont="1" applyBorder="1" applyAlignment="1" applyProtection="1">
      <alignment horizontal="center" vertical="center" wrapText="1"/>
      <protection locked="0"/>
    </xf>
    <xf numFmtId="0" fontId="1" fillId="0" borderId="55" xfId="7" applyFont="1" applyBorder="1" applyAlignment="1" applyProtection="1">
      <alignment horizontal="center" vertical="center" wrapText="1"/>
      <protection locked="0"/>
    </xf>
    <xf numFmtId="0" fontId="1" fillId="0" borderId="40" xfId="7" applyFont="1" applyBorder="1" applyAlignment="1" applyProtection="1">
      <alignment horizontal="center" vertical="center" wrapText="1"/>
      <protection locked="0"/>
    </xf>
    <xf numFmtId="0" fontId="23" fillId="8" borderId="33" xfId="7" applyFont="1" applyFill="1" applyBorder="1" applyAlignment="1" applyProtection="1">
      <alignment horizontal="left" vertical="center" indent="1"/>
      <protection locked="0"/>
    </xf>
    <xf numFmtId="0" fontId="23" fillId="8" borderId="38" xfId="7" applyFont="1" applyFill="1" applyBorder="1" applyAlignment="1" applyProtection="1">
      <alignment horizontal="left" vertical="center" indent="1"/>
      <protection locked="0"/>
    </xf>
    <xf numFmtId="0" fontId="23" fillId="8" borderId="34" xfId="7" applyFont="1" applyFill="1" applyBorder="1" applyAlignment="1" applyProtection="1">
      <alignment horizontal="left" vertical="center"/>
      <protection locked="0"/>
    </xf>
    <xf numFmtId="0" fontId="23" fillId="8" borderId="39" xfId="7" applyFont="1" applyFill="1" applyBorder="1" applyAlignment="1" applyProtection="1">
      <alignment horizontal="left" vertical="center"/>
      <protection locked="0"/>
    </xf>
    <xf numFmtId="0" fontId="23" fillId="8" borderId="35" xfId="7" applyFont="1" applyFill="1" applyBorder="1" applyAlignment="1" applyProtection="1">
      <alignment horizontal="center" vertical="center" wrapText="1"/>
      <protection locked="0"/>
    </xf>
    <xf numFmtId="0" fontId="23" fillId="8" borderId="40" xfId="7" applyFont="1" applyFill="1" applyBorder="1" applyAlignment="1" applyProtection="1">
      <alignment horizontal="center" vertical="center" wrapText="1"/>
      <protection locked="0"/>
    </xf>
    <xf numFmtId="0" fontId="23" fillId="8" borderId="41" xfId="7" applyFont="1" applyFill="1" applyBorder="1" applyAlignment="1" applyProtection="1">
      <alignment horizontal="center" vertical="center" wrapText="1"/>
      <protection locked="0"/>
    </xf>
    <xf numFmtId="0" fontId="26" fillId="8" borderId="18" xfId="6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28" fillId="8" borderId="17" xfId="6" applyFont="1" applyFill="1" applyBorder="1" applyAlignment="1" applyProtection="1">
      <alignment horizontal="center" vertical="center"/>
      <protection hidden="1"/>
    </xf>
    <xf numFmtId="0" fontId="28" fillId="8" borderId="18" xfId="6" applyFont="1" applyFill="1" applyBorder="1" applyAlignment="1" applyProtection="1">
      <alignment horizontal="center" vertical="center"/>
      <protection hidden="1"/>
    </xf>
    <xf numFmtId="0" fontId="28" fillId="8" borderId="19" xfId="6" applyFont="1" applyFill="1" applyBorder="1" applyAlignment="1" applyProtection="1">
      <alignment horizontal="center" vertical="center"/>
      <protection hidden="1"/>
    </xf>
    <xf numFmtId="0" fontId="6" fillId="8" borderId="2" xfId="0" applyFont="1" applyFill="1" applyBorder="1" applyAlignment="1">
      <alignment horizontal="center" vertical="center" wrapText="1"/>
    </xf>
    <xf numFmtId="0" fontId="7" fillId="8" borderId="32" xfId="6" applyFont="1" applyFill="1" applyBorder="1" applyAlignment="1">
      <alignment horizontal="center" vertical="center"/>
    </xf>
    <xf numFmtId="0" fontId="7" fillId="8" borderId="9" xfId="6" applyFont="1" applyFill="1" applyBorder="1" applyAlignment="1">
      <alignment horizontal="center" vertical="center"/>
    </xf>
    <xf numFmtId="0" fontId="7" fillId="8" borderId="69" xfId="6" applyFont="1" applyFill="1" applyBorder="1" applyAlignment="1">
      <alignment horizontal="center" vertical="center"/>
    </xf>
    <xf numFmtId="0" fontId="7" fillId="8" borderId="0" xfId="6" applyFont="1" applyFill="1" applyAlignment="1">
      <alignment horizontal="center" vertical="center"/>
    </xf>
    <xf numFmtId="0" fontId="9" fillId="8" borderId="8" xfId="6" applyFont="1" applyFill="1" applyBorder="1" applyAlignment="1">
      <alignment horizontal="center" vertical="center"/>
    </xf>
    <xf numFmtId="0" fontId="9" fillId="8" borderId="9" xfId="6" applyFont="1" applyFill="1" applyBorder="1" applyAlignment="1">
      <alignment horizontal="center" vertical="center"/>
    </xf>
    <xf numFmtId="0" fontId="9" fillId="8" borderId="6" xfId="6" applyFont="1" applyFill="1" applyBorder="1" applyAlignment="1">
      <alignment horizontal="center" vertical="center"/>
    </xf>
    <xf numFmtId="0" fontId="9" fillId="8" borderId="3" xfId="6" applyFont="1" applyFill="1" applyBorder="1" applyAlignment="1">
      <alignment horizontal="center" vertical="center"/>
    </xf>
    <xf numFmtId="0" fontId="9" fillId="8" borderId="0" xfId="6" applyFont="1" applyFill="1" applyAlignment="1">
      <alignment horizontal="center" vertical="center"/>
    </xf>
    <xf numFmtId="0" fontId="9" fillId="8" borderId="70" xfId="6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</cellXfs>
  <cellStyles count="13">
    <cellStyle name="Comma" xfId="1" builtinId="3"/>
    <cellStyle name="Comma 2 3" xfId="4" xr:uid="{00000000-0005-0000-0000-000031000000}"/>
    <cellStyle name="Comma 3 2" xfId="5" xr:uid="{00000000-0005-0000-0000-000032000000}"/>
    <cellStyle name="Currency 2" xfId="11" xr:uid="{C5888F5A-E90F-42B4-9426-DBB9FB0C2B7A}"/>
    <cellStyle name="Input #" xfId="10" xr:uid="{6726EB22-2AA1-4FBC-A475-92E3F1EE8C5B}"/>
    <cellStyle name="Normal" xfId="0" builtinId="0"/>
    <cellStyle name="Normal 2" xfId="7" xr:uid="{8BCBD474-FBDE-4846-AD86-C143388ED585}"/>
    <cellStyle name="Normal 2 2" xfId="9" xr:uid="{6B4E3579-707D-4679-886D-BB48539B8C1C}"/>
    <cellStyle name="Normal 6 2" xfId="6" xr:uid="{00000000-0005-0000-0000-000033000000}"/>
    <cellStyle name="Output" xfId="3" builtinId="21"/>
    <cellStyle name="Percent" xfId="2" builtinId="5"/>
    <cellStyle name="Percent 2" xfId="8" xr:uid="{B33A0DBC-3F9A-482D-8754-F394FA2FB9FC}"/>
    <cellStyle name="Percent 2 2" xfId="12" xr:uid="{D7331005-2883-4A5B-A6C8-B9EFB04483A7}"/>
  </cellStyles>
  <dxfs count="6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5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ACEC"/>
      <color rgb="FF5B9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theme" Target="theme/theme1.xml"/><Relationship Id="rId14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styles" Target="styles.xml"/><Relationship Id="rId146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23079</xdr:colOff>
      <xdr:row>2</xdr:row>
      <xdr:rowOff>25586</xdr:rowOff>
    </xdr:from>
    <xdr:to>
      <xdr:col>1</xdr:col>
      <xdr:colOff>6536</xdr:colOff>
      <xdr:row>4</xdr:row>
      <xdr:rowOff>343646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79" y="25586"/>
          <a:ext cx="2068685" cy="915707"/>
        </a:xfrm>
        <a:prstGeom prst="rect">
          <a:avLst/>
        </a:prstGeom>
        <a:ln>
          <a:solidFill>
            <a:schemeClr val="tx2">
              <a:lumMod val="50000"/>
              <a:lumOff val="50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1</xdr:col>
      <xdr:colOff>1879528</xdr:colOff>
      <xdr:row>3</xdr:row>
      <xdr:rowOff>330200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1879528" cy="774700"/>
        </a:xfrm>
        <a:prstGeom prst="rect">
          <a:avLst/>
        </a:prstGeom>
        <a:noFill/>
        <a:ln>
          <a:solidFill>
            <a:schemeClr val="tx2">
              <a:lumMod val="50000"/>
              <a:lumOff val="50000"/>
            </a:schemeClr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48968</xdr:rowOff>
    </xdr:from>
    <xdr:to>
      <xdr:col>0</xdr:col>
      <xdr:colOff>2063094</xdr:colOff>
      <xdr:row>3</xdr:row>
      <xdr:rowOff>80090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48968"/>
          <a:ext cx="2063093" cy="6146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omamdata/data/USER/GLM/EXP_RECS/CSD_CHRG.XLS" TargetMode="External"/><Relationship Id="rId1" Type="http://schemas.openxmlformats.org/officeDocument/2006/relationships/externalLinkPath" Target="/https:/d.docs.live.net/omamdata/data/USER/GLM/EXP_RECS/CSD_CH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GIP%20KCO\Onshore%20Plant\Technical\Mechanical\Data%20Sheets\AIRCOOLERS\Issued%20for%20Internal%20Review%20(Feb%202003)\360HC013%20revP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Nt-idbcd-wg1/USER/SETSUBI/ME-2&#31309;&#31639;/01&#31309;&#31639;&#12503;&#12525;&#12472;&#12455;&#12463;&#12488;/&#20013;&#22269;/(2004.12)ACW%20PJ(&#12381;&#12398;2&#65289;/pulau%20final/WINDOWS/Desktop/New%20Folder/Qo-1585.xls" TargetMode="External"/><Relationship Id="rId1" Type="http://schemas.openxmlformats.org/officeDocument/2006/relationships/externalLinkPath" Target="/https:/d.docs.live.net/Nt-idbcd-wg1/USER/SETSUBI/ME-2&#31309;&#31639;/01&#31309;&#31639;&#12503;&#12525;&#12472;&#12455;&#12463;&#12488;/&#20013;&#22269;/(2004.12)ACW%20PJ(&#12381;&#12398;2&#65289;/pulau%20final/WINDOWS/Desktop/New%20Folder/Qo-1585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Sta035/dfs/Costruzioni/Preventivi%20Costruzione/prevcost/6863%20-%20JCPC%20-%20Al%20Jubail/Technical%20Offer/6853%20-%20Curve%20Cliente.xls" TargetMode="External"/><Relationship Id="rId1" Type="http://schemas.openxmlformats.org/officeDocument/2006/relationships/externalLinkPath" Target="/https:/d.docs.live.net/Sta035/dfs/Costruzioni/Preventivi%20Costruzione/prevcost/6863%20-%20JCPC%20-%20Al%20Jubail/Technical%20Offer/6853%20-%20Curve%20Cliente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SERVER/Takreer/Project/Data/&#47568;&#47112;&#51060;&#49884;&#50500;/Ncc/AEc&#51077;&#52272;&#44204;&#51201;01.xls" TargetMode="External"/><Relationship Id="rId1" Type="http://schemas.openxmlformats.org/officeDocument/2006/relationships/externalLinkPath" Target="/https:/d.docs.live.net/SERVER/Takreer/Project/Data/&#47568;&#47112;&#51060;&#49884;&#50500;/Ncc/AEc&#51077;&#52272;&#44204;&#51201;01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SERVER/DATA/DataFile/O/DB9604/RevMay97/SHOPLIST.xls" TargetMode="External"/><Relationship Id="rId1" Type="http://schemas.openxmlformats.org/officeDocument/2006/relationships/externalLinkPath" Target="/https:/d.docs.live.net/SERVER/DATA/DataFile/O/DB9604/RevMay97/SHOPLIST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10.179.51.24/Execution%20Center/HR/HR%202009/Reports/Monthly%20Reports/January%2009/Segmentwise%20Attrition-January%2009.xls" TargetMode="External"/><Relationship Id="rId1" Type="http://schemas.openxmlformats.org/officeDocument/2006/relationships/externalLinkPath" Target="/https:/d.docs.live.net/10.179.51.24/Execution%20Center/HR/HR%202009/Reports/Monthly%20Reports/January%2009/Segmentwise%20Attrition-January%2009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10.179.51.24/Execution%20Center/Mes%20Documents/2API/versions%202api/2API-RH-V3b.xls" TargetMode="External"/><Relationship Id="rId1" Type="http://schemas.openxmlformats.org/officeDocument/2006/relationships/externalLinkPath" Target="/https:/d.docs.live.net/10.179.51.24/Execution%20Center/Mes%20Documents/2API/versions%202api/2API-RH-V3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s\REPORTING\PIANIFICAZIONE%20CANTIERI\C)%20Bid_Closed\KZ%20-%20Kazakhstan\OS0226%20-%20KPO%20-%20Aksai%20-%20Eqpt%20and%20Pipework%20Erect\B)%20Cost%20Estimate\Bid\Eni%20-%20Cle%20Compr%20Gas%20Roseto\B)%20Cost%20Estimate\Docum_Offerta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s\REPORTING\PIANIFICAZIONE%20CANTIERI\1.2)%20Projects\1.2.47)%20Gissi%20-%20Italy%20-%20----------------------2%20x%20KA26-1%20SS%20%20ACC\A)%20General%20Documents\Vol%2001\1.2)%20Erection%20Price%20Breakdown\Erection-Gissi-Price%20Breakdown-Rev-E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http:/notesm2.doosanheavy.com:1092/Project%20Bank-Total/4.&#49436;&#45224;&#50500;/1)&#51064;&#46020;/P-99-Goindwal/&#44204;&#51201;&#44032;/price%20sch%20rev0.xls" TargetMode="External"/><Relationship Id="rId1" Type="http://schemas.openxmlformats.org/officeDocument/2006/relationships/externalLinkPath" Target="/https:/d.docs.live.net/http:/notesm2.doosanheavy.com:1092/Project%20Bank-Total/4.&#49436;&#45224;&#50500;/1)&#51064;&#46020;/P-99-Goindwal/&#44204;&#51201;&#44032;/price%20sch%20rev0.xls" TargetMode="External"/></Relationships>
</file>

<file path=xl/externalLinks/_rels/externalLink1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https:/edfengroup-my.sharepoint.com/Users/Analyst/Google%20Drive/Reporting%20Team/Clients/Renewables/Round%201/Hopefield%20Wind%20Farm/Operations/Obligations/Annex%203%20-%20Umoya%20-%20Quarterly%20Obligations-5Nov2012.xlsx" TargetMode="External"/><Relationship Id="rId2" Type="http://schemas.microsoft.com/office/2019/04/relationships/externalLinkLongPath" Target="/https:/edfengroup-my.sharepoint.com/Users/Analyst/Google%20Drive/Reporting%20Team/Clients/Renewables/Round%201/Hopefield%20Wind%20Farm/Operations/Obligations/Annex%203%20-%20Umoya%20-%20Quarterly%20Obligations-5Nov2012.xlsx?53B6606C" TargetMode="External"/><Relationship Id="rId1" Type="http://schemas.openxmlformats.org/officeDocument/2006/relationships/externalLinkPath" Target="file:///\\53B6606C\Annex%203%20-%20Umoya%20-%20Quarterly%20Obligations-5Nov2012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E7447B88/Annex%203%20-%20Umoya%20-%20Quarterly%20Obligations-5Nov2012.xlsx" TargetMode="External"/><Relationship Id="rId1" Type="http://schemas.openxmlformats.org/officeDocument/2006/relationships/externalLinkPath" Target="/E7447B88/Annex%203%20-%20Umoya%20-%20Quarterly%20Obligations-5Nov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-1207\Schedule\Monthly%20Update\Excel\Documents%20and%20Settings\Administrateur\Local%20Settings\Temporary%20Internet%20Files\OLK3\10-KCO\EXP\EXPRE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e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Kzed01fsh3/kz1209/Documents/Muhtelif/Sablonlar/CBF-Bo&#351;.XLS" TargetMode="External"/><Relationship Id="rId1" Type="http://schemas.openxmlformats.org/officeDocument/2006/relationships/externalLinkPath" Target="/https:/d.docs.live.net/Kzed01fsh3/kz1209/Documents/Muhtelif/Sablonlar/CBF-Bo&#351;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3ED9BA70/Annex%203%20-%20Umoya%20-%20Quarterly%20Obligations-5Nov2012.xlsx" TargetMode="External"/><Relationship Id="rId1" Type="http://schemas.openxmlformats.org/officeDocument/2006/relationships/externalLinkPath" Target="/3ED9BA70/Annex%203%20-%20Umoya%20-%20Quarterly%20Obligations-5Nov2012.xlsx" TargetMode="External"/></Relationships>
</file>

<file path=xl/externalLinks/_rels/externalLink1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https:/d.docs.live.net/Kzed01fsh3/kz1209/Documents%20and%20Settings/mborsatti.KAZAKHSTAN/Impostazioni%20locali/Temporary%20Internet%20Files/OLK44/Documents/AGIP_Kashagan/R01/Proposal_b_GATE_640/Cbf_R01_Red.xls" TargetMode="External"/><Relationship Id="rId2" Type="http://schemas.microsoft.com/office/2019/04/relationships/externalLinkLongPath" Target="/https:/d.docs.live.net/Kzed01fsh3/kz1209/Documents%20and%20Settings/mborsatti.KAZAKHSTAN/Impostazioni%20locali/Temporary%20Internet%20Files/OLK44/Documents/AGIP_Kashagan/R01/Proposal_b_GATE_640/Cbf_R01_Red.xls?C0676E43" TargetMode="External"/><Relationship Id="rId1" Type="http://schemas.openxmlformats.org/officeDocument/2006/relationships/externalLinkPath" Target="file:///\\C0676E43\Cbf_R01_R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ni\99245\245BOQ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4%20Financial%20Information\Financial%20Models\Financial%20Close%20Model\Cookhouse%20Wind%20Farm%20-%20Financial%20Model%20(Financial%20Close,%20Hedge%20Executed%2018-Dec-12)%20-%20Sent%20To%20DOE.xlsm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Aig/Isf/Accounts%20-%20MEI/Monthly%20Accounts%20&amp;%20Reports/july%202001/MEI_PL.xls" TargetMode="External"/><Relationship Id="rId1" Type="http://schemas.openxmlformats.org/officeDocument/2006/relationships/externalLinkPath" Target="/https:/d.docs.live.net/zactnfil00/data/Aig/Isf/Accounts%20-%20MEI/Monthly%20Accounts%20&amp;%20Reports/july%202001/MEI_PL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CAG/ACC/Fum/CPIFM/Funds/Mig/Monthly%20Accounts/2001FinYr/Dec2000/MGTS/BS%20and%20P&amp;L%20for%20board.xls" TargetMode="External"/><Relationship Id="rId1" Type="http://schemas.openxmlformats.org/officeDocument/2006/relationships/externalLinkPath" Target="/https:/d.docs.live.net/Zactnfil00/data/CAG/ACC/Fum/CPIFM/Funds/Mig/Monthly%20Accounts/2001FinYr/Dec2000/MGTS/BS%20and%20P&amp;L%20for%20board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Boiler01/ps_montaggi/18080/Planner_Projet%20control/Avanzamanti/Prog.%20Piping/ISOM.XLS" TargetMode="External"/><Relationship Id="rId1" Type="http://schemas.openxmlformats.org/officeDocument/2006/relationships/externalLinkPath" Target="/https:/d.docs.live.net/Boiler01/ps_montaggi/18080/Planner_Projet%20control/Avanzamanti/Prog.%20Piping/ISO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MV\CAT%20report\new%20CAT05%20(MV)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Sta035/dfs/Windows/Desktop/6865_CWP_2.xls" TargetMode="External"/><Relationship Id="rId1" Type="http://schemas.openxmlformats.org/officeDocument/2006/relationships/externalLinkPath" Target="/https:/d.docs.live.net/Sta035/dfs/Windows/Desktop/6865_CWP_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32;&#24314;&#25991;&#20214;&#22841;%20(2)\E\MENA%20&#21830;&#21153;\&#39033;&#30446;\&#21335;&#38750;\&#21335;&#38750;DAO&#20809;&#20239;&#39033;&#30446;\&#21335;&#38750;Bokpoort%20II%20PV&#25253;&#20215;&#34920;-2021070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A1240_CGA001\Desktop\SIDEM\CABLE%20LIST\CABLE%20LIST%20NEW%20REV%20LV%20MV.xlsx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Sta035/dfs/6865%20Est%20Escrav/6865%20-%20GTL%20ESCRAVOS/4%20-%20MAIN%20EQUIPMENT/1%20-%20%20PRICE%20BOOK/P%20BOOK_rev1.xls" TargetMode="External"/><Relationship Id="rId1" Type="http://schemas.openxmlformats.org/officeDocument/2006/relationships/externalLinkPath" Target="/https:/d.docs.live.net/Sta035/dfs/6865%20Est%20Escrav/6865%20-%20GTL%20ESCRAVOS/4%20-%20MAIN%20EQUIPMENT/1%20-%20%20PRICE%20BOOK/P%20BOOK_rev1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FSwartz/AppData/Local/Temp/Rar$DIa0.629/Revised%20Umoya%20Energy%20FM%20Updated%20EnturaAp15%20S23m%20&amp;%20Div%20switch_30%2009%2016%20v1.3.xlsm" TargetMode="External"/><Relationship Id="rId1" Type="http://schemas.openxmlformats.org/officeDocument/2006/relationships/externalLinkPath" Target="/Users/FSwartz/AppData/Local/Temp/Rar$DIa0.629/Revised%20Umoya%20Energy%20FM%20Updated%20EnturaAp15%20S23m%20&amp;%20Div%20switch_30%2009%2016%20v1.3.xlsm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oldmutualinvest.sharepoint.com/personal/mohamed_khalpe_eimsafrica_com/Documents/Work/Financial%20Models/Cresco/20220308%20-%20REISA%20FM_End%20of%20Feb%202022.xlsm" TargetMode="External"/><Relationship Id="rId1" Type="http://schemas.openxmlformats.org/officeDocument/2006/relationships/externalLinkPath" Target="/https:/oldmutualinvest.sharepoint.com/personal/mohamed_khalpe_eimsafrica_com/Documents/Work/Financial%20Models/Cresco/20220308%20-%20REISA%20FM_End%20of%20Feb%20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okHouse\FINANCE\Monthly%20Accounts%20Reporting%20and%20Drawdowns\2017\Budget\Cookhouse%20Wind%20Farm%20Model%20-%20Sept16%20v1.2.xlsm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SMathula/AppData/Local/Temp/Temp1_01%20-%20Kathu%20Solar%20Farm%20-%20Operational%20FM%20September%2016.zip/01%20-%20Kathu%20Solar%20Farm%20-%20Operational%20FM%20September%2016.xlsm" TargetMode="External"/><Relationship Id="rId1" Type="http://schemas.openxmlformats.org/officeDocument/2006/relationships/externalLinkPath" Target="/Users/SMathula/AppData/Local/Temp/Temp1_01%20-%20Kathu%20Solar%20Farm%20-%20Operational%20FM%20September%2016.zip/01%20-%20Kathu%20Solar%20Farm%20-%20Operational%20FM%20September%2016.xlsm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3AB4663F/PTE-24046-IPC%20No.5.xlsx" TargetMode="External"/><Relationship Id="rId1" Type="http://schemas.openxmlformats.org/officeDocument/2006/relationships/externalLinkPath" Target="/3AB4663F/PTE-24046-IPC%20No.5.xlsx" TargetMode="External"/></Relationships>
</file>

<file path=xl/externalLinks/_rels/externalLink3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https:/oldmutualinvest.sharepoint.com/sites/EIMS/Documents/Proj_CWF/04%20Finance/04.05%20Financial%20Model/2021/09%20-%20Sep%202021/Cookhouse%20Operational%20Model%20Post%20Refinance-_-Sensitivities_(01.12.2021).xlsm" TargetMode="External"/><Relationship Id="rId2" Type="http://schemas.microsoft.com/office/2019/04/relationships/externalLinkLongPath" Target="/https:/oldmutualinvest.sharepoint.com/sites/EIMS/Documents/Proj_CWF/04%20Finance/04.05%20Financial%20Model/2021/09%20-%20Sep%202021/Cookhouse%20Operational%20Model%20Post%20Refinance-_-Sensitivities_(01.12.2021).xlsm?4AAEECA5" TargetMode="External"/><Relationship Id="rId1" Type="http://schemas.openxmlformats.org/officeDocument/2006/relationships/externalLinkPath" Target="file:///\\4AAEECA5\Cookhouse%20Operational%20Model%20Post%20Refinance-_-Sensitivities_(01.12.2021).xlsm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oldmutualinvest.sharepoint.com/sites/EIMS/Documents/Proj_RS/04%20Finance/04.03%20Budget/2022/REISA%20Operational%20Model_Audit_(Refi%20Distr%20Timing%20Corrected)_(26.08.2021).xlsm" TargetMode="External"/><Relationship Id="rId1" Type="http://schemas.openxmlformats.org/officeDocument/2006/relationships/externalLinkPath" Target="/https:/oldmutualinvest.sharepoint.com/sites/EIMS/Documents/Proj_RS/04%20Finance/04.03%20Budget/2022/REISA%20Operational%20Model_Audit_(Refi%20Distr%20Timing%20Corrected)_(26.08.2021).xlsm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HBanderker/AppData/Local/Temp/Temp1_02%20-%20Cookhouse%20Wind%20Farm%20Model%20-%20Sep17%20-%20DSRF.zip/02%20-%20Cookhouse%20Wind%20Farm%20Model%20-%20Sep17%20-%20DSRF.xlsm" TargetMode="External"/><Relationship Id="rId1" Type="http://schemas.openxmlformats.org/officeDocument/2006/relationships/externalLinkPath" Target="/Users/HBanderker/AppData/Local/Temp/Temp1_02%20-%20Cookhouse%20Wind%20Farm%20Model%20-%20Sep17%20-%20DSRF.zip/02%20-%20Cookhouse%20Wind%20Farm%20Model%20-%20Sep17%20-%20DSRF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s\REPORTING\PIANIFICAZIONE%20CANTIERI\C)%20Bid_Closed\KZ%20-%20Kazakhstan\OS0226%20-%20KPO%20-%20Aksai%20-%20Eqpt%20and%20Pipework%20Erect\B)%20Cost%20Estimate\F1B%20-%20CP%20Estimate%20211207%20-%202594%20Equip%20&amp;%20Pipe%20Erect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Temp/Temporary%20Internet%20Files/OLK6/IBF%20Fund%20IRRs%20(30%20June%202006)%20-%20unlisted%20funds.XLS" TargetMode="External"/><Relationship Id="rId1" Type="http://schemas.openxmlformats.org/officeDocument/2006/relationships/externalLinkPath" Target="/https:/d.docs.live.net/zactnfil00/data/Temp/Temporary%20Internet%20Files/OLK6/IBF%20Fund%20IRRs%20(30%20June%202006)%20-%20unlisted%20funds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https:/afonline-my.sharepoint.com/Documents%20and%20Settings/parteche/Datos%20de%20programa/Microsoft/Excel/Balance%20energ&#233;tico%20ISOFOTON.xlsx" TargetMode="External"/><Relationship Id="rId1" Type="http://schemas.openxmlformats.org/officeDocument/2006/relationships/externalLinkPath" Target="/https:/d.docs.live.net/https:/afonline-my.sharepoint.com/Documents%20and%20Settings/parteche/Datos%20de%20programa/Microsoft/Excel/Balance%20energ&#233;tico%20ISOFOTON.xlsx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JHBFDC01/ProjectS/Users/CrispenM/AppData/Local/Microsoft/Windows/INetCache/Content.Outlook/2X0N1K3N/K1754_Payment%20Certificate%20Final_Electrical%20Package.xlsm" TargetMode="External"/><Relationship Id="rId1" Type="http://schemas.openxmlformats.org/officeDocument/2006/relationships/externalLinkPath" Target="/https:/d.docs.live.net/JHBFDC01/ProjectS/Users/CrispenM/AppData/Local/Microsoft/Windows/INetCache/Content.Outlook/2X0N1K3N/K1754_Payment%20Certificate%20Final_Electrical%20Package.xlsm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Pi_cons/userhome/Dado/temp/mppd-matls/8OIL-ANDR442/ANDR-442.xlw" TargetMode="External"/><Relationship Id="rId1" Type="http://schemas.openxmlformats.org/officeDocument/2006/relationships/externalLinkPath" Target="/https:/d.docs.live.net/Pi_cons/userhome/Dado/temp/mppd-matls/8OIL-ANDR442/ANDR-442.xlw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oldmutualinvest-my.sharepoint.com/personal/farzaana_swartz_eimsafrica_com/Documents/Documents/5.%20Budgets/Budgets%202023/CHS/Cookhouse%20-%20Budget%202023%20-%20WIP_v1.xlsx" TargetMode="External"/><Relationship Id="rId1" Type="http://schemas.openxmlformats.org/officeDocument/2006/relationships/externalLinkPath" Target="/https:/oldmutualinvest-my.sharepoint.com/personal/farzaana_swartz_eimsafrica_com/Documents/Documents/5.%20Budgets/Budgets%202023/CHS/Cookhouse%20-%20Budget%202023%20-%20WIP_v1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FSwartz/AppData/Local/Temp/Rar$DIa0.925/Revised%20Umoya%20Energy%20FM%20Updated%20EnturaAp15%20S23m%20&amp;%20Div%20switch_30%2009%2016%20v1.3.xlsm" TargetMode="External"/><Relationship Id="rId1" Type="http://schemas.openxmlformats.org/officeDocument/2006/relationships/externalLinkPath" Target="/Users/FSwartz/AppData/Local/Temp/Rar$DIa0.925/Revised%20Umoya%20Energy%20FM%20Updated%20EnturaAp15%20S23m%20&amp;%20Div%20switch_30%2009%2016%20v1.3.xlsm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Documents%20and%20Settings/dmoodle1/Local%20Settings/Temporary%20Internet%20Files/OLK153/Asset%20IRRs%20-%2030%20June%202006_South_Africa.XLS" TargetMode="External"/><Relationship Id="rId1" Type="http://schemas.openxmlformats.org/officeDocument/2006/relationships/externalLinkPath" Target="/https:/d.docs.live.net/zactnfil00/data/Documents%20and%20Settings/dmoodle1/Local%20Settings/Temporary%20Internet%20Files/OLK153/Asset%20IRRs%20-%2030%20June%202006_South_Africa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Pi_cons/userhome/Dado/temp/mppd-matls/8OIL-UTMN1272/UTMN-1272.xlw" TargetMode="External"/><Relationship Id="rId1" Type="http://schemas.openxmlformats.org/officeDocument/2006/relationships/externalLinkPath" Target="/https:/d.docs.live.net/Pi_cons/userhome/Dado/temp/mppd-matls/8OIL-UTMN1272/UTMN-1272.xlw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Pi_cons/userhome/Dado/temp/mppd-matls/8OIL-SDGM424/SDGM-424.xlw" TargetMode="External"/><Relationship Id="rId1" Type="http://schemas.openxmlformats.org/officeDocument/2006/relationships/externalLinkPath" Target="/https:/d.docs.live.net/Pi_cons/userhome/Dado/temp/mppd-matls/8OIL-SDGM424/SDGM-424.xlw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.investment.int/DFS/ARData/TKhan/Tas%20Documents/UMOYA/Financial%20Models/Umoya%20Energy%20(REIPP)%20Financial%20Close%20Lenders%20Base%20Case%2009%2011%202012.xlsm" TargetMode="External"/><Relationship Id="rId1" Type="http://schemas.openxmlformats.org/officeDocument/2006/relationships/externalLinkPath" Target="/https:/d.docs.live.net/za.investment.int/DFS/ARData/TKhan/Tas%20Documents/UMOYA/Financial%20Models/Umoya%20Energy%20(REIPP)%20Financial%20Close%20Lenders%20Base%20Case%2009%2011%202012.xlsm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scatecsolar-my.sharepoint.com/Users/Fay/Desktop/MULILO/Total%20Prieska/RE_PV_0269_003%20Annex%2010%20v4.1F.xlsx" TargetMode="External"/><Relationship Id="rId1" Type="http://schemas.openxmlformats.org/officeDocument/2006/relationships/externalLinkPath" Target="/https:/scatecsolar-my.sharepoint.com/Users/Fay/Desktop/MULILO/Total%20Prieska/RE_PV_0269_003%20Annex%2010%20v4.1F.xlsx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fsain/AppData/Local/Microsoft/Windows/INetCache/Content.Outlook/509C0X6Z/Copy%20of%20Annexure%20B%20-%20ED%20Template%20RE_OW_0042_002%2017012023%20vFinal.xlsm" TargetMode="External"/><Relationship Id="rId1" Type="http://schemas.openxmlformats.org/officeDocument/2006/relationships/externalLinkPath" Target="/Users/fsain/AppData/Local/Microsoft/Windows/INetCache/Content.Outlook/509C0X6Z/Copy%20of%20Annexure%20B%20-%20ED%20Template%20RE_OW_0042_002%2017012023%20vFinal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okHouse\FINANCE\Financial%20Model\2019\09%20-%20Sep%202019\02%20-%20Cookhouse-FM_2019-09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dcoanalysis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edfengroup-my.sharepoint.com/Users/Gericke/Documents/00%20ED%20Reporting/Reporting/Cookhouse/September/cookhousereports/Cookhouse%20WindFarm_Q4%20todate%20v3_CONCO.xlsx" TargetMode="External"/><Relationship Id="rId1" Type="http://schemas.openxmlformats.org/officeDocument/2006/relationships/externalLinkPath" Target="/https:/edfengroup-my.sharepoint.com/Users/Gericke/Documents/00%20ED%20Reporting/Reporting/Cookhouse/September/cookhousereports/Cookhouse%20WindFarm_Q4%20todate%20v3_CONCO.xlsx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Gericke/Documents/00%20ED%20Reporting/Reporting/Cookhouse/September/cookhousereports/Cookhouse%20WindFarm_Q4%20todate%20v3_CONCO.xlsx" TargetMode="External"/><Relationship Id="rId1" Type="http://schemas.openxmlformats.org/officeDocument/2006/relationships/externalLinkPath" Target="/Users/Gericke/Documents/00%20ED%20Reporting/Reporting/Cookhouse/September/cookhousereports/Cookhouse%20WindFarm_Q4%20todate%20v3_CONCO.xlsx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Pi_cons/userhome/Dado/temp/mppd-matls/8OIL-UTMN1274/UTMN-1274.xlw" TargetMode="External"/><Relationship Id="rId1" Type="http://schemas.openxmlformats.org/officeDocument/2006/relationships/externalLinkPath" Target="/https:/d.docs.live.net/Pi_cons/userhome/Dado/temp/mppd-matls/8OIL-UTMN1274/UTMN-1274.xlw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edfengroup-my.sharepoint.com/Users/Christine/Google%20Drive/ED%20Platform%20(Internal%20Resources)/Templates/Reporting%20Templates/Quarterlies/Construction/ROUNDS%201%20AND%202/IPPID375%20Annexure%20A.xlsx" TargetMode="External"/><Relationship Id="rId1" Type="http://schemas.openxmlformats.org/officeDocument/2006/relationships/externalLinkPath" Target="/https:/edfengroup-my.sharepoint.com/Users/Christine/Google%20Drive/ED%20Platform%20(Internal%20Resources)/Templates/Reporting%20Templates/Quarterlies/Construction/ROUNDS%201%20AND%202/IPPID375%20Annexure%20A.xlsx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GlynisC/OneDrive%20-%20Edge%20&amp;%20Co/Desktop/Khauta_EPC%20Contractor%20Pack/Reporting/Khauta_ED%20Reporting%20Template.xlsx" TargetMode="External"/><Relationship Id="rId1" Type="http://schemas.openxmlformats.org/officeDocument/2006/relationships/externalLinkPath" Target="/Users/GlynisC/OneDrive%20-%20Edge%20&amp;%20Co/Desktop/Khauta_EPC%20Contractor%20Pack/Reporting/Khauta_ED%20Reporting%20Template.xlsx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CGA_001/Work_Data_Osman/OsmanDocuments/OSMAN/PINTO%20DATABASE/NABIL%20201412/CABLE/Documents/AGIP_Kashagan/R01/Proposal_b_GATE_640/Cbf_R01_Red.xls" TargetMode="External"/><Relationship Id="rId1" Type="http://schemas.openxmlformats.org/officeDocument/2006/relationships/externalLinkPath" Target="/https:/d.docs.live.net/CGA_001/Work_Data_Osman/OsmanDocuments/OSMAN/PINTO%20DATABASE/NABIL%20201412/CABLE/Documents/AGIP_Kashagan/R01/Proposal_b_GATE_640/Cbf_R01_Red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DATA/LENDING/SCRAWFOR/IFM/ITA/MGT_AC/MGT_AC/ITAACCF4.XLS" TargetMode="External"/><Relationship Id="rId1" Type="http://schemas.openxmlformats.org/officeDocument/2006/relationships/externalLinkPath" Target="/https:/d.docs.live.net/zactnfil00/data/DATA/LENDING/SCRAWFOR/IFM/ITA/MGT_AC/MGT_AC/ITAACCF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-1207\Schedule\Monthly%20Update\Excel\Documents%20and%20Settings\Administrateur\Local%20Settings\Temporary%20Internet%20Files\OLK3\Beppe\ASSTCNLOC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edgeandco.sharepoint.com/personal/matthew_trimaxsolutions_co_za/Documents/TriMax%20Solutions/Clients/Scatec/SSA_TM_BW5%20Data%20Schdules.xlsx" TargetMode="External"/><Relationship Id="rId1" Type="http://schemas.openxmlformats.org/officeDocument/2006/relationships/externalLinkPath" Target="/https:/edgeandco.sharepoint.com/personal/matthew_trimaxsolutions_co_za/Documents/TriMax%20Solutions/Clients/Scatec/SSA_TM_BW5%20Data%20Schdules.xlsx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oldmutualinvest-my.sharepoint.com/Umoya/UMOYA%20POST%20FC/FINANCE/Budget/2018/Umoya%20Budget%202018_Extract%20for%20ARC%2027%20Feb%202018.xlsx" TargetMode="External"/><Relationship Id="rId1" Type="http://schemas.openxmlformats.org/officeDocument/2006/relationships/externalLinkPath" Target="/https:/oldmutualinvest-my.sharepoint.com/Umoya/UMOYA%20POST%20FC/FINANCE/Budget/2018/Umoya%20Budget%202018_Extract%20for%20ARC%2027%20Feb%202018.xlsx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edgeandco.sharepoint.com/SERFIN/UK%20GAAP/OMLAC(SA)%20Statutory%20Accounts%20GAP/wip%20june99/UK%20GAAP%20OMLAC%20(SA)%20non%20consolidated%20v1.xls" TargetMode="External"/><Relationship Id="rId1" Type="http://schemas.openxmlformats.org/officeDocument/2006/relationships/externalLinkPath" Target="/https:/edgeandco.sharepoint.com/SERFIN/UK%20GAAP/OMLAC(SA)%20Statutory%20Accounts%20GAP/wip%20june99/UK%20GAAP%20OMLAC%20(SA)%20non%20consolidated%20v1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.investment.int/DFS/Users/hstern/AppData/Local/Microsoft/Windows/Temporary%20Internet%20Files/Content.Outlook/925IJ3MW/SED%20Audit%20Framework_v2.xlsx" TargetMode="External"/><Relationship Id="rId1" Type="http://schemas.openxmlformats.org/officeDocument/2006/relationships/externalLinkPath" Target="/https:/d.docs.live.net/za.investment.int/DFS/Users/hstern/AppData/Local/Microsoft/Windows/Temporary%20Internet%20Files/Content.Outlook/925IJ3MW/SED%20Audit%20Framework_v2.xlsx" TargetMode="External"/></Relationships>
</file>

<file path=xl/externalLinks/_rels/externalLink6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scatecsolar-my.sharepoint.com/Users/Steve/Documents/EDP%20Gdrive/EDP/Reporting%20Team/Internal%20Resources/Round%204%20RFP%20Docs/RFP%20-%20VOLUME%201%20PART%202%20-%20ANNEXURE%20JB.xlsx" TargetMode="External"/><Relationship Id="rId1" Type="http://schemas.openxmlformats.org/officeDocument/2006/relationships/externalLinkPath" Target="/https:/scatecsolar-my.sharepoint.com/Users/Steve/Documents/EDP%20Gdrive/EDP/Reporting%20Team/Internal%20Resources/Round%204%20RFP%20Docs/RFP%20-%20VOLUME%201%20PART%202%20-%20ANNEXURE%20JB.xlsx" TargetMode="External"/></Relationships>
</file>

<file path=xl/externalLinks/_rels/externalLink6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oldmutualinvest.sharepoint.com/sites/EIMS/Documents/Proj_UWF/04%20Finance/04.03%20Budget/2023/Umoya_Operational%20Model_Audit%20Sensitivities_(08.09.2021).xlsm" TargetMode="External"/><Relationship Id="rId1" Type="http://schemas.openxmlformats.org/officeDocument/2006/relationships/externalLinkPath" Target="/https:/oldmutualinvest.sharepoint.com/sites/EIMS/Documents/Proj_UWF/04%20Finance/04.03%20Budget/2023/Umoya_Operational%20Model_Audit%20Sensitivities_(08.09.2021).xlsm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omamdata/data/USER/MANACC/CODES/CCDESC.XLS" TargetMode="External"/><Relationship Id="rId1" Type="http://schemas.openxmlformats.org/officeDocument/2006/relationships/externalLinkPath" Target="/https:/d.docs.live.net/omamdata/data/USER/MANACC/CODES/CCDES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oldwyn\CGA%20new%20worksheet\E%20&amp;%20I%20New%20Worksheet\Estimating%20Worksheet%20IC%20Files\indirect%20cost%20file\AR5019-C-RT-C5040%20Indirec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D%20reports%20Deaar_Prieska\Submitted%20ED%20reports\De%20aar\April_June2017\IPPID064%20Annexure%20A%20April_June2017.xlsx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Documents%20and%20Settings/LOrd/Local%20Settings/Temporary%20Internet%20Files/OLK19/IAS_IFS_V1.10%20(interims%20plc).xls" TargetMode="External"/><Relationship Id="rId1" Type="http://schemas.openxmlformats.org/officeDocument/2006/relationships/externalLinkPath" Target="/https:/d.docs.live.net/zactnfil00/data/Documents%20and%20Settings/LOrd/Local%20Settings/Temporary%20Internet%20Files/OLK19/IAS_IFS_V1.10%20(interims%20plc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799;&#26149;&#26126;\&#23384;&#26723;\&#23567;&#28286;&#21378;&#25151;&#25253;&#20215;&#65288;&#26631;&#20070;&#20215;&#65289;03-06-29\&#23567;&#28286;&#21378;&#25151;\&#36755;&#27700;&#21450;&#22320;&#19979;&#21378;&#25151;w.xls" TargetMode="External"/></Relationships>
</file>

<file path=xl/externalLinks/_rels/externalLink7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edgeandco.sharepoint.com/personal/matthew_trimaxsolutions_co_za/Documents/TriMax%20Solutions/Clients/EIMS/Mobilisation/TM_EIMS%20Mobilisation_V1.03.xlsx" TargetMode="External"/><Relationship Id="rId1" Type="http://schemas.openxmlformats.org/officeDocument/2006/relationships/externalLinkPath" Target="/https:/edgeandco.sharepoint.com/personal/matthew_trimaxsolutions_co_za/Documents/TriMax%20Solutions/Clients/EIMS/Mobilisation/TM_EIMS%20Mobilisation_V1.03.xlsx" TargetMode="External"/></Relationships>
</file>

<file path=xl/externalLinks/_rels/externalLink7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https:/scatecsolar-my.sharepoint.com/Users/Fay/Desktop/Operations%20ED%20Reporting/Quarterly%20Reports/PV/Prieska/RE_PV_0269_003_MuliloPrieskaPV%20-%20April_June%202017/Annexure%20A%20&amp;%20B/RE_PV_0269_003%20Annexure%20A.xlsx" TargetMode="External"/><Relationship Id="rId2" Type="http://schemas.microsoft.com/office/2019/04/relationships/externalLinkLongPath" Target="/https:/scatecsolar-my.sharepoint.com/Users/Fay/Desktop/Operations%20ED%20Reporting/Quarterly%20Reports/PV/Prieska/RE_PV_0269_003_MuliloPrieskaPV%20-%20April_June%202017/Annexure%20A%20&amp;%20B/RE_PV_0269_003%20Annexure%20A.xlsx?EEDE9B33" TargetMode="External"/><Relationship Id="rId1" Type="http://schemas.openxmlformats.org/officeDocument/2006/relationships/externalLinkPath" Target="file:///\\EEDE9B33\RE_PV_0269_003%20Annexure%20A.xlsx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Pc0407/Scarico/Costruzioni/prevcost/6865%20GTL_NIGERIA/ESTIMATE/New%20qty%20after%20Mar%202004/Piping/6865%20-%20Est%20Piping%20-%20Overall.xls" TargetMode="External"/><Relationship Id="rId1" Type="http://schemas.openxmlformats.org/officeDocument/2006/relationships/externalLinkPath" Target="/https:/d.docs.live.net/Pc0407/Scarico/Costruzioni/prevcost/6865%20GTL_NIGERIA/ESTIMATE/New%20qty%20after%20Mar%202004/Piping/6865%20-%20Est%20Piping%20-%20Overall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FSwartz/AppData/Local/Temp/Rar$DIa0.948/03%20-%20Revised%20Umoya%20Energy%20FM%20Updated%20EnturaMay17%20S23m%20-%20Div%20switch%20&amp;%20DSRF_30%2009%2017.xlsm" TargetMode="External"/><Relationship Id="rId1" Type="http://schemas.openxmlformats.org/officeDocument/2006/relationships/externalLinkPath" Target="/Users/FSwartz/AppData/Local/Temp/Rar$DIa0.948/03%20-%20Revised%20Umoya%20Energy%20FM%20Updated%20EnturaMay17%20S23m%20-%20Div%20switch%20&amp;%20DSRF_30%2009%2017.xlsm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E12A0170/REISA%20Operational%20Model_Audit_Lender%20Sensitivities_(22.11.2021)%20v3.xlsm" TargetMode="External"/><Relationship Id="rId1" Type="http://schemas.openxmlformats.org/officeDocument/2006/relationships/externalLinkPath" Target="/E12A0170/REISA%20Operational%20Model_Audit_Lender%20Sensitivities_(22.11.2021)%20v3.xlsm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WINDOWS/Temporary%20Internet%20Files/Content.IE5/V5HEHJ04/OMAM%20Financials.xls" TargetMode="External"/><Relationship Id="rId1" Type="http://schemas.openxmlformats.org/officeDocument/2006/relationships/externalLinkPath" Target="/https:/d.docs.live.net/zactnfil00/data/WINDOWS/Temporary%20Internet%20Files/Content.IE5/V5HEHJ04/OMAM%20Financials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Boiler01/ps_montaggi/18080/Planner_Projet%20control/Avanzamanti/Prog.%20Piping/Progress_piping.xls" TargetMode="External"/><Relationship Id="rId1" Type="http://schemas.openxmlformats.org/officeDocument/2006/relationships/externalLinkPath" Target="/https:/d.docs.live.net/Boiler01/ps_montaggi/18080/Planner_Projet%20control/Avanzamanti/Prog.%20Piping/Progress_piping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Londc02/projects/BHP%20180279/Electrical/Load%20Schedule/BHPLoadScheduleRev1A.xls" TargetMode="External"/><Relationship Id="rId1" Type="http://schemas.openxmlformats.org/officeDocument/2006/relationships/externalLinkPath" Target="/https:/d.docs.live.net/Londc02/projects/BHP%20180279/Electrical/Load%20Schedule/BHPLoadScheduleRev1A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FSwartz/AppData/Local/Temp/Rar$DIa0.109/01%20-%20Kathu%20Solar%20Farm%20-%20Operational%20FM%20Sep%202017.xlsm" TargetMode="External"/><Relationship Id="rId1" Type="http://schemas.openxmlformats.org/officeDocument/2006/relationships/externalLinkPath" Target="/Users/FSwartz/AppData/Local/Temp/Rar$DIa0.109/01%20-%20Kathu%20Solar%20Farm%20-%20Operational%20FM%20Sep%202017.xlsm" TargetMode="External"/></Relationships>
</file>

<file path=xl/externalLinks/_rels/externalLink8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ugesh/Library/Containers/com.microsoft.Excel/Data/Documents/C:/Users/LONG%20%20CHENG/Documents/https:/edgeandco.sharepoint.com/personal/matthew_trimaxsolutions_co_za/Documents/TriMax%20Solutions/Clients/Scatec/RMI/Sept%202023/TM_Aurex_JC_September_2023.xlsx" TargetMode="External"/><Relationship Id="rId2" Type="http://schemas.microsoft.com/office/2019/04/relationships/externalLinkLongPath" Target="/Users/ugesh/Library/Containers/com.microsoft.Excel/Data/Documents/C:/Users/LONG%20%20CHENG/Documents/https:/edgeandco.sharepoint.com/personal/matthew_trimaxsolutions_co_za/Documents/TriMax%20Solutions/Clients/Scatec/RMI/Sept%202023/TM_Aurex_JC_September_2023.xlsx?CD276D98" TargetMode="External"/><Relationship Id="rId1" Type="http://schemas.openxmlformats.org/officeDocument/2006/relationships/externalLinkPath" Target="file:///\\CD276D98\TM_Aurex_JC_September_2023.xlsx" TargetMode="External"/></Relationships>
</file>

<file path=xl/externalLinks/_rels/externalLink8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Jc90229/hawiyah/STEEL%20CONT%20SHEET/STEEL%20CONTROL2.xls" TargetMode="External"/><Relationship Id="rId1" Type="http://schemas.openxmlformats.org/officeDocument/2006/relationships/externalLinkPath" Target="/https:/d.docs.live.net/Jc90229/hawiyah/STEEL%20CONT%20SHEET/STEEL%20CONTROL2.xls" TargetMode="External"/></Relationships>
</file>

<file path=xl/externalLinks/_rels/externalLink8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User/MANACC/Financial%20Year%20ending%2031%20Dec%202002/OMAM%20SA%20Monthly%20Report/Top%2010/Sep%202002.xls" TargetMode="External"/><Relationship Id="rId1" Type="http://schemas.openxmlformats.org/officeDocument/2006/relationships/externalLinkPath" Target="/https:/d.docs.live.net/zactnfil00/data/User/MANACC/Financial%20Year%20ending%2031%20Dec%202002/OMAM%20SA%20Monthly%20Report/Top%2010/Sep%202002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TEMP/Apr%202003%20-%201year.xls" TargetMode="External"/><Relationship Id="rId1" Type="http://schemas.openxmlformats.org/officeDocument/2006/relationships/externalLinkPath" Target="/https:/d.docs.live.net/zactnfil00/data/TEMP/Apr%202003%20-%201year.xls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TEMP/Apr%202003%20-%202year.xls" TargetMode="External"/><Relationship Id="rId1" Type="http://schemas.openxmlformats.org/officeDocument/2006/relationships/externalLinkPath" Target="/https:/d.docs.live.net/zactnfil00/data/TEMP/Apr%202003%20-%202year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8144C5A0/20140919_Quarterly%20Reporting%20Template%20Operations.xlsm" TargetMode="External"/><Relationship Id="rId1" Type="http://schemas.openxmlformats.org/officeDocument/2006/relationships/externalLinkPath" Target="/8144C5A0/20140919_Quarterly%20Reporting%20Template%20Operations.xlsm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scatecsolar-my.sharepoint.com/Users/Fay/AppData/Local/Temp/20140919_Quarterly%20Reporting%20Template%20Operations.xlsm" TargetMode="External"/><Relationship Id="rId1" Type="http://schemas.openxmlformats.org/officeDocument/2006/relationships/externalLinkPath" Target="/https:/scatecsolar-my.sharepoint.com/Users/Fay/AppData/Local/Temp/20140919_Quarterly%20Reporting%20Template%20Operations.xlsm" TargetMode="External"/></Relationships>
</file>

<file path=xl/externalLinks/_rels/externalLink8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Documents%20and%20Settings/jbrasher/Local%20Settings/Temporary%20Internet%20Files/OLK6/35635_3.xls" TargetMode="External"/><Relationship Id="rId1" Type="http://schemas.openxmlformats.org/officeDocument/2006/relationships/externalLinkPath" Target="/https:/d.docs.live.net/zactnfil00/data/Documents%20and%20Settings/jbrasher/Local%20Settings/Temporary%20Internet%20Files/OLK6/35635_3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plmja/Documents/Consulting/ED%20Platform%20&amp;%20Onset%20Advisors/REIPPP%20BW6/Financial%20close/EDP%20input%20templates/BW6%20Construction%20Period%20input%20template%20-%20ED%20Platform.v3.xlsx" TargetMode="External"/><Relationship Id="rId1" Type="http://schemas.openxmlformats.org/officeDocument/2006/relationships/externalLinkPath" Target="/Users/plmja/Documents/Consulting/ED%20Platform%20&amp;%20Onset%20Advisors/REIPPP%20BW6/Financial%20close/EDP%20input%20templates/BW6%20Construction%20Period%20input%20template%20-%20ED%20Platform.v3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00;&#23435;&#27700;&#24211;(&#20272;&#65289;\&#35797;&#39564;&#39044;&#31639;&#32534;&#21046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HEARWTR\MECHANIC\MAINGEN\DATASHT\DS015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User/Macquarie/KIEF/Excel%20Insight/2008/KIEF%20Financials%202008.xls" TargetMode="External"/><Relationship Id="rId1" Type="http://schemas.openxmlformats.org/officeDocument/2006/relationships/externalLinkPath" Target="/https:/d.docs.live.net/zactnfil00/data/User/Macquarie/KIEF/Excel%20Insight/2008/KIEF%20Financials%202008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Sta035/dfs/Costruzioni/Preventivi%20Costruzione/prevcost/6884-SAUDI%20ARAMCO-HAWIYAH/Estimate/Civil/6884%20ESTIMATE%201700_Rev.0.xls" TargetMode="External"/><Relationship Id="rId1" Type="http://schemas.openxmlformats.org/officeDocument/2006/relationships/externalLinkPath" Target="/https:/d.docs.live.net/Sta035/dfs/Costruzioni/Preventivi%20Costruzione/prevcost/6884-SAUDI%20ARAMCO-HAWIYAH/Estimate/Civil/6884%20ESTIMATE%201700_Rev.0.xls" TargetMode="External"/></Relationships>
</file>

<file path=xl/externalLinks/_rels/externalLink9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GeraldErasmus/Downloads/Indicative%20Reporting%20Template_%20Procurement_Mar.xlsx" TargetMode="External"/><Relationship Id="rId1" Type="http://schemas.openxmlformats.org/officeDocument/2006/relationships/externalLinkPath" Target="/Users/GeraldErasmus/Downloads/Indicative%20Reporting%20Template_%20Procurement_Mar.xlsx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Khandelwal/Kashagan%20Simulations/HSRa.xls" TargetMode="External"/><Relationship Id="rId1" Type="http://schemas.openxmlformats.org/officeDocument/2006/relationships/externalLinkPath" Target="/https:/d.docs.live.net/Khandelwal/Kashagan%20Simulations/HSRa.xls" TargetMode="External"/></Relationships>
</file>

<file path=xl/externalLinks/_rels/externalLink9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scatecsolar-my.sharepoint.com/Users/Fay/AppData/Local/Temp/IPPID375%20Annexure%20A.xlsx" TargetMode="External"/><Relationship Id="rId1" Type="http://schemas.openxmlformats.org/officeDocument/2006/relationships/externalLinkPath" Target="/https:/scatecsolar-my.sharepoint.com/Users/Fay/AppData/Local/Temp/IPPID375%20Annexure%20A.xlsx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mail.pcc.co.za/Documents%20and%20Settings/Ruan/Application%20Data/Microsoft/Excel/K0001-A000-G-CHL-00nn-ReA_C10-Deliverables_List_V1.xls" TargetMode="External"/><Relationship Id="rId1" Type="http://schemas.openxmlformats.org/officeDocument/2006/relationships/externalLinkPath" Target="/https:/mail.pcc.co.za/Documents%20and%20Settings/Ruan/Application%20Data/Microsoft/Excel/K0001-A000-G-CHL-00nn-ReA_C10-Deliverables_List_V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s\REPORTING\PIANIFICAZIONE%20CANTIERI\B)%20Bid_In_Progress\Ansaldo%20-%20Algeria\Cost%20Estimate%20&amp;%20Proposal\Cost%20Estimate%20260207.xls" TargetMode="External"/></Relationships>
</file>

<file path=xl/externalLinks/_rels/externalLink9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oldmutualinvest-my.sharepoint.com/User/Macquarie/AIIM/Macquarie%20bank%20files/2008/Nov08%20Recovery.xls" TargetMode="External"/><Relationship Id="rId1" Type="http://schemas.openxmlformats.org/officeDocument/2006/relationships/externalLinkPath" Target="/https:/oldmutualinvest-my.sharepoint.com/User/Macquarie/AIIM/Macquarie%20bank%20files/2008/Nov08%20Recovery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Documents%20and%20Settings/mjoseph1/Local%20Settings/Temporary%20Internet%20Files/OLK8/MIG%2030%20June%202002%20Cashflow%20Master%20Copy%20Aug%2020%2002.XLS" TargetMode="External"/><Relationship Id="rId1" Type="http://schemas.openxmlformats.org/officeDocument/2006/relationships/externalLinkPath" Target="/https:/d.docs.live.net/zactnfil00/data/Documents%20and%20Settings/mjoseph1/Local%20Settings/Temporary%20Internet%20Files/OLK8/MIG%2030%20June%202002%20Cashflow%20Master%20Copy%20Aug%2020%2002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Matthew/Downloads/Date%20tracking%20Gantt%20chart.xlsx" TargetMode="External"/><Relationship Id="rId1" Type="http://schemas.openxmlformats.org/officeDocument/2006/relationships/externalLinkPath" Target="/Users/Matthew/Downloads/Date%20tracking%20Gantt%20chart.xlsx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http:/teamsite.eu.edfencorp.net/ksa-midyan/DAJ/8_Cost/AO850%20-%20EPC%20Cost%20Estimation%20Tool.xlsx" TargetMode="External"/><Relationship Id="rId1" Type="http://schemas.openxmlformats.org/officeDocument/2006/relationships/externalLinkPath" Target="/https:/d.docs.live.net/http:/teamsite.eu.edfencorp.net/ksa-midyan/DAJ/8_Cost/AO850%20-%20EPC%20Cost%20Estimation%20Tool.xlsx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celliot4/Local%20Settings/Temporary%20Internet%20Files/Content.Outlook/01T2REKU/Cookhouse%20Wind%20Farm%20-%20Financial%20Model%20(Financial%20Close%20Hedge%20Executed%2018-Dec-12)%20-%20P50.xlsm" TargetMode="External"/><Relationship Id="rId1" Type="http://schemas.openxmlformats.org/officeDocument/2006/relationships/externalLinkPath" Target="/Documents%20and%20Settings/celliot4/Local%20Settings/Temporary%20Internet%20Files/Content.Outlook/01T2REKU/Cookhouse%20Wind%20Farm%20-%20Financial%20Model%20(Financial%20Close%20Hedge%20Executed%2018-Dec-12)%20-%20P50.xlsm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User/Macquarie/AIIF/2008/AIIF%20Financials%202008.xls" TargetMode="External"/><Relationship Id="rId1" Type="http://schemas.openxmlformats.org/officeDocument/2006/relationships/externalLinkPath" Target="/https:/d.docs.live.net/zactnfil00/data/User/Macquarie/AIIF/2008/AIIF%20Financials%2020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owth%20Point%20AIIM%20Tax%20Invoices\User\Macquarie\AIIF\2009\AIIF%20Financials%20082009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Documents%20and%20Settings/dmoodle1/Local%20Settings/Temp/ISF%20Fund%20IRRs_unlisted_June_2006_South_Africa.XLS" TargetMode="External"/><Relationship Id="rId1" Type="http://schemas.openxmlformats.org/officeDocument/2006/relationships/externalLinkPath" Target="/https:/d.docs.live.net/zactnfil00/data/Documents%20and%20Settings/dmoodle1/Local%20Settings/Temp/ISF%20Fund%20IRRs_unlisted_June_2006_South_Afric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nance\Financial\1999\Final\Consolidation\AFS\Draft%20AFS%20v12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USER/MANACC/Busplan%202002-2006/Cash%20forecast/Old%20Mutual%20Loan%20R55m.xls" TargetMode="External"/><Relationship Id="rId1" Type="http://schemas.openxmlformats.org/officeDocument/2006/relationships/externalLinkPath" Target="/https:/d.docs.live.net/zactnfil00/data/USER/MANACC/Busplan%202002-2006/Cash%20forecast/Old%20Mutual%20Loan%20R55m.xls" TargetMode="External"/></Relationships>
</file>

<file path=xl/externalLinks/_rels/externalLink10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ugesh/Library/Containers/com.microsoft.Excel/Data/Documents/C:/Users/LONG%20%20CHENG/Documents/https:/edgeandco.sharepoint.com/personal/matthew_trimaxsolutions_co_za/Documents/TriMax%20Solutions/Clients/EIMS/Mobilisation/Eims_Umoya%20Import%20Feb%202024.xlsx" TargetMode="External"/><Relationship Id="rId2" Type="http://schemas.microsoft.com/office/2019/04/relationships/externalLinkLongPath" Target="/Users/ugesh/Library/Containers/com.microsoft.Excel/Data/Documents/C:/Users/LONG%20%20CHENG/Documents/https:/edgeandco.sharepoint.com/personal/matthew_trimaxsolutions_co_za/Documents/TriMax%20Solutions/Clients/EIMS/Mobilisation/Eims_Umoya%20Import%20Feb%202024.xlsx?AA3328EA" TargetMode="External"/><Relationship Id="rId1" Type="http://schemas.openxmlformats.org/officeDocument/2006/relationships/externalLinkPath" Target="file:///\\AA3328EA\Eims_Umoya%20Import%20Feb%202024.xlsx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scatecsolar-my.sharepoint.com/Users/Fay/Desktop/MULILO/sonnedix/20150121_Mulilo_Sonnedix_Prieska_Annex%2010_%20Quarterly%20Forecast.xlsx" TargetMode="External"/><Relationship Id="rId1" Type="http://schemas.openxmlformats.org/officeDocument/2006/relationships/externalLinkPath" Target="/https:/scatecsolar-my.sharepoint.com/Users/Fay/Desktop/MULILO/sonnedix/20150121_Mulilo_Sonnedix_Prieska_Annex%2010_%20Quarterly%20Forecast.xlsx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scatecsolar-my.sharepoint.com/Users/Fay/Desktop/MULILO/sonnedix/RE_PV_0269_002%20Annex%2010_final.xlsx" TargetMode="External"/><Relationship Id="rId1" Type="http://schemas.openxmlformats.org/officeDocument/2006/relationships/externalLinkPath" Target="/https:/scatecsolar-my.sharepoint.com/Users/Fay/Desktop/MULILO/sonnedix/RE_PV_0269_002%20Annex%2010_final.xlsx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oldmutualinvest.sharepoint.com/CookHouse/FINANCE/Tax%20Workings/Provisional%20Tax/202101/PROV%20TAX%20%20-%20Cookhouse%20(2021%2024%20JUN).xlsm" TargetMode="External"/><Relationship Id="rId1" Type="http://schemas.openxmlformats.org/officeDocument/2006/relationships/externalLinkPath" Target="/https:/oldmutualinvest.sharepoint.com/CookHouse/FINANCE/Tax%20Workings/Provisional%20Tax/202101/PROV%20TAX%20%20-%20Cookhouse%20(2021%2024%20JUN).xlsm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User/Macquarie/Umoya%20Energy/Excel%20Insight/2010/Financials%202008.xls" TargetMode="External"/><Relationship Id="rId1" Type="http://schemas.openxmlformats.org/officeDocument/2006/relationships/externalLinkPath" Target="/https:/d.docs.live.net/Zactnfil00/data/User/Macquarie/Umoya%20Energy/Excel%20Insight/2010/Financials%2020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Q%20example.xlsm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Program%20Files/ExcelInsight/OMAM%20Financial%20reports.xls" TargetMode="External"/><Relationship Id="rId1" Type="http://schemas.openxmlformats.org/officeDocument/2006/relationships/externalLinkPath" Target="/https:/d.docs.live.net/zactnfil00/data/Program%20Files/ExcelInsight/OMAM%20Financial%20reports.xls" TargetMode="External"/></Relationships>
</file>

<file path=xl/externalLinks/_rels/externalLink1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SAIF/SAIF%20Financials%202007.xls" TargetMode="External"/><Relationship Id="rId1" Type="http://schemas.openxmlformats.org/officeDocument/2006/relationships/externalLinkPath" Target="/https:/d.docs.live.net/zactnfil00/data/SAIF/SAIF%20Financials%202007.xls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94BC9765/POEL%20Financial%20Model%20040111%20-%20full%20pilot%20phase.xls" TargetMode="External"/><Relationship Id="rId1" Type="http://schemas.openxmlformats.org/officeDocument/2006/relationships/externalLinkPath" Target="/94BC9765/POEL%20Financial%20Model%20040111%20-%20full%20pilot%20phas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s\REPORTING\PIANIFICAZIONE%20CANTIERI\C)%20Bid_Closed\3)%20Snamprogetti%20-%20Khurais%20-%20KSA\B)%20Cost%20Estimate\Rev%202\Estimate_GAS_07_06_06_Rev_2_Price.xls" TargetMode="External"/></Relationships>
</file>

<file path=xl/externalLinks/_rels/externalLink11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Fay%20Cassim/AppData/Local/Microsoft/Windows/INetCache/Content.Outlook/9NOS81JN/Copy%20of%20TM_Umo_SPV_Sept2023-March2024_V1.03%20(003)%20(002).xlsx" TargetMode="External"/><Relationship Id="rId1" Type="http://schemas.openxmlformats.org/officeDocument/2006/relationships/externalLinkPath" Target="/Users/Fay%20Cassim/AppData/Local/Microsoft/Windows/INetCache/Content.Outlook/9NOS81JN/Copy%20of%20TM_Umo_SPV_Sept2023-March2024_V1.03%20(003)%20(002).xlsx" TargetMode="External"/></Relationships>
</file>

<file path=xl/externalLinks/_rels/externalLink1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3BA0385/Contract_Manager_Worksheet%20-%206m%20Accelerated.xls" TargetMode="External"/><Relationship Id="rId1" Type="http://schemas.openxmlformats.org/officeDocument/2006/relationships/externalLinkPath" Target="/C3BA0385/Contract_Manager_Worksheet%20-%206m%20Accelerate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799;&#26149;&#26126;\&#23384;&#26723;\&#20113;&#21335;&#20843;&#23453;&#27700;&#24211;\&#20113;&#21335;&#20843;&#23453;&#27700;&#24211;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d.docs.live.net/zactnfil00/data/TEMP/BP2000%20real.xls" TargetMode="External"/><Relationship Id="rId1" Type="http://schemas.openxmlformats.org/officeDocument/2006/relationships/externalLinkPath" Target="/https:/d.docs.live.net/zactnfil00/data/TEMP/BP2000%20real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1315%20DRP%20Implementation\B%20-%20Implementation\B2%20-%20Post%20Contract\B2.3%20%20Buildings\B2.3.1%20-%20Certificates\38.Cert%2038\Issued\K0019-I-I08000-IP-CER-C0000-0058%20Valuation%20No%2038%20Rev.2.xlsx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https:/edgeandco.sharepoint.com/Shared%20Documents/DEVRANI/CGGC/Umoyilanga%20115MW%20ED%20Form/Reporting/Q4%202024-25_Jan%20-%20Mar%202024/TM_CCM_Jan%202024_V1%20-%20As%20per%20Ledger.xlsx" TargetMode="External"/><Relationship Id="rId1" Type="http://schemas.openxmlformats.org/officeDocument/2006/relationships/externalLinkPath" Target="/https:/edgeandco.sharepoint.com/Shared%20Documents/DEVRANI/CGGC/Umoyilanga%20115MW%20ED%20Form/Reporting/Q4%202024-25_Jan%20-%20Mar%202024/TM_CCM_Jan%202024_V1%20-%20As%20per%20Ledger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pool%20Index%20R&#233;vis&#233;%20In%20Salah%20Gas%20Au%2020-01-0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DEX%2001\Spool%20Index%20General%201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799;&#26149;&#26126;\&#23384;&#26723;\&#23567;&#28286;&#21378;&#25151;&#25253;&#20215;&#65288;&#26631;&#20070;&#20215;&#65289;03-06-29\My%20Documents\&#20016;&#28385;&#21491;&#23736;&#25253;&#20215;\&#21491;&#23736;&#24037;&#31243;&#25253;&#20215;&#65288;&#21407;&#31295;&#6528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799;&#26149;&#26126;\&#23384;&#26723;\&#22823;&#30408;&#27743;&#24037;&#31243;xcm\&#22823;&#30408;&#27743;&#19977;&#32423;&#27700;&#30005;&#31449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799;&#26149;&#26126;\&#23384;&#26723;\&#23567;&#28286;&#21378;&#25151;&#25253;&#20215;&#65288;&#26631;&#20070;&#20215;&#65289;03-06-29\&#23567;&#28286;&#21378;&#25151;&#22303;&#24314;&#25253;&#20215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799;&#26149;&#26126;\&#23384;&#26723;\&#23567;&#28286;&#21378;&#25151;&#25253;&#20215;&#65288;&#26631;&#20070;&#20215;&#65289;03-06-29\&#36164;&#37329;&#27969;&#20462;&#25913;&#20020;&#26102;&#24037;&#31243;&#37327;&#28165;&#21333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799;&#26149;&#26126;\&#23384;&#26723;\&#23567;&#28286;&#21378;&#25151;&#25253;&#20215;&#65288;&#26631;&#20070;&#20215;&#65289;03-06-29\&#23567;&#28286;&#21378;&#25151;&#22303;&#24314;&#24635;&#20215;&#25253;&#20215;&#36865;&#23457;&#26597;&#31295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9033;&#30446;&#25991;&#20214;\2004\01&#33538;&#21517;&#20057;&#28911;\&#33538;&#21517;&#20057;&#28911;&#21021;&#35774;\&#33538;&#21517;&#20057;&#28911;&#21021;&#35774;(&#20250;&#23457;&#65289;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799;&#26149;&#26126;\&#23384;&#26723;\&#23567;&#28286;&#21378;&#25151;&#25253;&#20215;&#65288;&#26631;&#20070;&#20215;&#65289;03-06-29\&#23567;&#28286;&#21378;&#25151;&#22303;&#24314;&#25253;&#20215;&#65288;&#20309;&#65289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126;&#26391;&#27700;&#24211;\&#24314;&#31569;&#24037;&#31243;&#21333;&#20215;&#35745;&#31639;&#34920;(&#26530;&#32445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&#26700;&#38754;\&#20113;&#40527;xc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COUNT"/>
      <sheetName val="CSD_CHRG"/>
      <sheetName val="CSD_MEMO"/>
      <sheetName val="csd c-out"/>
      <sheetName val="chrgs F98"/>
      <sheetName val="chrgs F96"/>
      <sheetName val="chrgs F95"/>
      <sheetName val="Dropdowns"/>
      <sheetName val="Sheet2"/>
      <sheetName val="csd_c-out"/>
      <sheetName val="chrgs_F98"/>
      <sheetName val="chrgs_F96"/>
      <sheetName val="chrgs_F95"/>
      <sheetName val="B4. Contributions"/>
      <sheetName val="hiddenSheet"/>
      <sheetName val="csd_c-out1"/>
      <sheetName val="chrgs_F981"/>
      <sheetName val="chrgs_F961"/>
      <sheetName val="chrgs_F951"/>
      <sheetName val="B4__Contributions"/>
      <sheetName val="csd_c-out2"/>
      <sheetName val="chrgs_F982"/>
      <sheetName val="chrgs_F962"/>
      <sheetName val="chrgs_F952"/>
      <sheetName val="B4__Contributions1"/>
      <sheetName val="csd_c-out3"/>
      <sheetName val="chrgs_F983"/>
      <sheetName val="chrgs_F963"/>
      <sheetName val="chrgs_F953"/>
      <sheetName val="B4__Contributions2"/>
      <sheetName val="csd_c-out4"/>
      <sheetName val="chrgs_F984"/>
      <sheetName val="chrgs_F964"/>
      <sheetName val="chrgs_F954"/>
      <sheetName val="B4__Contributions3"/>
      <sheetName val="csd_c-out5"/>
      <sheetName val="chrgs_F985"/>
      <sheetName val="chrgs_F965"/>
      <sheetName val="chrgs_F955"/>
      <sheetName val="B4__Contributions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Sheet"/>
      <sheetName val="  Sheet 2 Revision"/>
      <sheetName val="Sheet 3 Data Sum 2 "/>
      <sheetName val="Sheet 4 Data Win 1 "/>
      <sheetName val="Sheet 4 Data Win 2"/>
      <sheetName val="Sheet 6 Notes"/>
      <sheetName val="Sheet 7 Inspection"/>
      <sheetName val="Air Cooler-E"/>
      <sheetName val="Air Cooler-R"/>
      <sheetName val="OIL SYST DATA SHTS"/>
      <sheetName val="ER10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"/>
      <sheetName val="B"/>
      <sheetName val="C"/>
      <sheetName val="D"/>
      <sheetName val="E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Cash1"/>
      <sheetName val="Cash2"/>
      <sheetName val="Cash_Sum"/>
      <sheetName val="Scope"/>
      <sheetName val="C1ㅇ"/>
      <sheetName val="Base BM-rebar"/>
      <sheetName val="List"/>
      <sheetName val="Raw Data"/>
      <sheetName val="BOQ"/>
      <sheetName val="Fit Out B2a"/>
      <sheetName val="katsayı"/>
      <sheetName val="Testing"/>
      <sheetName val="Qo-1585"/>
      <sheetName val="ANALIZ"/>
      <sheetName val="③赤紙(日文)"/>
      <sheetName val="KADIKES2"/>
      <sheetName val="Co_Ef"/>
      <sheetName val="Co Eff"/>
      <sheetName val="TESİSAT"/>
      <sheetName val="FOL - Bar"/>
      <sheetName val="C3"/>
      <sheetName val="Option"/>
      <sheetName val="기계내역서"/>
      <sheetName val="Calendar"/>
      <sheetName val="Payments and Cash Calls"/>
      <sheetName val="Day work"/>
      <sheetName val="FitOutConfCentre"/>
      <sheetName val="Base_BM-rebar"/>
      <sheetName val="Raw_Data"/>
      <sheetName val="Schedules"/>
      <sheetName val="SubmitCal"/>
      <sheetName val="COST"/>
      <sheetName val="1"/>
      <sheetName val="Register"/>
      <sheetName val="mvac_Offer"/>
      <sheetName val="mvac_BOQ"/>
      <sheetName val="Summary"/>
      <sheetName val="Factors"/>
      <sheetName val="Trade"/>
      <sheetName val="Sheet1"/>
      <sheetName val="#REF"/>
      <sheetName val="KABLO"/>
      <sheetName val="AOP Summary-2"/>
      <sheetName val="공사내역"/>
      <sheetName val="Chiet tinh dz22"/>
      <sheetName val="입찰내역 발주처 양식"/>
      <sheetName val="NPV"/>
      <sheetName val="Co_Eff"/>
      <sheetName val="Base_BM-rebar1"/>
      <sheetName val="Raw_Data1"/>
      <sheetName val="Fit_Out_B2a"/>
      <sheetName val="FOL_-_Bar"/>
      <sheetName val="Payments_and_Cash_Calls"/>
      <sheetName val="Day_work"/>
      <sheetName val="BQMPALOC"/>
      <sheetName val="SPT vs PHI"/>
      <sheetName val="Lstsub"/>
      <sheetName val="QUOTE_E"/>
      <sheetName val="Fit_Out_B2a1"/>
      <sheetName val="Co_Eff1"/>
      <sheetName val="Chiet_tinh_dz22"/>
      <sheetName val="입찰내역_발주처_양식"/>
      <sheetName val="AOP_Summary-2"/>
      <sheetName val="SPT_vs_PHI"/>
      <sheetName val="1.11.b"/>
      <sheetName val="NOTES"/>
      <sheetName val="Basic Material Costs"/>
      <sheetName val="Control"/>
      <sheetName val="Direct"/>
      <sheetName val="item #13  Structur"/>
      <sheetName val="Item # 20 Structure"/>
      <sheetName val="SEX"/>
      <sheetName val="opstat"/>
      <sheetName val="costs"/>
      <sheetName val="PE"/>
      <sheetName val="15.13"/>
      <sheetName val="upa"/>
      <sheetName val="rate analysis"/>
      <sheetName val="data"/>
      <sheetName val="MASTER_RATE ANALYSIS"/>
      <sheetName val="Gravel in pond"/>
      <sheetName val="Eq. Mobilization"/>
      <sheetName val="Base_BM-rebar2"/>
      <sheetName val="Raw_Data2"/>
      <sheetName val="FOL_-_Bar1"/>
      <sheetName val="Day_work1"/>
      <sheetName val="Payments_and_Cash_Calls1"/>
      <sheetName val="item_#13__Structur"/>
      <sheetName val="Item_#_20_Structure"/>
      <sheetName val="MASTER_RATE_ANALYSIS"/>
      <sheetName val="Gravel_in_pond"/>
      <sheetName val="Eq__Mobilization"/>
      <sheetName val="(Not to print)"/>
      <sheetName val="ERECIN"/>
      <sheetName val="MOS"/>
      <sheetName val="Part-A"/>
      <sheetName val="Base_BM-rebar3"/>
      <sheetName val="Raw_Data3"/>
      <sheetName val="Co_Eff2"/>
      <sheetName val="Fit_Out_B2a2"/>
      <sheetName val="FOL_-_Bar2"/>
      <sheetName val="Day_work2"/>
      <sheetName val="Payments_and_Cash_Calls2"/>
      <sheetName val="Chiet_tinh_dz221"/>
      <sheetName val="입찰내역_발주처_양식1"/>
      <sheetName val="AOP_Summary-21"/>
      <sheetName val="SPT_vs_PHI1"/>
      <sheetName val="1_11_b"/>
      <sheetName val="Basic_Material_Costs"/>
      <sheetName val="item_#13__Structur1"/>
      <sheetName val="Item_#_20_Structure1"/>
      <sheetName val="MASTER_RATE_ANALYSIS1"/>
      <sheetName val="Gravel_in_pond1"/>
      <sheetName val="Eq__Mobilization1"/>
      <sheetName val="(Not_to_print)"/>
      <sheetName val="15_13"/>
      <sheetName val="mw"/>
      <sheetName val="Demand"/>
      <sheetName val="Occ"/>
      <sheetName val="Takeoff"/>
      <sheetName val="BYBU96"/>
      <sheetName val="???? ??? ??"/>
      <sheetName val="Architect"/>
      <sheetName val="SCHEDULE"/>
      <sheetName val="Food"/>
      <sheetName val="Build-up"/>
      <sheetName val=" GULF"/>
      <sheetName val="Sheet7"/>
      <sheetName val="공문"/>
      <sheetName val="Spread"/>
      <sheetName val="CSC"/>
      <sheetName val="Bldg"/>
      <sheetName val="Est"/>
      <sheetName val="Cashflow Analysis"/>
      <sheetName val="报价费率计算表"/>
      <sheetName val="mapping"/>
      <sheetName val="laroux"/>
      <sheetName val="Summary "/>
      <sheetName val="VVa"/>
      <sheetName val="BOQ-FD PA"/>
      <sheetName val="Price List FD PA"/>
      <sheetName val="DBs"/>
      <sheetName val="Cost Sheet"/>
      <sheetName val="fire detection offer"/>
      <sheetName val="fire detection cost"/>
      <sheetName val="Price List"/>
      <sheetName val="MS08-01 S"/>
      <sheetName val="MS08-01 P"/>
      <sheetName val="Equip"/>
      <sheetName val="PROGRAM"/>
      <sheetName val="CASHFLOW"/>
      <sheetName val="E H Blinding"/>
      <sheetName val="E H Excavation"/>
      <sheetName val="Pc name"/>
      <sheetName val="DCF_5"/>
      <sheetName val="US Ship Repair Industry Growth"/>
      <sheetName val="Market Overview"/>
      <sheetName val="US Shipyard Repair Output"/>
      <sheetName val="Charts"/>
      <sheetName val="LBO"/>
      <sheetName val="Summary Financials"/>
      <sheetName val="h-013211-2"/>
      <sheetName val="당초"/>
      <sheetName val="vendor"/>
      <sheetName val="Summ"/>
      <sheetName val="analysis"/>
      <sheetName val="Labour"/>
      <sheetName val="Area Analysis"/>
      <sheetName val="Sensitivity"/>
      <sheetName val="DETAILED  BOQ"/>
      <sheetName val="COLUMN"/>
      <sheetName val="imput costi par."/>
      <sheetName val="BILL 1"/>
      <sheetName val="Kur"/>
      <sheetName val="Keşif-I"/>
      <sheetName val="HAKEDİŞ "/>
      <sheetName val="BUTCE+MANHOUR"/>
      <sheetName val="keşif özeti"/>
      <sheetName val="Katsayılar"/>
      <sheetName val="Bill.10"/>
      <sheetName val="Sec 1 BOQ"/>
      <sheetName val="Sec 2 BOQ-MRO"/>
      <sheetName val="Sec 3 BOQ-FBO"/>
      <sheetName val="Sec 4 BOQ-CUP"/>
      <sheetName val="Adsorption - MRO"/>
      <sheetName val="Adsorption - CUP"/>
      <sheetName val="Sec 5 BOQ-ASG"/>
      <sheetName val="Sec 6 BOQ-SUBSTN"/>
      <sheetName val="Sec 8 BOQ-dayworks"/>
      <sheetName val="Grand Summary"/>
      <sheetName val="bkg"/>
      <sheetName val="cbrd460"/>
      <sheetName val="bcl"/>
      <sheetName val="1.0 Section 1 Cover"/>
      <sheetName val="col-reinft1"/>
      <sheetName val="LOB"/>
      <sheetName val="sal"/>
      <sheetName val="Formulas"/>
      <sheetName val="Bill No. 3"/>
      <sheetName val="New Rates"/>
      <sheetName val="일위대가"/>
      <sheetName val="COMPLEXALL"/>
      <sheetName val="BT3-Package 05"/>
      <sheetName val="BOQ-Civil"/>
      <sheetName val="4"/>
      <sheetName val="E H - H. W.P."/>
      <sheetName val="E. H. Treatment for pile cap"/>
      <sheetName val="basis"/>
      <sheetName val="DHEQSUPT"/>
      <sheetName val="Base_BM-rebar4"/>
      <sheetName val="Raw_Data4"/>
      <sheetName val="Co_Eff3"/>
      <sheetName val="Fit_Out_B2a3"/>
      <sheetName val="FOL_-_Bar3"/>
      <sheetName val="Day_work3"/>
      <sheetName val="Payments_and_Cash_Calls3"/>
      <sheetName val="Chiet_tinh_dz222"/>
      <sheetName val="입찰내역_발주처_양식2"/>
      <sheetName val="AOP_Summary-22"/>
      <sheetName val="SPT_vs_PHI2"/>
      <sheetName val="1_11_b1"/>
      <sheetName val="Basic_Material_Costs1"/>
      <sheetName val="item_#13__Structur2"/>
      <sheetName val="Item_#_20_Structure2"/>
      <sheetName val="MASTER_RATE_ANALYSIS2"/>
      <sheetName val="Gravel_in_pond2"/>
      <sheetName val="Eq__Mobilization2"/>
      <sheetName val="(Not_to_print)1"/>
      <sheetName val="15_131"/>
      <sheetName val="????_???_??"/>
      <sheetName val="Rate_Analysis"/>
      <sheetName val="_GULF"/>
      <sheetName val="Bill_No__3"/>
      <sheetName val="New_Rates"/>
      <sheetName val="1_0_Section_1_Cover"/>
      <sheetName val="Summary_"/>
      <sheetName val="BOQ-FD_PA"/>
      <sheetName val="Price_List_FD_PA"/>
      <sheetName val="SRC-B3U2"/>
      <sheetName val="Bill07"/>
      <sheetName val="운반"/>
      <sheetName val="CLAY"/>
      <sheetName val="Form 6"/>
      <sheetName val="M Budget"/>
      <sheetName val="Material of Quantities"/>
      <sheetName val="unit price list"/>
      <sheetName val="Project Data"/>
      <sheetName val="Cover"/>
      <sheetName val="Ｎｏ.13"/>
      <sheetName val="아파트 "/>
      <sheetName val="6MONTHS"/>
      <sheetName val="업무처리전"/>
      <sheetName val="1-G1"/>
      <sheetName val="M_Budget"/>
      <sheetName val="Material_of_Quantities"/>
      <sheetName val="unit_price_list"/>
      <sheetName val="Project_Data"/>
      <sheetName val="아파트_"/>
      <sheetName val="Ｎｏ_13"/>
      <sheetName val="PNT-QUOT-#3"/>
      <sheetName val="COAT&amp;WRAP-QIOT-#3"/>
      <sheetName val="M_Budget1"/>
      <sheetName val="Material_of_Quantities1"/>
      <sheetName val="unit_price_list1"/>
      <sheetName val="Project_Data1"/>
      <sheetName val="Ｎｏ_131"/>
      <sheetName val="아파트_1"/>
      <sheetName val="RAB AR&amp;STR"/>
      <sheetName val="tifico"/>
      <sheetName val="Earthwork"/>
      <sheetName val="Master"/>
      <sheetName val="Labor (HA)"/>
      <sheetName val="Equiment (HA)"/>
      <sheetName val="Material"/>
      <sheetName val="Compar 28.12.17"/>
      <sheetName val="MTP"/>
      <sheetName val="VL"/>
      <sheetName val="TN"/>
      <sheetName val="ND"/>
      <sheetName val="A2 (4)"/>
      <sheetName val="Compar_28_12_17"/>
      <sheetName val="Electrical"/>
      <sheetName val="負荷集計（断熱不燃）"/>
      <sheetName val="XL4Poppy"/>
      <sheetName val="SUM-AIR-Submit"/>
      <sheetName val="MTO REV_2_ARMOR_"/>
      <sheetName val="escon"/>
      <sheetName val="노임단가"/>
      <sheetName val="Quantity"/>
      <sheetName val="TTL"/>
      <sheetName val="Sheet2"/>
      <sheetName val="AQA"/>
      <sheetName val="Currency"/>
      <sheetName val="Electrical Works"/>
      <sheetName val="H_T_ INCOMING SYSTEM"/>
      <sheetName val="Gia vat tu"/>
      <sheetName val="B3A - TOWER A"/>
      <sheetName val="Sheet4"/>
      <sheetName val="도급양식"/>
      <sheetName val="PL 01"/>
      <sheetName val="PCCC"/>
      <sheetName val="FA-LISTING"/>
      <sheetName val="BAG-2"/>
      <sheetName val="Currency Rate"/>
      <sheetName val="MAIN GATE HOUSE"/>
      <sheetName val="Dwg. Transmittal"/>
      <sheetName val="gVL"/>
      <sheetName val="chitimc"/>
      <sheetName val="dongia (2)"/>
      <sheetName val="giathanh1"/>
      <sheetName val="THPDMoi  (2)"/>
      <sheetName val="gtrinh"/>
      <sheetName val="phuluc1"/>
      <sheetName val="lam-moi"/>
      <sheetName val="DONGIA"/>
      <sheetName val="thao-go"/>
      <sheetName val="DON GIA"/>
      <sheetName val="TONGKE-HT"/>
      <sheetName val="DG"/>
      <sheetName val="dtxl"/>
      <sheetName val="t-h HA THE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10현장조직"/>
      <sheetName val="DESBASTE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실행"/>
      <sheetName val="Điện Nhẹ"/>
      <sheetName val="6. Chieu sang &amp; cap nguon"/>
      <sheetName val="8. Thiet bi dien nhe"/>
      <sheetName val="10. Bao chay, ex, sc"/>
      <sheetName val="11. Chua chay"/>
      <sheetName val="13. Thong gio"/>
      <sheetName val="14. Cap thoat nuoc"/>
      <sheetName val="资金流"/>
      <sheetName val="材料"/>
      <sheetName val="VIABILITY"/>
      <sheetName val="DATI_CONS"/>
      <sheetName val="FA_SUMMARY"/>
      <sheetName val="11"/>
      <sheetName val="intr stool brkup"/>
      <sheetName val="CASHFLOWS"/>
      <sheetName val="Schedule(4)"/>
      <sheetName val="Name"/>
      <sheetName val="upa of boq"/>
      <sheetName val="inWords"/>
      <sheetName val="equipment"/>
      <sheetName val="Summary Foreign Comp"/>
      <sheetName val="wordsdata"/>
      <sheetName val="dýsýplýn"/>
      <sheetName val="15 문제점"/>
      <sheetName val="Doha Farm"/>
      <sheetName val="Ra  stair"/>
      <sheetName val="p&amp;m"/>
      <sheetName val="Preliminaries-REVISED"/>
      <sheetName val="Master Data Sheet"/>
      <sheetName val="Contents"/>
      <sheetName val="SUM"/>
      <sheetName val="Sheet8"/>
      <sheetName val="Project"/>
      <sheetName val="PRICE INFO"/>
      <sheetName val="RC SUMMARY"/>
      <sheetName val="LABOUR PRODUCTIVITY-TAV"/>
      <sheetName val="MATERIAL PRICES"/>
      <sheetName val="CONCRETE ANALYSIS"/>
      <sheetName val="PriceSummary"/>
      <sheetName val="fORMAT"/>
      <sheetName val="Certificate "/>
      <sheetName val="Valn Cover"/>
      <sheetName val="Contract Part"/>
      <sheetName val="Database"/>
      <sheetName val="Material-1"/>
      <sheetName val=" N Finansal Eğri"/>
      <sheetName val="HKED.KEŞFİ İmalat"/>
      <sheetName val="YEŞİL DEFTER-İmalat"/>
      <sheetName val="3004"/>
      <sheetName val="SERVICES I"/>
      <sheetName val="rayıc"/>
      <sheetName val="Rapor"/>
      <sheetName val="34. BLOK EK ISLER-NO1 HAKEDIS"/>
      <sheetName val="TABLO-3"/>
      <sheetName val="Degiskenler"/>
      <sheetName val="analizler"/>
      <sheetName val="Design"/>
      <sheetName val="APP. B"/>
      <sheetName val="App. A(contd)"/>
      <sheetName val="C P A Blinding"/>
      <sheetName val="GRSummary"/>
      <sheetName val="Headings"/>
      <sheetName val="Basement Budget"/>
      <sheetName val="钢筋"/>
      <sheetName val="S3 Architectural"/>
      <sheetName val="A4 Register"/>
      <sheetName val="BILL-1"/>
      <sheetName val="BILL-3"/>
      <sheetName val="Base_BM-rebar5"/>
      <sheetName val="Raw_Data5"/>
      <sheetName val="Co_Eff4"/>
      <sheetName val="Fit_Out_B2a4"/>
      <sheetName val="FOL_-_Bar4"/>
      <sheetName val="Day_work4"/>
      <sheetName val="Payments_and_Cash_Calls4"/>
      <sheetName val="Chiet_tinh_dz223"/>
      <sheetName val="입찰내역_발주처_양식3"/>
      <sheetName val="AOP_Summary-23"/>
      <sheetName val="SPT_vs_PHI3"/>
      <sheetName val="1_11_b2"/>
      <sheetName val="Basic_Material_Costs2"/>
      <sheetName val="item_#13__Structur3"/>
      <sheetName val="Item_#_20_Structure3"/>
      <sheetName val="MASTER_RATE_ANALYSIS3"/>
      <sheetName val="Gravel_in_pond3"/>
      <sheetName val="Eq__Mobilization3"/>
      <sheetName val="(Not_to_print)2"/>
      <sheetName val="15_132"/>
      <sheetName val="????_???_??1"/>
      <sheetName val="Rate_Analysis1"/>
      <sheetName val="_GULF1"/>
      <sheetName val="Bill_No__31"/>
      <sheetName val="New_Rates1"/>
      <sheetName val="1_0_Section_1_Cover1"/>
      <sheetName val="Summary_1"/>
      <sheetName val="BOQ-FD_PA1"/>
      <sheetName val="Price_List_FD_PA1"/>
      <sheetName val="Area_Analysis"/>
      <sheetName val="DETAILED__BOQ"/>
      <sheetName val="BT3-Package_05"/>
      <sheetName val="E_H_-_H__W_P_"/>
      <sheetName val="E__H__Treatment_for_pile_cap"/>
      <sheetName val="imput_costi_par_"/>
      <sheetName val="Cost_Sheet"/>
      <sheetName val="fire_detection_offer"/>
      <sheetName val="fire_detection_cost"/>
      <sheetName val="Price_List"/>
      <sheetName val="Cashflow_Analysis"/>
      <sheetName val="MS08-01_S"/>
      <sheetName val="MS08-01_P"/>
      <sheetName val="E_H_Blinding"/>
      <sheetName val="E_H_Excavation"/>
      <sheetName val="Pc_name"/>
      <sheetName val="US_Ship_Repair_Industry_Growth"/>
      <sheetName val="Market_Overview"/>
      <sheetName val="US_Shipyard_Repair_Output"/>
      <sheetName val="Summary_Financials"/>
      <sheetName val="HAKEDİŞ_"/>
      <sheetName val="keşif_özeti"/>
      <sheetName val="CostPlan"/>
      <sheetName val="BILL_11"/>
      <sheetName val="HAKEDİŞ_1"/>
      <sheetName val="keşif_özeti1"/>
      <sheetName val="Bill_101"/>
      <sheetName val="imput_costi_par_1"/>
      <sheetName val="BILL_1"/>
      <sheetName val="Bill_10"/>
      <sheetName val="HVAC"/>
      <sheetName val="PLUMBING&amp;FF"/>
      <sheetName val="Bldg Wise Summaries 20-10-09"/>
      <sheetName val="VENTILATIE"/>
      <sheetName val="MALZEME"/>
      <sheetName val="Airfreight(A)"/>
      <sheetName val="IMAR(B)"/>
      <sheetName val="HD(C)"/>
      <sheetName val="Z-Lock(D)"/>
      <sheetName val="Rentals(E)"/>
      <sheetName val="Not in Budget(F)"/>
      <sheetName val="Logistics(G)"/>
      <sheetName val="BES(H)"/>
      <sheetName val="RAF(I)"/>
      <sheetName val="HD Mat'ls(J)"/>
      <sheetName val="Qty(K)"/>
      <sheetName val="Disputed Rates(L)"/>
      <sheetName val="Rates"/>
      <sheetName val="Manpower"/>
      <sheetName val="PLT-SUM"/>
      <sheetName val="Base_BM-rebar6"/>
      <sheetName val="Raw_Data6"/>
      <sheetName val="Fit_Out_B2a5"/>
      <sheetName val="FOL_-_Bar5"/>
      <sheetName val="Co_Eff5"/>
      <sheetName val="Day_work5"/>
      <sheetName val="Payments_and_Cash_Calls5"/>
      <sheetName val="Chiet_tinh_dz224"/>
      <sheetName val="입찰내역_발주처_양식4"/>
      <sheetName val="AOP_Summary-24"/>
      <sheetName val="SPT_vs_PHI4"/>
      <sheetName val="1_11_b3"/>
      <sheetName val="Basic_Material_Costs3"/>
      <sheetName val="item_#13__Structur4"/>
      <sheetName val="Item_#_20_Structure4"/>
      <sheetName val="MASTER_RATE_ANALYSIS4"/>
      <sheetName val="Gravel_in_pond4"/>
      <sheetName val="Eq__Mobilization4"/>
      <sheetName val="(Not_to_print)3"/>
      <sheetName val="Sayfa1"/>
      <sheetName val="INDIRECT COST"/>
      <sheetName val="Sign (2)"/>
      <sheetName val="IPC"/>
      <sheetName val="Funding Drwdn"/>
      <sheetName val="INDIRECTS"/>
      <sheetName val="SIVA"/>
      <sheetName val="SW"/>
      <sheetName val="SW (2)"/>
      <sheetName val="RTW4"/>
      <sheetName val="Filter Block"/>
      <sheetName val="PRICES"/>
      <sheetName val="Civil Work - B Wall"/>
      <sheetName val="MEP"/>
      <sheetName val="LANDSCAPE"/>
      <sheetName val="SHADES &amp; GATES"/>
      <sheetName val="ADDITIONAL"/>
      <sheetName val="NOTES (2)"/>
      <sheetName val="LANDSCAPE (2)"/>
      <sheetName val="Civil Work - B Wall (2)"/>
      <sheetName val="LANDSCAPE (Hard &amp; Soft)"/>
      <sheetName val="Civil Work - B Wall (3)"/>
      <sheetName val="upa_of_boq"/>
      <sheetName val="Summary_Foreign_Comp"/>
      <sheetName val="grand_summary"/>
      <sheetName val="Doha_Farm"/>
      <sheetName val="15_문제점"/>
      <sheetName val="Ra__stair"/>
      <sheetName val="Master_Data_Sheet"/>
      <sheetName val="PRICE_INFO"/>
      <sheetName val="RC_SUMMARY"/>
      <sheetName val="LABOUR_PRODUCTIVITY-TAV"/>
      <sheetName val="MATERIAL_PRICES"/>
      <sheetName val="CONCRETE_ANALYSIS"/>
      <sheetName val="Certificate_"/>
      <sheetName val="Valn_Cover"/>
      <sheetName val="Contract_Part"/>
      <sheetName val="_N_Finansal_Eğri"/>
      <sheetName val="HKED_KEŞFİ_İmalat"/>
      <sheetName val="YEŞİL_DEFTER-İmalat"/>
      <sheetName val="SERVICES_I"/>
      <sheetName val="34__BLOK_EK_ISLER-NO1_HAKEDIS"/>
      <sheetName val="Form_6"/>
      <sheetName val="APP__B"/>
      <sheetName val="App__A(contd)"/>
      <sheetName val="#3E1_GCR"/>
      <sheetName val="FINA"/>
      <sheetName val="BILL-6"/>
      <sheetName val="SOR"/>
      <sheetName val="office"/>
      <sheetName val="Lab"/>
      <sheetName val="MOU"/>
      <sheetName val="Contra"/>
      <sheetName val="LetterofComf"/>
      <sheetName val="Forecast"/>
      <sheetName val="VO"/>
      <sheetName val="NegVO"/>
      <sheetName val="CrNotes"/>
      <sheetName val="AEAGraph"/>
      <sheetName val="01-RESOURCE LIST"/>
      <sheetName val="Materials "/>
      <sheetName val="MAchinery(R1)"/>
      <sheetName val="Category Lookup Table"/>
      <sheetName val="Netstatement"/>
      <sheetName val="1. Summary Sheet (R01_Oct.2019)"/>
      <sheetName val="Inputs"/>
      <sheetName val="ARC308-1"/>
      <sheetName val="Data Sheet"/>
      <sheetName val="Specs"/>
      <sheetName val="Summary Transformers"/>
      <sheetName val="B.100"/>
      <sheetName val="CBDG"/>
      <sheetName val="CREEL"/>
      <sheetName val="0RESULT"/>
      <sheetName val="EEV(Prilim)"/>
      <sheetName val="schedule nos"/>
      <sheetName val="3.1"/>
      <sheetName val="2.2"/>
      <sheetName val="3.4"/>
      <sheetName val="5.4"/>
      <sheetName val="8.1"/>
      <sheetName val="5.1"/>
      <sheetName val="6.3"/>
      <sheetName val="2.3"/>
      <sheetName val="3.6"/>
      <sheetName val="2.5"/>
      <sheetName val="8.3"/>
      <sheetName val="3.2"/>
      <sheetName val="2.4"/>
      <sheetName val="2.1"/>
      <sheetName val="5.7"/>
      <sheetName val="3.3"/>
      <sheetName val="3.5"/>
      <sheetName val="2.8"/>
      <sheetName val="2.6"/>
      <sheetName val="CERTIFICATE"/>
      <sheetName val="2.05 Sprinkler"/>
      <sheetName val="2.01 Electrical "/>
      <sheetName val="8.1-8.2"/>
      <sheetName val="8.3-8.4"/>
      <sheetName val="PROJECT BRIEF(EX.NEW)"/>
      <sheetName val="macros"/>
      <sheetName val="OnSchedule"/>
      <sheetName val="Budget"/>
      <sheetName val="Curve"/>
      <sheetName val="2.0 Section 2 Cover"/>
      <sheetName val="SS MH"/>
      <sheetName val="Main Log"/>
      <sheetName val="PB"/>
      <sheetName val="Payment"/>
      <sheetName val="Input"/>
      <sheetName val="Ti"/>
      <sheetName val="Criteria"/>
      <sheetName val="PROJECT BRIEF_EX_NEW_"/>
      <sheetName val="cal"/>
      <sheetName val="INPUT - Revenue &amp; CGS"/>
      <sheetName val="Code03"/>
      <sheetName val="Part A"/>
      <sheetName val="PROJECT_BRIEF_EX_NEW_1"/>
      <sheetName val="B_1001"/>
      <sheetName val="schedule_nos1"/>
      <sheetName val="3_11"/>
      <sheetName val="2_21"/>
      <sheetName val="3_41"/>
      <sheetName val="5_41"/>
      <sheetName val="8_11"/>
      <sheetName val="5_11"/>
      <sheetName val="6_31"/>
      <sheetName val="2_31"/>
      <sheetName val="3_61"/>
      <sheetName val="2_51"/>
      <sheetName val="8_31"/>
      <sheetName val="3_21"/>
      <sheetName val="2_41"/>
      <sheetName val="2_11"/>
      <sheetName val="5_71"/>
      <sheetName val="3_31"/>
      <sheetName val="3_51"/>
      <sheetName val="2_81"/>
      <sheetName val="2_61"/>
      <sheetName val="Area_Analysis1"/>
      <sheetName val="DETAILED__BOQ1"/>
      <sheetName val="8_1-8_21"/>
      <sheetName val="8_3-8_41"/>
      <sheetName val="2_05_Sprinkler1"/>
      <sheetName val="2_01_Electrical_1"/>
      <sheetName val="INPUT_-_Revenue_&amp;_CGS1"/>
      <sheetName val="Category_Lookup_Table1"/>
      <sheetName val="Part_A1"/>
      <sheetName val="PROJECT_BRIEF_EX_NEW_"/>
      <sheetName val="B_100"/>
      <sheetName val="schedule_nos"/>
      <sheetName val="3_1"/>
      <sheetName val="2_2"/>
      <sheetName val="3_4"/>
      <sheetName val="5_4"/>
      <sheetName val="8_1"/>
      <sheetName val="5_1"/>
      <sheetName val="6_3"/>
      <sheetName val="2_3"/>
      <sheetName val="3_6"/>
      <sheetName val="2_5"/>
      <sheetName val="8_3"/>
      <sheetName val="3_2"/>
      <sheetName val="2_4"/>
      <sheetName val="2_1"/>
      <sheetName val="5_7"/>
      <sheetName val="3_3"/>
      <sheetName val="3_5"/>
      <sheetName val="2_8"/>
      <sheetName val="2_6"/>
      <sheetName val="8_1-8_2"/>
      <sheetName val="8_3-8_4"/>
      <sheetName val="2_05_Sprinkler"/>
      <sheetName val="2_01_Electrical_"/>
      <sheetName val="INPUT_-_Revenue_&amp;_CGS"/>
      <sheetName val="Category_Lookup_Table"/>
      <sheetName val="Part_A"/>
      <sheetName val="B_1002"/>
      <sheetName val="2_05_Sprinkler2"/>
      <sheetName val="2_01_Electrical_2"/>
      <sheetName val="schedule_nos2"/>
      <sheetName val="3_12"/>
      <sheetName val="2_22"/>
      <sheetName val="3_42"/>
      <sheetName val="5_42"/>
      <sheetName val="8_12"/>
      <sheetName val="5_12"/>
      <sheetName val="6_32"/>
      <sheetName val="2_32"/>
      <sheetName val="3_62"/>
      <sheetName val="2_52"/>
      <sheetName val="8_32"/>
      <sheetName val="3_22"/>
      <sheetName val="2_42"/>
      <sheetName val="2_12"/>
      <sheetName val="5_72"/>
      <sheetName val="3_32"/>
      <sheetName val="3_52"/>
      <sheetName val="2_82"/>
      <sheetName val="2_62"/>
      <sheetName val="Area_Analysis2"/>
      <sheetName val="DETAILED__BOQ2"/>
      <sheetName val="8_1-8_22"/>
      <sheetName val="8_3-8_42"/>
      <sheetName val="_GULF2"/>
      <sheetName val="PROJECT_BRIEF_EX_NEW_2"/>
      <sheetName val="INPUT_-_Revenue_&amp;_CGS2"/>
      <sheetName val="Category_Lookup_Table2"/>
      <sheetName val="Part_A2"/>
      <sheetName val="Data_Sheet"/>
      <sheetName val="Staff Acco."/>
      <sheetName val="9618UH"/>
      <sheetName val="New Issue Pipeline"/>
      <sheetName val="GWC"/>
      <sheetName val="NWC"/>
      <sheetName val="MANP"/>
      <sheetName val="FAB별"/>
      <sheetName val="India F&amp;S Template"/>
      <sheetName val="Base_BM-rebar7"/>
      <sheetName val="Raw_Data7"/>
      <sheetName val="Fit_Out_B2a6"/>
      <sheetName val="FOL_-_Bar6"/>
      <sheetName val="Co_Eff6"/>
      <sheetName val="Day_work6"/>
      <sheetName val="Payments_and_Cash_Calls6"/>
      <sheetName val="Chiet_tinh_dz225"/>
      <sheetName val="입찰내역_발주처_양식5"/>
      <sheetName val="SPT_vs_PHI5"/>
      <sheetName val="item_#13__Structur5"/>
      <sheetName val="Item_#_20_Structure5"/>
      <sheetName val="AOP_Summary-25"/>
      <sheetName val="1_11_b4"/>
      <sheetName val="Basic_Material_Costs4"/>
      <sheetName val="MASTER_RATE_ANALYSIS5"/>
      <sheetName val="Gravel_in_pond5"/>
      <sheetName val="Eq__Mobilization5"/>
      <sheetName val="(Not_to_print)4"/>
      <sheetName val="15_133"/>
      <sheetName val="imput_costi_par_2"/>
      <sheetName val="BILL_12"/>
      <sheetName val="Summary_2"/>
      <sheetName val="BOQ-FD_PA2"/>
      <sheetName val="Price_List_FD_PA2"/>
      <sheetName val="Cost_Sheet1"/>
      <sheetName val="fire_detection_offer1"/>
      <sheetName val="fire_detection_cost1"/>
      <sheetName val="Price_List1"/>
      <sheetName val="HAKEDİŞ_2"/>
      <sheetName val="keşif_özeti2"/>
      <sheetName val="Rate_Analysis2"/>
      <sheetName val="BT3-Package_051"/>
      <sheetName val="????_???_??2"/>
      <sheetName val="_GULF3"/>
      <sheetName val="Bill_No__32"/>
      <sheetName val="New_Rates2"/>
      <sheetName val="1_0_Section_1_Cover2"/>
      <sheetName val="Area_Analysis3"/>
      <sheetName val="DETAILED__BOQ3"/>
      <sheetName val="E_H_-_H__W_P_1"/>
      <sheetName val="E__H__Treatment_for_pile_cap1"/>
      <sheetName val="Cashflow_Analysis1"/>
      <sheetName val="MS08-01_S1"/>
      <sheetName val="MS08-01_P1"/>
      <sheetName val="E_H_Blinding1"/>
      <sheetName val="E_H_Excavation1"/>
      <sheetName val="Pc_name1"/>
      <sheetName val="US_Ship_Repair_Industry_Growth1"/>
      <sheetName val="Market_Overview1"/>
      <sheetName val="US_Shipyard_Repair_Output1"/>
      <sheetName val="Summary_Financials1"/>
      <sheetName val="Bill_102"/>
      <sheetName val="Sec_1_BOQ"/>
      <sheetName val="Sec_2_BOQ-MRO"/>
      <sheetName val="Sec_3_BOQ-FBO"/>
      <sheetName val="Sec_4_BOQ-CUP"/>
      <sheetName val="Adsorption_-_MRO"/>
      <sheetName val="Adsorption_-_CUP"/>
      <sheetName val="Sec_5_BOQ-ASG"/>
      <sheetName val="Sec_6_BOQ-SUBSTN"/>
      <sheetName val="Sec_8_BOQ-dayworks"/>
      <sheetName val="C_P_A_Blinding"/>
      <sheetName val="Basement_Budget"/>
      <sheetName val="intr_stool_brkup"/>
      <sheetName val="S3_Architectural"/>
      <sheetName val="Funding_Drwdn"/>
      <sheetName val="Bldg_Wise_Summaries_20-10-09"/>
      <sheetName val="A4_Register"/>
      <sheetName val="INDIRECT_COST"/>
      <sheetName val="Sign_(2)"/>
      <sheetName val="01-RESOURCE_LIST"/>
      <sheetName val="Materials_"/>
      <sheetName val="Data_Sheet1"/>
      <sheetName val="PROJECT_BRIEF_EX_NEW_3"/>
      <sheetName val="B_1003"/>
      <sheetName val="schedule_nos3"/>
      <sheetName val="3_13"/>
      <sheetName val="2_23"/>
      <sheetName val="3_43"/>
      <sheetName val="5_43"/>
      <sheetName val="8_13"/>
      <sheetName val="5_13"/>
      <sheetName val="6_33"/>
      <sheetName val="2_33"/>
      <sheetName val="3_63"/>
      <sheetName val="2_53"/>
      <sheetName val="8_33"/>
      <sheetName val="3_23"/>
      <sheetName val="2_43"/>
      <sheetName val="2_13"/>
      <sheetName val="5_73"/>
      <sheetName val="3_33"/>
      <sheetName val="3_53"/>
      <sheetName val="2_83"/>
      <sheetName val="2_63"/>
      <sheetName val="8_1-8_23"/>
      <sheetName val="8_3-8_43"/>
      <sheetName val="2_05_Sprinkler3"/>
      <sheetName val="2_01_Electrical_3"/>
      <sheetName val="INPUT_-_Revenue_&amp;_CGS3"/>
      <sheetName val="Category_Lookup_Table3"/>
      <sheetName val="Part_A3"/>
      <sheetName val="Summary_Transformers"/>
      <sheetName val="PROJECT_BRIEF(EX_NEW)"/>
      <sheetName val="Staff_Acco_"/>
      <sheetName val="New_Issue_Pipeline"/>
      <sheetName val="1__Summary_Sheet_(R01_Oct_2019)"/>
      <sheetName val="Main_Log"/>
      <sheetName val="Not_in_Budget(F)"/>
      <sheetName val="HD_Mat'ls(J)"/>
      <sheetName val="Disputed_Rates(L)"/>
      <sheetName val="Filter_Block"/>
      <sheetName val="SS_MH"/>
      <sheetName val="Base_BM-rebar8"/>
      <sheetName val="Raw_Data8"/>
      <sheetName val="Fit_Out_B2a7"/>
      <sheetName val="Co_Eff7"/>
      <sheetName val="FOL_-_Bar7"/>
      <sheetName val="Payments_and_Cash_Calls7"/>
      <sheetName val="Day_work7"/>
      <sheetName val="Chiet_tinh_dz226"/>
      <sheetName val="입찰내역_발주처_양식6"/>
      <sheetName val="AOP_Summary-26"/>
      <sheetName val="SPT_vs_PHI6"/>
      <sheetName val="item_#13__Structur6"/>
      <sheetName val="Item_#_20_Structure6"/>
      <sheetName val="Basic_Material_Costs5"/>
      <sheetName val="1_11_b5"/>
      <sheetName val="MASTER_RATE_ANALYSIS6"/>
      <sheetName val="Gravel_in_pond6"/>
      <sheetName val="Eq__Mobilization6"/>
      <sheetName val="(Not_to_print)5"/>
      <sheetName val="imput_costi_par_3"/>
      <sheetName val="Summary_3"/>
      <sheetName val="BOQ-FD_PA3"/>
      <sheetName val="Price_List_FD_PA3"/>
      <sheetName val="Cost_Sheet2"/>
      <sheetName val="fire_detection_offer2"/>
      <sheetName val="fire_detection_cost2"/>
      <sheetName val="Price_List2"/>
      <sheetName val="15_134"/>
      <sheetName val="BILL_13"/>
      <sheetName val="HAKEDİŞ_3"/>
      <sheetName val="keşif_özeti3"/>
      <sheetName val="Rate_Analysis3"/>
      <sheetName val="BT3-Package_052"/>
      <sheetName val="New_Rates3"/>
      <sheetName val="_GULF4"/>
      <sheetName val="????_???_??3"/>
      <sheetName val="Bill_No__33"/>
      <sheetName val="intr_stool_brkup1"/>
      <sheetName val="MS08-01_S2"/>
      <sheetName val="MS08-01_P2"/>
      <sheetName val="Cashflow_Analysis2"/>
      <sheetName val="upa_of_boq1"/>
      <sheetName val="Summary_Foreign_Comp1"/>
      <sheetName val="grand_summary1"/>
      <sheetName val="15_문제점1"/>
      <sheetName val="Doha_Farm1"/>
      <sheetName val="Ra__stair1"/>
      <sheetName val="Master_Data_Sheet1"/>
      <sheetName val="PRICE_INFO1"/>
      <sheetName val="RC_SUMMARY1"/>
      <sheetName val="LABOUR_PRODUCTIVITY-TAV1"/>
      <sheetName val="MATERIAL_PRICES1"/>
      <sheetName val="CONCRETE_ANALYSIS1"/>
      <sheetName val="Certificate_1"/>
      <sheetName val="Valn_Cover1"/>
      <sheetName val="Contract_Part1"/>
      <sheetName val="_N_Finansal_Eğri1"/>
      <sheetName val="HKED_KEŞFİ_İmalat1"/>
      <sheetName val="YEŞİL_DEFTER-İmalat1"/>
      <sheetName val="SERVICES_I1"/>
      <sheetName val="34__BLOK_EK_ISLER-NO1_HAKEDIS1"/>
      <sheetName val="Form_61"/>
      <sheetName val="APP__B1"/>
      <sheetName val="App__A(contd)1"/>
      <sheetName val="1_0_Section_1_Cover3"/>
      <sheetName val="Area_Analysis4"/>
      <sheetName val="DETAILED__BOQ4"/>
      <sheetName val="E_H_Blinding2"/>
      <sheetName val="E_H_Excavation2"/>
      <sheetName val="Pc_name2"/>
      <sheetName val="US_Ship_Repair_Industry_Growth2"/>
      <sheetName val="Market_Overview2"/>
      <sheetName val="US_Shipyard_Repair_Output2"/>
      <sheetName val="Summary_Financials2"/>
      <sheetName val="C_P_A_Blinding1"/>
      <sheetName val="Basement_Budget1"/>
      <sheetName val="S3_Architectural1"/>
      <sheetName val="E_H_-_H__W_P_2"/>
      <sheetName val="E__H__Treatment_for_pile_cap2"/>
      <sheetName val="Bill_103"/>
      <sheetName val="Sec_1_BOQ1"/>
      <sheetName val="Sec_2_BOQ-MRO1"/>
      <sheetName val="Sec_3_BOQ-FBO1"/>
      <sheetName val="Sec_4_BOQ-CUP1"/>
      <sheetName val="Adsorption_-_MRO1"/>
      <sheetName val="Adsorption_-_CUP1"/>
      <sheetName val="Sec_5_BOQ-ASG1"/>
      <sheetName val="Sec_6_BOQ-SUBSTN1"/>
      <sheetName val="Sec_8_BOQ-dayworks1"/>
      <sheetName val="A4_Register1"/>
      <sheetName val="Bldg_Wise_Summaries_20-10-091"/>
      <sheetName val="Category_Lookup_Table4"/>
      <sheetName val="Funding_Drwdn1"/>
      <sheetName val="INDIRECT_COST1"/>
      <sheetName val="Sign_(2)1"/>
      <sheetName val="01-RESOURCE_LIST1"/>
      <sheetName val="Materials_1"/>
      <sheetName val="Not_in_Budget(F)1"/>
      <sheetName val="HD_Mat'ls(J)1"/>
      <sheetName val="Disputed_Rates(L)1"/>
      <sheetName val="Filter_Block1"/>
      <sheetName val="1__Summary_Sheet_(R01_Oct_20191"/>
      <sheetName val="Data_Sheet2"/>
      <sheetName val="Summary_Transformers1"/>
      <sheetName val="B_1004"/>
      <sheetName val="schedule_nos4"/>
      <sheetName val="3_14"/>
      <sheetName val="2_24"/>
      <sheetName val="3_44"/>
      <sheetName val="5_44"/>
      <sheetName val="8_14"/>
      <sheetName val="5_14"/>
      <sheetName val="6_34"/>
      <sheetName val="2_34"/>
      <sheetName val="3_64"/>
      <sheetName val="2_54"/>
      <sheetName val="8_34"/>
      <sheetName val="3_24"/>
      <sheetName val="2_44"/>
      <sheetName val="2_14"/>
      <sheetName val="5_74"/>
      <sheetName val="3_34"/>
      <sheetName val="3_54"/>
      <sheetName val="2_84"/>
      <sheetName val="2_64"/>
      <sheetName val="2_05_Sprinkler4"/>
      <sheetName val="2_01_Electrical_4"/>
      <sheetName val="8_1-8_24"/>
      <sheetName val="8_3-8_44"/>
      <sheetName val="PROJECT_BRIEF(EX_NEW)1"/>
      <sheetName val="SW_(2)"/>
      <sheetName val="Civil_Work_-_B_Wall"/>
      <sheetName val="SHADES_&amp;_GATES"/>
      <sheetName val="NOTES_(2)"/>
      <sheetName val="LANDSCAPE_(2)"/>
      <sheetName val="Civil_Work_-_B_Wall_(2)"/>
      <sheetName val="LANDSCAPE_(Hard_&amp;_Soft)"/>
      <sheetName val="Civil_Work_-_B_Wall_(3)"/>
      <sheetName val="PROJECT_BRIEF_EX_NEW_4"/>
      <sheetName val="INPUT_-_Revenue_&amp;_CGS4"/>
      <sheetName val="Part_A4"/>
      <sheetName val="Staff_Acco_1"/>
      <sheetName val="New_Issue_Pipeline1"/>
      <sheetName val="Main_Log1"/>
      <sheetName val="SS_MH1"/>
      <sheetName val="2_0_Section_2_Cover"/>
      <sheetName val="sc"/>
      <sheetName val="HQ-TO"/>
      <sheetName val="8-31-98"/>
      <sheetName val="worksheet inchican"/>
      <sheetName val="combined 9-30"/>
      <sheetName val="DETAIL"/>
      <sheetName val="FORM5"/>
      <sheetName val="200205C"/>
      <sheetName val="MATERIALS"/>
      <sheetName val="____ ___ __"/>
      <sheetName val="___________"/>
      <sheetName val="__________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quipment Schedule"/>
      <sheetName val="s-curve"/>
      <sheetName val="TOT-HIS"/>
      <sheetName val="tot-gra"/>
      <sheetName val="SAF-HIS"/>
      <sheetName val="MAT-HIS"/>
      <sheetName val="PLAN-HIS"/>
      <sheetName val="ENG-HIS"/>
      <sheetName val="MGM-HIS"/>
      <sheetName val="SPV-HIS"/>
      <sheetName val="QAQC-HIS"/>
      <sheetName val="saf-gra"/>
      <sheetName val="mat-gra"/>
      <sheetName val="plan-gra"/>
      <sheetName val="eng-gra"/>
      <sheetName val="spv-gra"/>
      <sheetName val="mgm-gra"/>
      <sheetName val="qaqc-gra"/>
      <sheetName val="crf-mech"/>
      <sheetName val="crf-pinh"/>
      <sheetName val="crf-elih"/>
      <sheetName val="crf-cwh"/>
      <sheetName val="craftbch"/>
      <sheetName val="crf-ping"/>
      <sheetName val="crf-mecg"/>
      <sheetName val="crf-elig"/>
      <sheetName val="crf-cwg"/>
      <sheetName val="craftbcg"/>
      <sheetName val="DIR-PINH"/>
      <sheetName val="DIR-MECH"/>
      <sheetName val="DIR-ELIH"/>
      <sheetName val="DIR-CWH"/>
      <sheetName val="DIR"/>
      <sheetName val="OVER-BCH"/>
      <sheetName val="dir-ping"/>
      <sheetName val="dir-mecg"/>
      <sheetName val="dir-elig"/>
      <sheetName val="dir-cwg"/>
      <sheetName val="over-bcg"/>
      <sheetName val="fspv early works"/>
      <sheetName val="fspv"/>
      <sheetName val="C1 (calcolo)"/>
      <sheetName val="c1 1a fase"/>
      <sheetName val="c1 2a fase"/>
      <sheetName val="SEPCO-G"/>
      <sheetName val="Graph"/>
      <sheetName val="Civil"/>
      <sheetName val="Mech."/>
      <sheetName val="Elec."/>
      <sheetName val="I&amp;C"/>
      <sheetName val="HVAC"/>
      <sheetName val="Tank Area_Civil"/>
      <sheetName val="Tank Area_Mech"/>
      <sheetName val="Tank Area_Elec."/>
      <sheetName val="Tank Area_I&amp;C"/>
      <sheetName val="Civil for PV"/>
      <sheetName val="PV in Water Plant Area"/>
      <sheetName val="Cash2"/>
      <sheetName val="Z"/>
      <sheetName val="Data"/>
      <sheetName val="110_Original_Table"/>
      <sheetName val="Formwork, Concrete and Reb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입찰내역 발주처 양식"/>
      <sheetName val="입찰내역 발주처 제출용"/>
      <sheetName val="입찰내역 내부용"/>
      <sheetName val="직접공사비 본사용"/>
      <sheetName val="입찰품의서(예비입찰)"/>
      <sheetName val="견적기준"/>
      <sheetName val="공통가설 (R1)"/>
      <sheetName val="현관비"/>
      <sheetName val="현장기구조직표 "/>
      <sheetName val="공사개요"/>
      <sheetName val="#REF"/>
      <sheetName val="Boq"/>
      <sheetName val="PROJECT BRIEF"/>
      <sheetName val="집계"/>
      <sheetName val="실행철강하도"/>
      <sheetName val="시설물일위"/>
      <sheetName val="대비표"/>
      <sheetName val="건내용"/>
      <sheetName val="입찰내역_발주처_양식"/>
      <sheetName val="입찰내역_발주처_제출용"/>
      <sheetName val="입찰내역_내부용"/>
      <sheetName val="직접공사비_본사용"/>
      <sheetName val="공통가설_(R1)"/>
      <sheetName val="현장기구조직표_"/>
      <sheetName val="workscope변경"/>
      <sheetName val="jobhist"/>
      <sheetName val="변경집계표"/>
      <sheetName val="기숙사_건축"/>
      <sheetName val="금융비용"/>
      <sheetName val="seletion"/>
      <sheetName val="NPV"/>
      <sheetName val="SRC-B3U2"/>
      <sheetName val="BOQ-Rev.3"/>
      <sheetName val="Cost Summary"/>
      <sheetName val="材料单"/>
      <sheetName val="u_rates"/>
      <sheetName val="BOQ건축"/>
      <sheetName val="Site Expenses"/>
      <sheetName val="安装费"/>
      <sheetName val="设计开办费"/>
      <sheetName val="Architectural"/>
      <sheetName val="Cash2"/>
      <sheetName val="기계내역서"/>
      <sheetName val="北立面17层玻璃百叶"/>
      <sheetName val="内廷玻璃百叶"/>
      <sheetName val="栏杆"/>
      <sheetName val="顶部三层玻璃幕墙"/>
      <sheetName val="标准层玻璃幕墙3900"/>
      <sheetName val="标准层玻璃幕墙2500"/>
      <sheetName val="标准层玻璃幕墙3700 (350)"/>
      <sheetName val="标准层玻璃幕墙4500 (350)"/>
      <sheetName val="标准层玻璃幕墙3100(350)"/>
      <sheetName val="顶部三层包柱（西南面）"/>
      <sheetName val="西南面包柱（800x350）"/>
      <sheetName val="西南面包柱（1400x700）"/>
      <sheetName val="西南面包柱(800,1400)带层间"/>
      <sheetName val="西南面包梁（1400x350） "/>
      <sheetName val="西南面包梁（800x350）"/>
      <sheetName val="西南面包梁（800x350）楼板下"/>
      <sheetName val="西南面包梁（1400x700）"/>
      <sheetName val="西面三层吊顶"/>
      <sheetName val="复合板顶封修(西南面)"/>
      <sheetName val="天井玻璃幕墙(可视位置)"/>
      <sheetName val="天井玻璃幕墙(柱子不可视位置)"/>
      <sheetName val="天井玻璃幕墙(电梯处 两侧)"/>
      <sheetName val="天井顶部外周幕墙"/>
      <sheetName val="天井顶封修"/>
      <sheetName val="天井1、2层石材"/>
      <sheetName val="顶部三层包柱（东北面）"/>
      <sheetName val="复合板顶封修(东北面)"/>
      <sheetName val="东北面包柱（1400）"/>
      <sheetName val="东北面包柱（2800）"/>
      <sheetName val="东北面包梁（1400）"/>
      <sheetName val="1、2层包柱(西面)"/>
      <sheetName val="1、2层包柱(南面)"/>
      <sheetName val="1、2层包柱(东北面)"/>
      <sheetName val="二层玻璃框架(其他面)"/>
      <sheetName val="二层玻璃框架(西面)"/>
      <sheetName val="一层玻璃框架"/>
      <sheetName val="一层石材(西面)"/>
      <sheetName val="汽车通道侧壁"/>
      <sheetName val="汽车通道吊顶"/>
      <sheetName val="立面17层玻璃百叶"/>
      <sheetName val="Customize Your Invoice"/>
      <sheetName val="PROJECT BRIEF(EX.NEW)"/>
      <sheetName val="POWER"/>
      <sheetName val="입찰내역_발주처_양식1"/>
      <sheetName val="인건비(VOICE)"/>
      <sheetName val="sum"/>
      <sheetName val="PRL"/>
      <sheetName val="Sheet1"/>
      <sheetName val="HW-Sets_Option1"/>
      <sheetName val="ANA"/>
      <sheetName val="DI-ESTI"/>
      <sheetName val="Gia vat tu"/>
      <sheetName val="Raw Data"/>
      <sheetName val="Option"/>
      <sheetName val="Windows"/>
      <sheetName val="Glass Type"/>
      <sheetName val="PriceSummary"/>
      <sheetName val="공종별_집계금액"/>
      <sheetName val="AEc입찰견적01"/>
      <sheetName val="Site, Conc &amp; Thermal Fdn Lvl"/>
      <sheetName val="Conc Works B3 - T04"/>
      <sheetName val="Conc Works T05 - T14"/>
      <sheetName val="Metal Works"/>
      <sheetName val="Conc Works B3 - T04 (ok)"/>
      <sheetName val="Plaster B3-T66"/>
      <sheetName val="BMU (PS)"/>
      <sheetName val="Strl Steel (PS)"/>
      <sheetName val="Strl Steel"/>
      <sheetName val="FitOutConfCentre"/>
      <sheetName val="입찰내역_발주처_제출용1"/>
      <sheetName val="입찰내역_내부용1"/>
      <sheetName val="직접공사비_본사용1"/>
      <sheetName val="공통가설_(R1)1"/>
      <sheetName val="현장기구조직표_1"/>
      <sheetName val="标准层玻璃幕墙3700_(350)"/>
      <sheetName val="标准层玻璃幕墙4500_(350)"/>
      <sheetName val="西南面包梁（1400x350）_"/>
      <sheetName val="天井玻璃幕墙(电梯处_两侧)"/>
      <sheetName val="BOQ-Rev_3"/>
      <sheetName val="Cost_Summary"/>
      <sheetName val="Site_Expenses"/>
      <sheetName val="Customize_Your_Invoice"/>
      <sheetName val="PROJECT_BRIEF(EX_NEW)"/>
      <sheetName val="입찰내역_발주처_양식2"/>
      <sheetName val="입찰내역_발주처_제출용2"/>
      <sheetName val="입찰내역_내부용2"/>
      <sheetName val="직접공사비_본사용2"/>
      <sheetName val="공통가설_(R1)2"/>
      <sheetName val="현장기구조직표_2"/>
      <sheetName val="标准层玻璃幕墙3700_(350)1"/>
      <sheetName val="标准层玻璃幕墙4500_(350)1"/>
      <sheetName val="西南面包梁（1400x350）_1"/>
      <sheetName val="天井玻璃幕墙(电梯处_两侧)1"/>
      <sheetName val="BOQ-Rev_31"/>
      <sheetName val="Cost_Summary1"/>
      <sheetName val="Site_Expenses1"/>
      <sheetName val="Customize_Your_Invoice1"/>
      <sheetName val="PROJECT_BRIEF(EX_NEW)1"/>
      <sheetName val="SHORT LIST"/>
      <sheetName val="Formulas"/>
      <sheetName val="HL8"/>
      <sheetName val="입찰내역_발주처_양식3"/>
      <sheetName val="입찰내역_발주처_제출용3"/>
      <sheetName val="입찰내역_내부용3"/>
      <sheetName val="직접공사비_본사용3"/>
      <sheetName val="공통가설_(R1)3"/>
      <sheetName val="현장기구조직표_3"/>
      <sheetName val="标准层玻璃幕墙3700_(350)2"/>
      <sheetName val="标准层玻璃幕墙4500_(350)2"/>
      <sheetName val="西南面包梁（1400x350）_2"/>
      <sheetName val="天井玻璃幕墙(电梯处_两侧)2"/>
      <sheetName val="BOQ-Rev_32"/>
      <sheetName val="Cost_Summary2"/>
      <sheetName val="Site_Expenses2"/>
      <sheetName val="Customize_Your_Invoice2"/>
      <sheetName val="PROJECT_BRIEF(EX_NEW)2"/>
      <sheetName val="SHORT_LIST"/>
      <sheetName val="Rate Analysis"/>
      <sheetName val="Gia_vat_tu"/>
      <sheetName val="Raw_Data"/>
      <sheetName val="Rate_Analysis"/>
      <sheetName val="DETAIL"/>
      <sheetName val="Variations"/>
      <sheetName val="list"/>
      <sheetName val="Plinthbeam"/>
      <sheetName val="BM"/>
      <sheetName val="Data"/>
      <sheetName val="_Data"/>
      <sheetName val="입찰내역_발주처_양식4"/>
      <sheetName val="입찰내역_발주처_제출용4"/>
      <sheetName val="입찰내역_내부용4"/>
      <sheetName val="직접공사비_본사용4"/>
      <sheetName val="공통가설_(R1)4"/>
      <sheetName val="현장기구조직표_4"/>
      <sheetName val="BOQ-Rev_33"/>
      <sheetName val="Cost_Summary3"/>
      <sheetName val="Site_Expenses3"/>
      <sheetName val="标准层玻璃幕墙3700_(350)3"/>
      <sheetName val="标准层玻璃幕墙4500_(350)3"/>
      <sheetName val="西南面包梁（1400x350）_3"/>
      <sheetName val="天井玻璃幕墙(电梯处_两侧)3"/>
      <sheetName val="Customize_Your_Invoice3"/>
      <sheetName val="PROJECT_BRIEF(EX_NEW)3"/>
      <sheetName val="SHORT_LIST1"/>
      <sheetName val="Gia_vat_tu1"/>
      <sheetName val="Raw_Data1"/>
      <sheetName val="Rate_Analysis1"/>
      <sheetName val="BASE"/>
      <sheetName val="MAIN Labour-Staff"/>
      <sheetName val="Material List "/>
      <sheetName val="Room Matrix"/>
      <sheetName val="PB- 1,3,5"/>
      <sheetName val="PB - 2,4"/>
      <sheetName val="PB -6"/>
      <sheetName val="RB - 4"/>
      <sheetName val="RB-5"/>
      <sheetName val="RB - OR"/>
      <sheetName val="RB - UR"/>
      <sheetName val="finalj"/>
      <sheetName val="F - Woodwork"/>
      <sheetName val="입찰내역_발주처_양식5"/>
      <sheetName val="입찰내역_발주처_제출용5"/>
      <sheetName val="입찰내역_내부용5"/>
      <sheetName val="직접공사비_본사용5"/>
      <sheetName val="공통가설_(R1)5"/>
      <sheetName val="현장기구조직표_5"/>
      <sheetName val="标准层玻璃幕墙3700_(350)4"/>
      <sheetName val="标准层玻璃幕墙4500_(350)4"/>
      <sheetName val="西南面包梁（1400x350）_4"/>
      <sheetName val="天井玻璃幕墙(电梯处_两侧)4"/>
      <sheetName val="BOQ-Rev_34"/>
      <sheetName val="Cost_Summary4"/>
      <sheetName val="Site_Expenses4"/>
      <sheetName val="Customize_Your_Invoice4"/>
      <sheetName val="PROJECT_BRIEF(EX_NEW)4"/>
      <sheetName val="SHORT_LIST2"/>
      <sheetName val="Gia_vat_tu2"/>
      <sheetName val="Raw_Data2"/>
      <sheetName val="PROJECT_BRIEF"/>
      <sheetName val="Glass_Type"/>
      <sheetName val="Site,_Conc_&amp;_Thermal_Fdn_Lvl"/>
      <sheetName val="Conc_Works_B3_-_T04"/>
      <sheetName val="Conc_Works_T05_-_T14"/>
      <sheetName val="Metal_Works"/>
      <sheetName val="Conc_Works_B3_-_T04_(ok)"/>
      <sheetName val="Plaster_B3-T66"/>
      <sheetName val="BMU_(PS)"/>
      <sheetName val="Strl_Steel_(PS)"/>
      <sheetName val="Strl_Steel"/>
      <sheetName val="Rate_Analysis2"/>
      <sheetName val="Chiet tinh dz22"/>
      <sheetName val="1"/>
      <sheetName val="Day work"/>
      <sheetName val="HQ-TO"/>
      <sheetName val="토목주소"/>
      <sheetName val="프랜트면허"/>
      <sheetName val="???? ??? ??"/>
      <sheetName val="CASHFLOWS"/>
      <sheetName val="PriceList"/>
      <sheetName val="Settings"/>
      <sheetName val="GRSummary"/>
      <sheetName val="Data&amp;Lists"/>
      <sheetName val="Status List"/>
      <sheetName val="Sià_x0004_6"/>
      <sheetName val="PROJECT_BRé¬e&amp;"/>
      <sheetName val="____ ___ __"/>
      <sheetName val="SUMMARY"/>
      <sheetName val="SPT vs PHI"/>
      <sheetName val="입찰내역_발주처_양식7"/>
      <sheetName val="입찰내역_발주처_제출용6"/>
      <sheetName val="입찰내역_내부용6"/>
      <sheetName val="직접공사비_본사용6"/>
      <sheetName val="공통가설_(R1)6"/>
      <sheetName val="현장기구조직표_6"/>
      <sheetName val="BOQ-Rev_35"/>
      <sheetName val="Cost_Summary5"/>
      <sheetName val="Site_Expenses5"/>
      <sheetName val="标准层玻璃幕墙3700_(350)5"/>
      <sheetName val="标准层玻璃幕墙4500_(350)5"/>
      <sheetName val="西南面包梁（1400x350）_5"/>
      <sheetName val="天井玻璃幕墙(电梯处_两侧)5"/>
      <sheetName val="Customize_Your_Invoice5"/>
      <sheetName val="PROJECT_BRIEF(EX_NEW)5"/>
      <sheetName val="Gia_vat_tu5"/>
      <sheetName val="Raw_Data5"/>
      <sheetName val="PROJECT_BRIEF5"/>
      <sheetName val="PROJECT_BRIEF1"/>
      <sheetName val="PROJECT_BRIEF2"/>
      <sheetName val="입찰내역_발주처_양식6"/>
      <sheetName val="Gia_vat_tu4"/>
      <sheetName val="Raw_Data4"/>
      <sheetName val="PROJECT_BRIEF4"/>
      <sheetName val="Gia_vat_tu3"/>
      <sheetName val="Raw_Data3"/>
      <sheetName val="PROJECT_BRIEF3"/>
      <sheetName val="입찰내역_발주처_양식8"/>
      <sheetName val="입찰내역_발주처_제출용7"/>
      <sheetName val="입찰내역_내부용7"/>
      <sheetName val="직접공사비_본사용7"/>
      <sheetName val="공통가설_(R1)7"/>
      <sheetName val="현장기구조직표_7"/>
      <sheetName val="BOQ-Rev_36"/>
      <sheetName val="Cost_Summary6"/>
      <sheetName val="Site_Expenses6"/>
      <sheetName val="标准层玻璃幕墙3700_(350)6"/>
      <sheetName val="标准层玻璃幕墙4500_(350)6"/>
      <sheetName val="西南面包梁（1400x350）_6"/>
      <sheetName val="天井玻璃幕墙(电梯处_两侧)6"/>
      <sheetName val="Customize_Your_Invoice6"/>
      <sheetName val="PROJECT_BRIEF(EX_NEW)6"/>
      <sheetName val="Gia_vat_tu6"/>
      <sheetName val="Raw_Data6"/>
      <sheetName val="PROJECT_BRIEF6"/>
      <sheetName val="입찰내역_발주처_양식10"/>
      <sheetName val="입찰내역_발주처_제출용9"/>
      <sheetName val="입찰내역_내부용9"/>
      <sheetName val="직접공사비_본사용9"/>
      <sheetName val="공통가설_(R1)9"/>
      <sheetName val="현장기구조직표_9"/>
      <sheetName val="BOQ-Rev_38"/>
      <sheetName val="Cost_Summary8"/>
      <sheetName val="Site_Expenses8"/>
      <sheetName val="标准层玻璃幕墙3700_(350)8"/>
      <sheetName val="标准层玻璃幕墙4500_(350)8"/>
      <sheetName val="西南面包梁（1400x350）_8"/>
      <sheetName val="天井玻璃幕墙(电梯处_两侧)8"/>
      <sheetName val="Customize_Your_Invoice8"/>
      <sheetName val="PROJECT_BRIEF(EX_NEW)8"/>
      <sheetName val="Gia_vat_tu8"/>
      <sheetName val="Raw_Data8"/>
      <sheetName val="PROJECT_BRIEF8"/>
      <sheetName val="입찰내역_발주처_양식9"/>
      <sheetName val="입찰내역_발주처_제출용8"/>
      <sheetName val="입찰내역_내부용8"/>
      <sheetName val="직접공사비_본사용8"/>
      <sheetName val="공통가설_(R1)8"/>
      <sheetName val="현장기구조직표_8"/>
      <sheetName val="BOQ-Rev_37"/>
      <sheetName val="Cost_Summary7"/>
      <sheetName val="Site_Expenses7"/>
      <sheetName val="标准层玻璃幕墙3700_(350)7"/>
      <sheetName val="标准层玻璃幕墙4500_(350)7"/>
      <sheetName val="西南面包梁（1400x350）_7"/>
      <sheetName val="天井玻璃幕墙(电梯处_两侧)7"/>
      <sheetName val="Customize_Your_Invoice7"/>
      <sheetName val="PROJECT_BRIEF(EX_NEW)7"/>
      <sheetName val="Gia_vat_tu7"/>
      <sheetName val="Raw_Data7"/>
      <sheetName val="PROJECT_BRIEF7"/>
      <sheetName val="입찰내역_발주처_양식11"/>
      <sheetName val="입찰내역_발주처_제출용10"/>
      <sheetName val="입찰내역_내부용10"/>
      <sheetName val="직접공사비_본사용10"/>
      <sheetName val="공통가설_(R1)10"/>
      <sheetName val="현장기구조직표_10"/>
      <sheetName val="BOQ-Rev_39"/>
      <sheetName val="Cost_Summary9"/>
      <sheetName val="Site_Expenses9"/>
      <sheetName val="标准层玻璃幕墙3700_(350)9"/>
      <sheetName val="标准层玻璃幕墙4500_(350)9"/>
      <sheetName val="西南面包梁（1400x350）_9"/>
      <sheetName val="天井玻璃幕墙(电梯处_两侧)9"/>
      <sheetName val="Customize_Your_Invoice9"/>
      <sheetName val="PROJECT_BRIEF(EX_NEW)9"/>
      <sheetName val="Gia_vat_tu9"/>
      <sheetName val="Raw_Data9"/>
      <sheetName val="PROJECT_BRIEF9"/>
      <sheetName val="MOS"/>
      <sheetName val="금액내역서"/>
      <sheetName val="Z"/>
      <sheetName val="Panels (DWG)"/>
      <sheetName val="③赤紙(日文)"/>
      <sheetName val="0.0 Reference"/>
      <sheetName val="PNTEXT"/>
      <sheetName val="Demand"/>
      <sheetName val="Occ"/>
      <sheetName val="PE"/>
      <sheetName val="Summ"/>
      <sheetName val="Labor abs-NMR"/>
      <sheetName val="????_???_??"/>
      <sheetName val="????_???_??1"/>
      <sheetName val="Site,_Conc_&amp;_Thermal_Fdn_Lvl1"/>
      <sheetName val="Conc_Works_B3_-_T041"/>
      <sheetName val="Conc_Works_T05_-_T141"/>
      <sheetName val="Metal_Works1"/>
      <sheetName val="Conc_Works_B3_-_T04_(ok)1"/>
      <sheetName val="Plaster_B3-T661"/>
      <sheetName val="BMU_(PS)1"/>
      <sheetName val="Strl_Steel_(PS)1"/>
      <sheetName val="Strl_Steel1"/>
      <sheetName val="Glass_Type1"/>
      <sheetName val="????_???_??3"/>
      <sheetName val="Site,_Conc_&amp;_Thermal_Fdn_Lvl3"/>
      <sheetName val="Conc_Works_B3_-_T043"/>
      <sheetName val="Conc_Works_T05_-_T143"/>
      <sheetName val="Metal_Works3"/>
      <sheetName val="Conc_Works_B3_-_T04_(ok)3"/>
      <sheetName val="Plaster_B3-T663"/>
      <sheetName val="BMU_(PS)3"/>
      <sheetName val="Strl_Steel_(PS)3"/>
      <sheetName val="Strl_Steel3"/>
      <sheetName val="Glass_Type3"/>
      <sheetName val="????_???_??2"/>
      <sheetName val="Site,_Conc_&amp;_Thermal_Fdn_Lvl2"/>
      <sheetName val="Conc_Works_B3_-_T042"/>
      <sheetName val="Conc_Works_T05_-_T142"/>
      <sheetName val="Metal_Works2"/>
      <sheetName val="Conc_Works_B3_-_T04_(ok)2"/>
      <sheetName val="Plaster_B3-T662"/>
      <sheetName val="BMU_(PS)2"/>
      <sheetName val="Strl_Steel_(PS)2"/>
      <sheetName val="Strl_Steel2"/>
      <sheetName val="Glass_Type2"/>
      <sheetName val="????_???_??4"/>
      <sheetName val="Site,_Conc_&amp;_Thermal_Fdn_Lvl4"/>
      <sheetName val="Conc_Works_B3_-_T044"/>
      <sheetName val="Conc_Works_T05_-_T144"/>
      <sheetName val="Metal_Works4"/>
      <sheetName val="Conc_Works_B3_-_T04_(ok)4"/>
      <sheetName val="Plaster_B3-T664"/>
      <sheetName val="BMU_(PS)4"/>
      <sheetName val="Strl_Steel_(PS)4"/>
      <sheetName val="Strl_Steel4"/>
      <sheetName val="Glass_Type4"/>
      <sheetName val="입찰내역_발주처_양식12"/>
      <sheetName val="입찰내역_발주처_제출용11"/>
      <sheetName val="입찰내역_내부용11"/>
      <sheetName val="직접공사비_본사용11"/>
      <sheetName val="공통가설_(R1)11"/>
      <sheetName val="현장기구조직표_11"/>
      <sheetName val="PROJECT_BRIEF10"/>
      <sheetName val="Site,_Conc_&amp;_Thermal_Fdn_Lvl5"/>
      <sheetName val="Conc_Works_B3_-_T045"/>
      <sheetName val="Conc_Works_T05_-_T145"/>
      <sheetName val="Metal_Works5"/>
      <sheetName val="Conc_Works_B3_-_T04_(ok)5"/>
      <sheetName val="Plaster_B3-T665"/>
      <sheetName val="BMU_(PS)5"/>
      <sheetName val="Strl_Steel_(PS)5"/>
      <sheetName val="Strl_Steel5"/>
      <sheetName val="Gia_vat_tu10"/>
      <sheetName val="Raw_Data10"/>
      <sheetName val="标准层玻璃幕墙3700_(350)10"/>
      <sheetName val="标准层玻璃幕墙4500_(350)10"/>
      <sheetName val="西南面包梁（1400x350）_10"/>
      <sheetName val="天井玻璃幕墙(电梯处_两侧)10"/>
      <sheetName val="BOQ-Rev_310"/>
      <sheetName val="Cost_Summary10"/>
      <sheetName val="Site_Expenses10"/>
      <sheetName val="Customize_Your_Invoice10"/>
      <sheetName val="PROJECT_BRIEF(EX_NEW)10"/>
      <sheetName val="Glass_Type5"/>
      <sheetName val="SHORT_LIST3"/>
      <sheetName val="Rate_Analysis3"/>
      <sheetName val="F_-_Woodwork"/>
      <sheetName val="Chiet_tinh_dz22"/>
      <sheetName val="Day_work"/>
      <sheetName val="Material_List_"/>
      <sheetName val="????_???_??5"/>
      <sheetName val="MAIN_Labour-Staff"/>
      <sheetName val="cover page"/>
      <sheetName val="Vendors"/>
      <sheetName val="Room_Matrix"/>
      <sheetName val="PB-_1,3,5"/>
      <sheetName val="PB_-_2,4"/>
      <sheetName val="PB_-6"/>
      <sheetName val="RB_-_4"/>
      <sheetName val="RB_-_OR"/>
      <sheetName val="RB_-_UR"/>
      <sheetName val="Status_List"/>
      <sheetName val="Sià6"/>
      <sheetName val="PROJECT_BRé¬e&amp;úwe&amp;"/>
      <sheetName val="___________"/>
      <sheetName val="SPT_vs_PHI"/>
      <sheetName val="Panels_(DWG)"/>
      <sheetName val="0_0_Reference"/>
      <sheetName val="Labor_abs-NMR"/>
      <sheetName val="sheet6"/>
      <sheetName val="200205C"/>
      <sheetName val="Intro"/>
      <sheetName val="Input"/>
      <sheetName val="ICO_budzet_97"/>
      <sheetName val="CCNs"/>
      <sheetName val="DVM Sizing Calculator- 10 ips "/>
      <sheetName val="General"/>
      <sheetName val="Data Ref"/>
      <sheetName val="2Sum"/>
      <sheetName val="3Sum"/>
      <sheetName val="4Sum"/>
      <sheetName val="5Sum"/>
      <sheetName val="6Sum"/>
      <sheetName val="Gen Req "/>
      <sheetName val="MS"/>
      <sheetName val="Architect"/>
      <sheetName val="3"/>
      <sheetName val="FORM5"/>
      <sheetName val="LPO Register"/>
      <sheetName val="."/>
      <sheetName val="final abstract"/>
      <sheetName val="입찰내역_발주처_양식13"/>
      <sheetName val="입찰내역_발주처_제출용12"/>
      <sheetName val="입찰내역_내부용12"/>
      <sheetName val="직접공사비_본사용12"/>
      <sheetName val="공통가설_(R1)12"/>
      <sheetName val="현장기구조직표_12"/>
      <sheetName val="BOQ-Rev_311"/>
      <sheetName val="Cost_Summary11"/>
      <sheetName val="Site_Expenses11"/>
      <sheetName val="标准层玻璃幕墙3700_(350)11"/>
      <sheetName val="标准层玻璃幕墙4500_(350)11"/>
      <sheetName val="西南面包梁（1400x350）_11"/>
      <sheetName val="天井玻璃幕墙(电梯处_两侧)11"/>
      <sheetName val="Customize_Your_Invoice11"/>
      <sheetName val="PROJECT_BRIEF(EX_NEW)11"/>
      <sheetName val="Gia_vat_tu11"/>
      <sheetName val="Raw_Data11"/>
      <sheetName val="PROJECT_BRIEF11"/>
      <sheetName val="Glass_Type6"/>
      <sheetName val="Site,_Conc_&amp;_Thermal_Fdn_Lvl6"/>
      <sheetName val="Conc_Works_B3_-_T046"/>
      <sheetName val="Conc_Works_T05_-_T146"/>
      <sheetName val="Metal_Works6"/>
      <sheetName val="Conc_Works_B3_-_T04_(ok)6"/>
      <sheetName val="Plaster_B3-T666"/>
      <sheetName val="BMU_(PS)6"/>
      <sheetName val="Strl_Steel_(PS)6"/>
      <sheetName val="Strl_Steel6"/>
      <sheetName val="SHORT_LIST4"/>
      <sheetName val="Rate_Analysis4"/>
      <sheetName val="MAIN_Labour-Staff1"/>
      <sheetName val="Material_List_1"/>
      <sheetName val="Room_Matrix1"/>
      <sheetName val="PB-_1,3,51"/>
      <sheetName val="PB_-_2,41"/>
      <sheetName val="PB_-61"/>
      <sheetName val="RB_-_41"/>
      <sheetName val="RB_-_OR1"/>
      <sheetName val="RB_-_UR1"/>
      <sheetName val="????_???_??6"/>
      <sheetName val="F_-_Woodwork1"/>
      <sheetName val="Chiet_tinh_dz221"/>
      <sheetName val="Day_work1"/>
      <sheetName val="Status_List1"/>
      <sheetName val="___________1"/>
      <sheetName val="SPT_vs_PHI1"/>
      <sheetName val="Panels_(DWG)1"/>
      <sheetName val="0_0_Reference1"/>
      <sheetName val="Labor_abs-NMR1"/>
      <sheetName val="cover_page"/>
      <sheetName val="입찰내역_발주처_양식15"/>
      <sheetName val="입찰내역_발주처_제출용14"/>
      <sheetName val="입찰내역_내부용14"/>
      <sheetName val="직접공사비_본사용14"/>
      <sheetName val="공통가설_(R1)14"/>
      <sheetName val="현장기구조직표_14"/>
      <sheetName val="BOQ-Rev_313"/>
      <sheetName val="Cost_Summary13"/>
      <sheetName val="Site_Expenses13"/>
      <sheetName val="标准层玻璃幕墙3700_(350)13"/>
      <sheetName val="标准层玻璃幕墙4500_(350)13"/>
      <sheetName val="西南面包梁（1400x350）_13"/>
      <sheetName val="天井玻璃幕墙(电梯处_两侧)13"/>
      <sheetName val="Customize_Your_Invoice13"/>
      <sheetName val="PROJECT_BRIEF(EX_NEW)13"/>
      <sheetName val="Gia_vat_tu13"/>
      <sheetName val="Raw_Data13"/>
      <sheetName val="PROJECT_BRIEF13"/>
      <sheetName val="Glass_Type8"/>
      <sheetName val="Site,_Conc_&amp;_Thermal_Fdn_Lvl8"/>
      <sheetName val="Conc_Works_B3_-_T048"/>
      <sheetName val="Conc_Works_T05_-_T148"/>
      <sheetName val="Metal_Works8"/>
      <sheetName val="Conc_Works_B3_-_T04_(ok)8"/>
      <sheetName val="Plaster_B3-T668"/>
      <sheetName val="BMU_(PS)8"/>
      <sheetName val="Strl_Steel_(PS)8"/>
      <sheetName val="Strl_Steel8"/>
      <sheetName val="SHORT_LIST6"/>
      <sheetName val="Rate_Analysis6"/>
      <sheetName val="MAIN_Labour-Staff3"/>
      <sheetName val="Material_List_3"/>
      <sheetName val="Room_Matrix3"/>
      <sheetName val="PB-_1,3,53"/>
      <sheetName val="PB_-_2,43"/>
      <sheetName val="PB_-63"/>
      <sheetName val="RB_-_43"/>
      <sheetName val="RB_-_OR3"/>
      <sheetName val="RB_-_UR3"/>
      <sheetName val="????_???_??8"/>
      <sheetName val="F_-_Woodwork3"/>
      <sheetName val="Chiet_tinh_dz223"/>
      <sheetName val="Day_work3"/>
      <sheetName val="Status_List3"/>
      <sheetName val="___________3"/>
      <sheetName val="SPT_vs_PHI3"/>
      <sheetName val="Panels_(DWG)3"/>
      <sheetName val="0_0_Reference3"/>
      <sheetName val="Labor_abs-NMR3"/>
      <sheetName val="cover_page2"/>
      <sheetName val="입찰내역_발주처_양식14"/>
      <sheetName val="입찰내역_발주처_제출용13"/>
      <sheetName val="입찰내역_내부용13"/>
      <sheetName val="직접공사비_본사용13"/>
      <sheetName val="공통가설_(R1)13"/>
      <sheetName val="현장기구조직표_13"/>
      <sheetName val="BOQ-Rev_312"/>
      <sheetName val="Cost_Summary12"/>
      <sheetName val="Site_Expenses12"/>
      <sheetName val="标准层玻璃幕墙3700_(350)12"/>
      <sheetName val="标准层玻璃幕墙4500_(350)12"/>
      <sheetName val="西南面包梁（1400x350）_12"/>
      <sheetName val="天井玻璃幕墙(电梯处_两侧)12"/>
      <sheetName val="Customize_Your_Invoice12"/>
      <sheetName val="PROJECT_BRIEF(EX_NEW)12"/>
      <sheetName val="Gia_vat_tu12"/>
      <sheetName val="Raw_Data12"/>
      <sheetName val="PROJECT_BRIEF12"/>
      <sheetName val="Glass_Type7"/>
      <sheetName val="Site,_Conc_&amp;_Thermal_Fdn_Lvl7"/>
      <sheetName val="Conc_Works_B3_-_T047"/>
      <sheetName val="Conc_Works_T05_-_T147"/>
      <sheetName val="Metal_Works7"/>
      <sheetName val="Conc_Works_B3_-_T04_(ok)7"/>
      <sheetName val="Plaster_B3-T667"/>
      <sheetName val="BMU_(PS)7"/>
      <sheetName val="Strl_Steel_(PS)7"/>
      <sheetName val="Strl_Steel7"/>
      <sheetName val="SHORT_LIST5"/>
      <sheetName val="Rate_Analysis5"/>
      <sheetName val="MAIN_Labour-Staff2"/>
      <sheetName val="Material_List_2"/>
      <sheetName val="Room_Matrix2"/>
      <sheetName val="PB-_1,3,52"/>
      <sheetName val="PB_-_2,42"/>
      <sheetName val="PB_-62"/>
      <sheetName val="RB_-_42"/>
      <sheetName val="RB_-_OR2"/>
      <sheetName val="RB_-_UR2"/>
      <sheetName val="????_???_??7"/>
      <sheetName val="F_-_Woodwork2"/>
      <sheetName val="Chiet_tinh_dz222"/>
      <sheetName val="Day_work2"/>
      <sheetName val="Status_List2"/>
      <sheetName val="___________2"/>
      <sheetName val="SPT_vs_PHI2"/>
      <sheetName val="Panels_(DWG)2"/>
      <sheetName val="0_0_Reference2"/>
      <sheetName val="Labor_abs-NMR2"/>
      <sheetName val="cover_page1"/>
      <sheetName val="입찰내역_발주처_양식18"/>
      <sheetName val="입찰내역_발주처_제출용17"/>
      <sheetName val="입찰내역_내부용17"/>
      <sheetName val="직접공사비_본사용17"/>
      <sheetName val="공통가설_(R1)17"/>
      <sheetName val="현장기구조직표_17"/>
      <sheetName val="BOQ-Rev_316"/>
      <sheetName val="Cost_Summary16"/>
      <sheetName val="Site_Expenses16"/>
      <sheetName val="标准层玻璃幕墙3700_(350)16"/>
      <sheetName val="标准层玻璃幕墙4500_(350)16"/>
      <sheetName val="西南面包梁（1400x350）_16"/>
      <sheetName val="天井玻璃幕墙(电梯处_两侧)16"/>
      <sheetName val="Customize_Your_Invoice16"/>
      <sheetName val="PROJECT_BRIEF(EX_NEW)16"/>
      <sheetName val="Gia_vat_tu16"/>
      <sheetName val="Raw_Data16"/>
      <sheetName val="PROJECT_BRIEF16"/>
      <sheetName val="Glass_Type11"/>
      <sheetName val="Site,_Conc_&amp;_Thermal_Fdn_Lvl11"/>
      <sheetName val="Conc_Works_B3_-_T0411"/>
      <sheetName val="Conc_Works_T05_-_T1411"/>
      <sheetName val="Metal_Works11"/>
      <sheetName val="Conc_Works_B3_-_T04_(ok)11"/>
      <sheetName val="Plaster_B3-T6611"/>
      <sheetName val="BMU_(PS)11"/>
      <sheetName val="Strl_Steel_(PS)11"/>
      <sheetName val="Strl_Steel11"/>
      <sheetName val="SHORT_LIST9"/>
      <sheetName val="Rate_Analysis9"/>
      <sheetName val="MAIN_Labour-Staff6"/>
      <sheetName val="Material_List_6"/>
      <sheetName val="Room_Matrix6"/>
      <sheetName val="PB-_1,3,56"/>
      <sheetName val="PB_-_2,46"/>
      <sheetName val="PB_-66"/>
      <sheetName val="RB_-_46"/>
      <sheetName val="RB_-_OR6"/>
      <sheetName val="RB_-_UR6"/>
      <sheetName val="????_???_??11"/>
      <sheetName val="F_-_Woodwork6"/>
      <sheetName val="Chiet_tinh_dz226"/>
      <sheetName val="Day_work6"/>
      <sheetName val="Status_List6"/>
      <sheetName val="___________6"/>
      <sheetName val="SPT_vs_PHI6"/>
      <sheetName val="Panels_(DWG)6"/>
      <sheetName val="0_0_Reference6"/>
      <sheetName val="Labor_abs-NMR6"/>
      <sheetName val="cover_page5"/>
      <sheetName val="입찰내역_발주처_양식16"/>
      <sheetName val="입찰내역_발주처_제출용15"/>
      <sheetName val="입찰내역_내부용15"/>
      <sheetName val="직접공사비_본사용15"/>
      <sheetName val="공통가설_(R1)15"/>
      <sheetName val="현장기구조직표_15"/>
      <sheetName val="BOQ-Rev_314"/>
      <sheetName val="Cost_Summary14"/>
      <sheetName val="Site_Expenses14"/>
      <sheetName val="标准层玻璃幕墙3700_(350)14"/>
      <sheetName val="标准层玻璃幕墙4500_(350)14"/>
      <sheetName val="西南面包梁（1400x350）_14"/>
      <sheetName val="天井玻璃幕墙(电梯处_两侧)14"/>
      <sheetName val="Customize_Your_Invoice14"/>
      <sheetName val="PROJECT_BRIEF(EX_NEW)14"/>
      <sheetName val="Gia_vat_tu14"/>
      <sheetName val="Raw_Data14"/>
      <sheetName val="PROJECT_BRIEF14"/>
      <sheetName val="Glass_Type9"/>
      <sheetName val="Site,_Conc_&amp;_Thermal_Fdn_Lvl9"/>
      <sheetName val="Conc_Works_B3_-_T049"/>
      <sheetName val="Conc_Works_T05_-_T149"/>
      <sheetName val="Metal_Works9"/>
      <sheetName val="Conc_Works_B3_-_T04_(ok)9"/>
      <sheetName val="Plaster_B3-T669"/>
      <sheetName val="BMU_(PS)9"/>
      <sheetName val="Strl_Steel_(PS)9"/>
      <sheetName val="Strl_Steel9"/>
      <sheetName val="SHORT_LIST7"/>
      <sheetName val="Rate_Analysis7"/>
      <sheetName val="MAIN_Labour-Staff4"/>
      <sheetName val="Material_List_4"/>
      <sheetName val="Room_Matrix4"/>
      <sheetName val="PB-_1,3,54"/>
      <sheetName val="PB_-_2,44"/>
      <sheetName val="PB_-64"/>
      <sheetName val="RB_-_44"/>
      <sheetName val="RB_-_OR4"/>
      <sheetName val="RB_-_UR4"/>
      <sheetName val="????_???_??9"/>
      <sheetName val="F_-_Woodwork4"/>
      <sheetName val="Chiet_tinh_dz224"/>
      <sheetName val="Day_work4"/>
      <sheetName val="Status_List4"/>
      <sheetName val="___________4"/>
      <sheetName val="SPT_vs_PHI4"/>
      <sheetName val="Panels_(DWG)4"/>
      <sheetName val="0_0_Reference4"/>
      <sheetName val="Labor_abs-NMR4"/>
      <sheetName val="cover_page3"/>
      <sheetName val="입찰내역_발주처_양식17"/>
      <sheetName val="입찰내역_발주처_제출용16"/>
      <sheetName val="입찰내역_내부용16"/>
      <sheetName val="직접공사비_본사용16"/>
      <sheetName val="공통가설_(R1)16"/>
      <sheetName val="현장기구조직표_16"/>
      <sheetName val="BOQ-Rev_315"/>
      <sheetName val="Cost_Summary15"/>
      <sheetName val="Site_Expenses15"/>
      <sheetName val="标准层玻璃幕墙3700_(350)15"/>
      <sheetName val="标准层玻璃幕墙4500_(350)15"/>
      <sheetName val="西南面包梁（1400x350）_15"/>
      <sheetName val="天井玻璃幕墙(电梯处_两侧)15"/>
      <sheetName val="Customize_Your_Invoice15"/>
      <sheetName val="PROJECT_BRIEF(EX_NEW)15"/>
      <sheetName val="Gia_vat_tu15"/>
      <sheetName val="Raw_Data15"/>
      <sheetName val="PROJECT_BRIEF15"/>
      <sheetName val="Glass_Type10"/>
      <sheetName val="Site,_Conc_&amp;_Thermal_Fdn_Lvl10"/>
      <sheetName val="Conc_Works_B3_-_T0410"/>
      <sheetName val="Conc_Works_T05_-_T1410"/>
      <sheetName val="Metal_Works10"/>
      <sheetName val="Conc_Works_B3_-_T04_(ok)10"/>
      <sheetName val="Plaster_B3-T6610"/>
      <sheetName val="BMU_(PS)10"/>
      <sheetName val="Strl_Steel_(PS)10"/>
      <sheetName val="Strl_Steel10"/>
      <sheetName val="SHORT_LIST8"/>
      <sheetName val="Rate_Analysis8"/>
      <sheetName val="MAIN_Labour-Staff5"/>
      <sheetName val="Material_List_5"/>
      <sheetName val="Room_Matrix5"/>
      <sheetName val="PB-_1,3,55"/>
      <sheetName val="PB_-_2,45"/>
      <sheetName val="PB_-65"/>
      <sheetName val="RB_-_45"/>
      <sheetName val="RB_-_OR5"/>
      <sheetName val="RB_-_UR5"/>
      <sheetName val="????_???_??10"/>
      <sheetName val="F_-_Woodwork5"/>
      <sheetName val="Chiet_tinh_dz225"/>
      <sheetName val="Day_work5"/>
      <sheetName val="Status_List5"/>
      <sheetName val="___________5"/>
      <sheetName val="SPT_vs_PHI5"/>
      <sheetName val="Panels_(DWG)5"/>
      <sheetName val="0_0_Reference5"/>
      <sheetName val="Labor_abs-NMR5"/>
      <sheetName val="cover_page4"/>
      <sheetName val="입찰내역_발주처_양식19"/>
      <sheetName val="입찰내역_발주처_제출용18"/>
      <sheetName val="입찰내역_내부용18"/>
      <sheetName val="직접공사비_본사용18"/>
      <sheetName val="공통가설_(R1)18"/>
      <sheetName val="현장기구조직표_18"/>
      <sheetName val="BOQ-Rev_317"/>
      <sheetName val="Cost_Summary17"/>
      <sheetName val="Site_Expenses17"/>
      <sheetName val="标准层玻璃幕墙3700_(350)17"/>
      <sheetName val="标准层玻璃幕墙4500_(350)17"/>
      <sheetName val="西南面包梁（1400x350）_17"/>
      <sheetName val="天井玻璃幕墙(电梯处_两侧)17"/>
      <sheetName val="Customize_Your_Invoice17"/>
      <sheetName val="PROJECT_BRIEF(EX_NEW)17"/>
      <sheetName val="Gia_vat_tu17"/>
      <sheetName val="Raw_Data17"/>
      <sheetName val="PROJECT_BRIEF17"/>
      <sheetName val="Glass_Type12"/>
      <sheetName val="Site,_Conc_&amp;_Thermal_Fdn_Lvl12"/>
      <sheetName val="Conc_Works_B3_-_T0412"/>
      <sheetName val="Conc_Works_T05_-_T1412"/>
      <sheetName val="Metal_Works12"/>
      <sheetName val="Conc_Works_B3_-_T04_(ok)12"/>
      <sheetName val="Plaster_B3-T6612"/>
      <sheetName val="BMU_(PS)12"/>
      <sheetName val="Strl_Steel_(PS)12"/>
      <sheetName val="Strl_Steel12"/>
      <sheetName val="SHORT_LIST10"/>
      <sheetName val="Rate_Analysis10"/>
      <sheetName val="MAIN_Labour-Staff7"/>
      <sheetName val="Material_List_7"/>
      <sheetName val="Room_Matrix7"/>
      <sheetName val="PB-_1,3,57"/>
      <sheetName val="PB_-_2,47"/>
      <sheetName val="PB_-67"/>
      <sheetName val="RB_-_47"/>
      <sheetName val="RB_-_OR7"/>
      <sheetName val="RB_-_UR7"/>
      <sheetName val="????_???_??12"/>
      <sheetName val="F_-_Woodwork7"/>
      <sheetName val="Chiet_tinh_dz227"/>
      <sheetName val="Day_work7"/>
      <sheetName val="Status_List7"/>
      <sheetName val="___________7"/>
      <sheetName val="SPT_vs_PHI7"/>
      <sheetName val="Panels_(DWG)7"/>
      <sheetName val="0_0_Reference7"/>
      <sheetName val="Labor_abs-NMR7"/>
      <sheetName val="cover_page6"/>
      <sheetName val="입찰내역_발주처_양식20"/>
      <sheetName val="입찰내역_발주처_제출용19"/>
      <sheetName val="입찰내역_내부용19"/>
      <sheetName val="직접공사비_본사용19"/>
      <sheetName val="공통가설_(R1)19"/>
      <sheetName val="현장기구조직표_19"/>
      <sheetName val="BOQ-Rev_318"/>
      <sheetName val="Cost_Summary18"/>
      <sheetName val="Site_Expenses18"/>
      <sheetName val="标准层玻璃幕墙3700_(350)18"/>
      <sheetName val="标准层玻璃幕墙4500_(350)18"/>
      <sheetName val="西南面包梁（1400x350）_18"/>
      <sheetName val="天井玻璃幕墙(电梯处_两侧)18"/>
      <sheetName val="Customize_Your_Invoice18"/>
      <sheetName val="PROJECT_BRIEF(EX_NEW)18"/>
      <sheetName val="Gia_vat_tu18"/>
      <sheetName val="Raw_Data18"/>
      <sheetName val="PROJECT_BRIEF18"/>
      <sheetName val="Glass_Type13"/>
      <sheetName val="Site,_Conc_&amp;_Thermal_Fdn_Lvl13"/>
      <sheetName val="Conc_Works_B3_-_T0413"/>
      <sheetName val="Conc_Works_T05_-_T1413"/>
      <sheetName val="Metal_Works13"/>
      <sheetName val="Conc_Works_B3_-_T04_(ok)13"/>
      <sheetName val="Plaster_B3-T6613"/>
      <sheetName val="BMU_(PS)13"/>
      <sheetName val="Strl_Steel_(PS)13"/>
      <sheetName val="Strl_Steel13"/>
      <sheetName val="SHORT_LIST11"/>
      <sheetName val="Rate_Analysis11"/>
      <sheetName val="MAIN_Labour-Staff8"/>
      <sheetName val="Material_List_8"/>
      <sheetName val="Room_Matrix8"/>
      <sheetName val="PB-_1,3,58"/>
      <sheetName val="PB_-_2,48"/>
      <sheetName val="PB_-68"/>
      <sheetName val="RB_-_48"/>
      <sheetName val="RB_-_OR8"/>
      <sheetName val="RB_-_UR8"/>
      <sheetName val="????_???_??13"/>
      <sheetName val="F_-_Woodwork8"/>
      <sheetName val="Chiet_tinh_dz228"/>
      <sheetName val="Day_work8"/>
      <sheetName val="Status_List8"/>
      <sheetName val="___________8"/>
      <sheetName val="SPT_vs_PHI8"/>
      <sheetName val="Panels_(DWG)8"/>
      <sheetName val="0_0_Reference8"/>
      <sheetName val="Labor_abs-NMR8"/>
      <sheetName val="cover_page7"/>
      <sheetName val="입찰내역_발주처_양식21"/>
      <sheetName val="입찰내역_발주처_제출용20"/>
      <sheetName val="입찰내역_내부용20"/>
      <sheetName val="직접공사비_본사용20"/>
      <sheetName val="공통가설_(R1)20"/>
      <sheetName val="현장기구조직표_20"/>
      <sheetName val="BOQ-Rev_319"/>
      <sheetName val="Cost_Summary19"/>
      <sheetName val="Site_Expenses19"/>
      <sheetName val="标准层玻璃幕墙3700_(350)19"/>
      <sheetName val="标准层玻璃幕墙4500_(350)19"/>
      <sheetName val="西南面包梁（1400x350）_19"/>
      <sheetName val="天井玻璃幕墙(电梯处_两侧)19"/>
      <sheetName val="Customize_Your_Invoice19"/>
      <sheetName val="PROJECT_BRIEF(EX_NEW)19"/>
      <sheetName val="Gia_vat_tu19"/>
      <sheetName val="Raw_Data19"/>
      <sheetName val="PROJECT_BRIEF19"/>
      <sheetName val="Glass_Type14"/>
      <sheetName val="Site,_Conc_&amp;_Thermal_Fdn_Lvl14"/>
      <sheetName val="Conc_Works_B3_-_T0414"/>
      <sheetName val="Conc_Works_T05_-_T1414"/>
      <sheetName val="Metal_Works14"/>
      <sheetName val="Conc_Works_B3_-_T04_(ok)14"/>
      <sheetName val="Plaster_B3-T6614"/>
      <sheetName val="BMU_(PS)14"/>
      <sheetName val="Strl_Steel_(PS)14"/>
      <sheetName val="Strl_Steel14"/>
      <sheetName val="SHORT_LIST12"/>
      <sheetName val="Rate_Analysis12"/>
      <sheetName val="MAIN_Labour-Staff9"/>
      <sheetName val="Material_List_9"/>
      <sheetName val="Room_Matrix9"/>
      <sheetName val="PB-_1,3,59"/>
      <sheetName val="PB_-_2,49"/>
      <sheetName val="PB_-69"/>
      <sheetName val="RB_-_49"/>
      <sheetName val="RB_-_OR9"/>
      <sheetName val="RB_-_UR9"/>
      <sheetName val="????_???_??14"/>
      <sheetName val="F_-_Woodwork9"/>
      <sheetName val="Chiet_tinh_dz229"/>
      <sheetName val="Day_work9"/>
      <sheetName val="Status_List9"/>
      <sheetName val="___________9"/>
      <sheetName val="SPT_vs_PHI9"/>
      <sheetName val="Panels_(DWG)9"/>
      <sheetName val="0_0_Reference9"/>
      <sheetName val="Labor_abs-NMR9"/>
      <sheetName val="cover_page8"/>
      <sheetName val="입찰내역_발주처_양식22"/>
      <sheetName val="입찰내역_발주처_제출용21"/>
      <sheetName val="입찰내역_내부용21"/>
      <sheetName val="직접공사비_본사용21"/>
      <sheetName val="공통가설_(R1)21"/>
      <sheetName val="현장기구조직표_21"/>
      <sheetName val="BOQ-Rev_320"/>
      <sheetName val="Cost_Summary20"/>
      <sheetName val="Site_Expenses20"/>
      <sheetName val="标准层玻璃幕墙3700_(350)20"/>
      <sheetName val="标准层玻璃幕墙4500_(350)20"/>
      <sheetName val="西南面包梁（1400x350）_20"/>
      <sheetName val="天井玻璃幕墙(电梯处_两侧)20"/>
      <sheetName val="Customize_Your_Invoice20"/>
      <sheetName val="PROJECT_BRIEF(EX_NEW)20"/>
      <sheetName val="Gia_vat_tu20"/>
      <sheetName val="Raw_Data20"/>
      <sheetName val="PROJECT_BRIEF20"/>
      <sheetName val="Glass_Type15"/>
      <sheetName val="Site,_Conc_&amp;_Thermal_Fdn_Lvl15"/>
      <sheetName val="Conc_Works_B3_-_T0415"/>
      <sheetName val="Conc_Works_T05_-_T1415"/>
      <sheetName val="Metal_Works15"/>
      <sheetName val="Conc_Works_B3_-_T04_(ok)15"/>
      <sheetName val="Plaster_B3-T6615"/>
      <sheetName val="BMU_(PS)15"/>
      <sheetName val="Strl_Steel_(PS)15"/>
      <sheetName val="Strl_Steel15"/>
      <sheetName val="SHORT_LIST13"/>
      <sheetName val="Rate_Analysis13"/>
      <sheetName val="MAIN_Labour-Staff10"/>
      <sheetName val="Material_List_10"/>
      <sheetName val="Room_Matrix10"/>
      <sheetName val="PB-_1,3,510"/>
      <sheetName val="PB_-_2,410"/>
      <sheetName val="PB_-610"/>
      <sheetName val="RB_-_410"/>
      <sheetName val="RB_-_OR10"/>
      <sheetName val="RB_-_UR10"/>
      <sheetName val="????_???_??15"/>
      <sheetName val="F_-_Woodwork10"/>
      <sheetName val="Chiet_tinh_dz2210"/>
      <sheetName val="Day_work10"/>
      <sheetName val="Status_List10"/>
      <sheetName val="___________10"/>
      <sheetName val="SPT_vs_PHI10"/>
      <sheetName val="Panels_(DWG)10"/>
      <sheetName val="0_0_Reference10"/>
      <sheetName val="Labor_abs-NMR10"/>
      <sheetName val="cover_page9"/>
      <sheetName val="입찰내역_발주처_양식23"/>
      <sheetName val="입찰내역_발주처_제출용22"/>
      <sheetName val="입찰내역_내부용22"/>
      <sheetName val="직접공사비_본사용22"/>
      <sheetName val="공통가설_(R1)22"/>
      <sheetName val="현장기구조직표_22"/>
      <sheetName val="BOQ-Rev_321"/>
      <sheetName val="Cost_Summary21"/>
      <sheetName val="Site_Expenses21"/>
      <sheetName val="标准层玻璃幕墙3700_(350)21"/>
      <sheetName val="标准层玻璃幕墙4500_(350)21"/>
      <sheetName val="西南面包梁（1400x350）_21"/>
      <sheetName val="天井玻璃幕墙(电梯处_两侧)21"/>
      <sheetName val="Customize_Your_Invoice21"/>
      <sheetName val="PROJECT_BRIEF(EX_NEW)21"/>
      <sheetName val="Gia_vat_tu21"/>
      <sheetName val="Raw_Data21"/>
      <sheetName val="PROJECT_BRIEF21"/>
      <sheetName val="Glass_Type16"/>
      <sheetName val="Site,_Conc_&amp;_Thermal_Fdn_Lvl16"/>
      <sheetName val="Conc_Works_B3_-_T0416"/>
      <sheetName val="Conc_Works_T05_-_T1416"/>
      <sheetName val="Metal_Works16"/>
      <sheetName val="Conc_Works_B3_-_T04_(ok)16"/>
      <sheetName val="Plaster_B3-T6616"/>
      <sheetName val="BMU_(PS)16"/>
      <sheetName val="Strl_Steel_(PS)16"/>
      <sheetName val="Strl_Steel16"/>
      <sheetName val="SHORT_LIST14"/>
      <sheetName val="Rate_Analysis14"/>
      <sheetName val="MAIN_Labour-Staff11"/>
      <sheetName val="Material_List_11"/>
      <sheetName val="Room_Matrix11"/>
      <sheetName val="PB-_1,3,511"/>
      <sheetName val="PB_-_2,411"/>
      <sheetName val="PB_-611"/>
      <sheetName val="RB_-_411"/>
      <sheetName val="RB_-_OR11"/>
      <sheetName val="RB_-_UR11"/>
      <sheetName val="????_???_??16"/>
      <sheetName val="F_-_Woodwork11"/>
      <sheetName val="Chiet_tinh_dz2211"/>
      <sheetName val="Day_work11"/>
      <sheetName val="Status_List11"/>
      <sheetName val="___________11"/>
      <sheetName val="SPT_vs_PHI11"/>
      <sheetName val="Panels_(DWG)11"/>
      <sheetName val="0_0_Reference11"/>
      <sheetName val="Labor_abs-NMR11"/>
      <sheetName val="cover_page10"/>
      <sheetName val="_"/>
      <sheetName val="Common Data"/>
      <sheetName val="입찰내역_발주처_양식31"/>
      <sheetName val="입찰내역_발주처_제출용30"/>
      <sheetName val="입찰내역_내부용30"/>
      <sheetName val="직접공사비_본사용30"/>
      <sheetName val="공통가설_(R1)30"/>
      <sheetName val="현장기구조직표_30"/>
      <sheetName val="BOQ-Rev_329"/>
      <sheetName val="Cost_Summary29"/>
      <sheetName val="Site_Expenses29"/>
      <sheetName val="标准层玻璃幕墙3700_(350)29"/>
      <sheetName val="标准层玻璃幕墙4500_(350)29"/>
      <sheetName val="西南面包梁（1400x350）_29"/>
      <sheetName val="天井玻璃幕墙(电梯处_两侧)29"/>
      <sheetName val="Customize_Your_Invoice29"/>
      <sheetName val="PROJECT_BRIEF(EX_NEW)29"/>
      <sheetName val="Gia_vat_tu29"/>
      <sheetName val="Raw_Data29"/>
      <sheetName val="PROJECT_BRIEF29"/>
      <sheetName val="Glass_Type24"/>
      <sheetName val="Site,_Conc_&amp;_Thermal_Fdn_Lvl24"/>
      <sheetName val="Conc_Works_B3_-_T0424"/>
      <sheetName val="Conc_Works_T05_-_T1424"/>
      <sheetName val="Metal_Works24"/>
      <sheetName val="Conc_Works_B3_-_T04_(ok)24"/>
      <sheetName val="Plaster_B3-T6624"/>
      <sheetName val="BMU_(PS)24"/>
      <sheetName val="Strl_Steel_(PS)24"/>
      <sheetName val="Strl_Steel24"/>
      <sheetName val="SHORT_LIST22"/>
      <sheetName val="Rate_Analysis22"/>
      <sheetName val="MAIN_Labour-Staff19"/>
      <sheetName val="Material_List_19"/>
      <sheetName val="Room_Matrix19"/>
      <sheetName val="PB-_1,3,519"/>
      <sheetName val="PB_-_2,419"/>
      <sheetName val="PB_-619"/>
      <sheetName val="RB_-_419"/>
      <sheetName val="RB_-_OR19"/>
      <sheetName val="RB_-_UR19"/>
      <sheetName val="????_???_??24"/>
      <sheetName val="F_-_Woodwork19"/>
      <sheetName val="Chiet_tinh_dz2219"/>
      <sheetName val="Day_work19"/>
      <sheetName val="Status_List19"/>
      <sheetName val="___________19"/>
      <sheetName val="SPT_vs_PHI19"/>
      <sheetName val="Panels_(DWG)19"/>
      <sheetName val="0_0_Reference19"/>
      <sheetName val="Labor_abs-NMR19"/>
      <sheetName val="cover_page18"/>
      <sheetName val="DVM_Sizing_Calculator-_10_ips_7"/>
      <sheetName val="Data_Ref7"/>
      <sheetName val="Gen_Req_7"/>
      <sheetName val="LPO_Register7"/>
      <sheetName val="입찰내역_발주처_양식27"/>
      <sheetName val="입찰내역_발주처_제출용26"/>
      <sheetName val="입찰내역_내부용26"/>
      <sheetName val="직접공사비_본사용26"/>
      <sheetName val="공통가설_(R1)26"/>
      <sheetName val="현장기구조직표_26"/>
      <sheetName val="BOQ-Rev_325"/>
      <sheetName val="Cost_Summary25"/>
      <sheetName val="Site_Expenses25"/>
      <sheetName val="标准层玻璃幕墙3700_(350)25"/>
      <sheetName val="标准层玻璃幕墙4500_(350)25"/>
      <sheetName val="西南面包梁（1400x350）_25"/>
      <sheetName val="天井玻璃幕墙(电梯处_两侧)25"/>
      <sheetName val="Customize_Your_Invoice25"/>
      <sheetName val="PROJECT_BRIEF(EX_NEW)25"/>
      <sheetName val="Gia_vat_tu25"/>
      <sheetName val="Raw_Data25"/>
      <sheetName val="PROJECT_BRIEF25"/>
      <sheetName val="Glass_Type20"/>
      <sheetName val="Site,_Conc_&amp;_Thermal_Fdn_Lvl20"/>
      <sheetName val="Conc_Works_B3_-_T0420"/>
      <sheetName val="Conc_Works_T05_-_T1420"/>
      <sheetName val="Metal_Works20"/>
      <sheetName val="Conc_Works_B3_-_T04_(ok)20"/>
      <sheetName val="Plaster_B3-T6620"/>
      <sheetName val="BMU_(PS)20"/>
      <sheetName val="Strl_Steel_(PS)20"/>
      <sheetName val="Strl_Steel20"/>
      <sheetName val="SHORT_LIST18"/>
      <sheetName val="Rate_Analysis18"/>
      <sheetName val="MAIN_Labour-Staff15"/>
      <sheetName val="Material_List_15"/>
      <sheetName val="Room_Matrix15"/>
      <sheetName val="PB-_1,3,515"/>
      <sheetName val="PB_-_2,415"/>
      <sheetName val="PB_-615"/>
      <sheetName val="RB_-_415"/>
      <sheetName val="RB_-_OR15"/>
      <sheetName val="RB_-_UR15"/>
      <sheetName val="????_???_??20"/>
      <sheetName val="F_-_Woodwork15"/>
      <sheetName val="Chiet_tinh_dz2215"/>
      <sheetName val="Day_work15"/>
      <sheetName val="Status_List15"/>
      <sheetName val="___________15"/>
      <sheetName val="SPT_vs_PHI15"/>
      <sheetName val="Panels_(DWG)15"/>
      <sheetName val="0_0_Reference15"/>
      <sheetName val="Labor_abs-NMR15"/>
      <sheetName val="cover_page14"/>
      <sheetName val="DVM_Sizing_Calculator-_10_ips_3"/>
      <sheetName val="Data_Ref3"/>
      <sheetName val="Gen_Req_3"/>
      <sheetName val="LPO_Register3"/>
      <sheetName val="입찰내역_발주처_양식24"/>
      <sheetName val="입찰내역_발주처_제출용23"/>
      <sheetName val="입찰내역_내부용23"/>
      <sheetName val="직접공사비_본사용23"/>
      <sheetName val="공통가설_(R1)23"/>
      <sheetName val="현장기구조직표_23"/>
      <sheetName val="BOQ-Rev_322"/>
      <sheetName val="Cost_Summary22"/>
      <sheetName val="Site_Expenses22"/>
      <sheetName val="标准层玻璃幕墙3700_(350)22"/>
      <sheetName val="标准层玻璃幕墙4500_(350)22"/>
      <sheetName val="西南面包梁（1400x350）_22"/>
      <sheetName val="天井玻璃幕墙(电梯处_两侧)22"/>
      <sheetName val="Customize_Your_Invoice22"/>
      <sheetName val="PROJECT_BRIEF(EX_NEW)22"/>
      <sheetName val="Gia_vat_tu22"/>
      <sheetName val="Raw_Data22"/>
      <sheetName val="PROJECT_BRIEF22"/>
      <sheetName val="Glass_Type17"/>
      <sheetName val="Site,_Conc_&amp;_Thermal_Fdn_Lvl17"/>
      <sheetName val="Conc_Works_B3_-_T0417"/>
      <sheetName val="Conc_Works_T05_-_T1417"/>
      <sheetName val="Metal_Works17"/>
      <sheetName val="Conc_Works_B3_-_T04_(ok)17"/>
      <sheetName val="Plaster_B3-T6617"/>
      <sheetName val="BMU_(PS)17"/>
      <sheetName val="Strl_Steel_(PS)17"/>
      <sheetName val="Strl_Steel17"/>
      <sheetName val="SHORT_LIST15"/>
      <sheetName val="Rate_Analysis15"/>
      <sheetName val="MAIN_Labour-Staff12"/>
      <sheetName val="Material_List_12"/>
      <sheetName val="Room_Matrix12"/>
      <sheetName val="PB-_1,3,512"/>
      <sheetName val="PB_-_2,412"/>
      <sheetName val="PB_-612"/>
      <sheetName val="RB_-_412"/>
      <sheetName val="RB_-_OR12"/>
      <sheetName val="RB_-_UR12"/>
      <sheetName val="????_???_??17"/>
      <sheetName val="F_-_Woodwork12"/>
      <sheetName val="Chiet_tinh_dz2212"/>
      <sheetName val="Day_work12"/>
      <sheetName val="Status_List12"/>
      <sheetName val="___________12"/>
      <sheetName val="SPT_vs_PHI12"/>
      <sheetName val="Panels_(DWG)12"/>
      <sheetName val="0_0_Reference12"/>
      <sheetName val="Labor_abs-NMR12"/>
      <sheetName val="cover_page11"/>
      <sheetName val="DVM_Sizing_Calculator-_10_ips_"/>
      <sheetName val="Data_Ref"/>
      <sheetName val="Gen_Req_"/>
      <sheetName val="LPO_Register"/>
      <sheetName val="입찰내역_발주처_양식25"/>
      <sheetName val="입찰내역_발주처_제출용24"/>
      <sheetName val="입찰내역_내부용24"/>
      <sheetName val="직접공사비_본사용24"/>
      <sheetName val="공통가설_(R1)24"/>
      <sheetName val="현장기구조직표_24"/>
      <sheetName val="BOQ-Rev_323"/>
      <sheetName val="Cost_Summary23"/>
      <sheetName val="Site_Expenses23"/>
      <sheetName val="标准层玻璃幕墙3700_(350)23"/>
      <sheetName val="标准层玻璃幕墙4500_(350)23"/>
      <sheetName val="西南面包梁（1400x350）_23"/>
      <sheetName val="天井玻璃幕墙(电梯处_两侧)23"/>
      <sheetName val="Customize_Your_Invoice23"/>
      <sheetName val="PROJECT_BRIEF(EX_NEW)23"/>
      <sheetName val="Gia_vat_tu23"/>
      <sheetName val="Raw_Data23"/>
      <sheetName val="PROJECT_BRIEF23"/>
      <sheetName val="Glass_Type18"/>
      <sheetName val="Site,_Conc_&amp;_Thermal_Fdn_Lvl18"/>
      <sheetName val="Conc_Works_B3_-_T0418"/>
      <sheetName val="Conc_Works_T05_-_T1418"/>
      <sheetName val="Metal_Works18"/>
      <sheetName val="Conc_Works_B3_-_T04_(ok)18"/>
      <sheetName val="Plaster_B3-T6618"/>
      <sheetName val="BMU_(PS)18"/>
      <sheetName val="Strl_Steel_(PS)18"/>
      <sheetName val="Strl_Steel18"/>
      <sheetName val="SHORT_LIST16"/>
      <sheetName val="Rate_Analysis16"/>
      <sheetName val="MAIN_Labour-Staff13"/>
      <sheetName val="Material_List_13"/>
      <sheetName val="Room_Matrix13"/>
      <sheetName val="PB-_1,3,513"/>
      <sheetName val="PB_-_2,413"/>
      <sheetName val="PB_-613"/>
      <sheetName val="RB_-_413"/>
      <sheetName val="RB_-_OR13"/>
      <sheetName val="RB_-_UR13"/>
      <sheetName val="????_???_??18"/>
      <sheetName val="F_-_Woodwork13"/>
      <sheetName val="Chiet_tinh_dz2213"/>
      <sheetName val="Day_work13"/>
      <sheetName val="Status_List13"/>
      <sheetName val="___________13"/>
      <sheetName val="SPT_vs_PHI13"/>
      <sheetName val="Panels_(DWG)13"/>
      <sheetName val="0_0_Reference13"/>
      <sheetName val="Labor_abs-NMR13"/>
      <sheetName val="cover_page12"/>
      <sheetName val="DVM_Sizing_Calculator-_10_ips_1"/>
      <sheetName val="Data_Ref1"/>
      <sheetName val="Gen_Req_1"/>
      <sheetName val="LPO_Register1"/>
      <sheetName val="입찰내역_발주처_양식26"/>
      <sheetName val="입찰내역_발주처_제출용25"/>
      <sheetName val="입찰내역_내부용25"/>
      <sheetName val="직접공사비_본사용25"/>
      <sheetName val="공통가설_(R1)25"/>
      <sheetName val="현장기구조직표_25"/>
      <sheetName val="BOQ-Rev_324"/>
      <sheetName val="Cost_Summary24"/>
      <sheetName val="Site_Expenses24"/>
      <sheetName val="标准层玻璃幕墙3700_(350)24"/>
      <sheetName val="标准层玻璃幕墙4500_(350)24"/>
      <sheetName val="西南面包梁（1400x350）_24"/>
      <sheetName val="天井玻璃幕墙(电梯处_两侧)24"/>
      <sheetName val="Customize_Your_Invoice24"/>
      <sheetName val="PROJECT_BRIEF(EX_NEW)24"/>
      <sheetName val="Gia_vat_tu24"/>
      <sheetName val="Raw_Data24"/>
      <sheetName val="PROJECT_BRIEF24"/>
      <sheetName val="Glass_Type19"/>
      <sheetName val="Site,_Conc_&amp;_Thermal_Fdn_Lvl19"/>
      <sheetName val="Conc_Works_B3_-_T0419"/>
      <sheetName val="Conc_Works_T05_-_T1419"/>
      <sheetName val="Metal_Works19"/>
      <sheetName val="Conc_Works_B3_-_T04_(ok)19"/>
      <sheetName val="Plaster_B3-T6619"/>
      <sheetName val="BMU_(PS)19"/>
      <sheetName val="Strl_Steel_(PS)19"/>
      <sheetName val="Strl_Steel19"/>
      <sheetName val="SHORT_LIST17"/>
      <sheetName val="Rate_Analysis17"/>
      <sheetName val="MAIN_Labour-Staff14"/>
      <sheetName val="Material_List_14"/>
      <sheetName val="Room_Matrix14"/>
      <sheetName val="PB-_1,3,514"/>
      <sheetName val="PB_-_2,414"/>
      <sheetName val="PB_-614"/>
      <sheetName val="RB_-_414"/>
      <sheetName val="RB_-_OR14"/>
      <sheetName val="RB_-_UR14"/>
      <sheetName val="????_???_??19"/>
      <sheetName val="F_-_Woodwork14"/>
      <sheetName val="Chiet_tinh_dz2214"/>
      <sheetName val="Day_work14"/>
      <sheetName val="Status_List14"/>
      <sheetName val="___________14"/>
      <sheetName val="SPT_vs_PHI14"/>
      <sheetName val="Panels_(DWG)14"/>
      <sheetName val="0_0_Reference14"/>
      <sheetName val="Labor_abs-NMR14"/>
      <sheetName val="cover_page13"/>
      <sheetName val="DVM_Sizing_Calculator-_10_ips_2"/>
      <sheetName val="Data_Ref2"/>
      <sheetName val="Gen_Req_2"/>
      <sheetName val="LPO_Register2"/>
      <sheetName val="입찰내역_발주처_양식30"/>
      <sheetName val="입찰내역_발주처_제출용29"/>
      <sheetName val="입찰내역_내부용29"/>
      <sheetName val="직접공사비_본사용29"/>
      <sheetName val="공통가설_(R1)29"/>
      <sheetName val="현장기구조직표_29"/>
      <sheetName val="BOQ-Rev_328"/>
      <sheetName val="Cost_Summary28"/>
      <sheetName val="Site_Expenses28"/>
      <sheetName val="标准层玻璃幕墙3700_(350)28"/>
      <sheetName val="标准层玻璃幕墙4500_(350)28"/>
      <sheetName val="西南面包梁（1400x350）_28"/>
      <sheetName val="天井玻璃幕墙(电梯处_两侧)28"/>
      <sheetName val="Customize_Your_Invoice28"/>
      <sheetName val="PROJECT_BRIEF(EX_NEW)28"/>
      <sheetName val="Gia_vat_tu28"/>
      <sheetName val="Raw_Data28"/>
      <sheetName val="PROJECT_BRIEF28"/>
      <sheetName val="Glass_Type23"/>
      <sheetName val="Site,_Conc_&amp;_Thermal_Fdn_Lvl23"/>
      <sheetName val="Conc_Works_B3_-_T0423"/>
      <sheetName val="Conc_Works_T05_-_T1423"/>
      <sheetName val="Metal_Works23"/>
      <sheetName val="Conc_Works_B3_-_T04_(ok)23"/>
      <sheetName val="Plaster_B3-T6623"/>
      <sheetName val="BMU_(PS)23"/>
      <sheetName val="Strl_Steel_(PS)23"/>
      <sheetName val="Strl_Steel23"/>
      <sheetName val="SHORT_LIST21"/>
      <sheetName val="Rate_Analysis21"/>
      <sheetName val="MAIN_Labour-Staff18"/>
      <sheetName val="Material_List_18"/>
      <sheetName val="Room_Matrix18"/>
      <sheetName val="PB-_1,3,518"/>
      <sheetName val="PB_-_2,418"/>
      <sheetName val="PB_-618"/>
      <sheetName val="RB_-_418"/>
      <sheetName val="RB_-_OR18"/>
      <sheetName val="RB_-_UR18"/>
      <sheetName val="????_???_??23"/>
      <sheetName val="F_-_Woodwork18"/>
      <sheetName val="Chiet_tinh_dz2218"/>
      <sheetName val="Day_work18"/>
      <sheetName val="Status_List18"/>
      <sheetName val="___________18"/>
      <sheetName val="SPT_vs_PHI18"/>
      <sheetName val="Panels_(DWG)18"/>
      <sheetName val="0_0_Reference18"/>
      <sheetName val="Labor_abs-NMR18"/>
      <sheetName val="cover_page17"/>
      <sheetName val="DVM_Sizing_Calculator-_10_ips_6"/>
      <sheetName val="Data_Ref6"/>
      <sheetName val="Gen_Req_6"/>
      <sheetName val="LPO_Register6"/>
      <sheetName val="입찰내역_발주처_양식28"/>
      <sheetName val="입찰내역_발주처_제출용27"/>
      <sheetName val="입찰내역_내부용27"/>
      <sheetName val="직접공사비_본사용27"/>
      <sheetName val="공통가설_(R1)27"/>
      <sheetName val="현장기구조직표_27"/>
      <sheetName val="BOQ-Rev_326"/>
      <sheetName val="Cost_Summary26"/>
      <sheetName val="Site_Expenses26"/>
      <sheetName val="标准层玻璃幕墙3700_(350)26"/>
      <sheetName val="标准层玻璃幕墙4500_(350)26"/>
      <sheetName val="西南面包梁（1400x350）_26"/>
      <sheetName val="天井玻璃幕墙(电梯处_两侧)26"/>
      <sheetName val="Customize_Your_Invoice26"/>
      <sheetName val="PROJECT_BRIEF(EX_NEW)26"/>
      <sheetName val="Gia_vat_tu26"/>
      <sheetName val="Raw_Data26"/>
      <sheetName val="PROJECT_BRIEF26"/>
      <sheetName val="Glass_Type21"/>
      <sheetName val="Site,_Conc_&amp;_Thermal_Fdn_Lvl21"/>
      <sheetName val="Conc_Works_B3_-_T0421"/>
      <sheetName val="Conc_Works_T05_-_T1421"/>
      <sheetName val="Metal_Works21"/>
      <sheetName val="Conc_Works_B3_-_T04_(ok)21"/>
      <sheetName val="Plaster_B3-T6621"/>
      <sheetName val="BMU_(PS)21"/>
      <sheetName val="Strl_Steel_(PS)21"/>
      <sheetName val="Strl_Steel21"/>
      <sheetName val="SHORT_LIST19"/>
      <sheetName val="Rate_Analysis19"/>
      <sheetName val="MAIN_Labour-Staff16"/>
      <sheetName val="Material_List_16"/>
      <sheetName val="Room_Matrix16"/>
      <sheetName val="PB-_1,3,516"/>
      <sheetName val="PB_-_2,416"/>
      <sheetName val="PB_-616"/>
      <sheetName val="RB_-_416"/>
      <sheetName val="RB_-_OR16"/>
      <sheetName val="RB_-_UR16"/>
      <sheetName val="????_???_??21"/>
      <sheetName val="F_-_Woodwork16"/>
      <sheetName val="Chiet_tinh_dz2216"/>
      <sheetName val="Day_work16"/>
      <sheetName val="Status_List16"/>
      <sheetName val="___________16"/>
      <sheetName val="SPT_vs_PHI16"/>
      <sheetName val="Panels_(DWG)16"/>
      <sheetName val="0_0_Reference16"/>
      <sheetName val="Labor_abs-NMR16"/>
      <sheetName val="cover_page15"/>
      <sheetName val="DVM_Sizing_Calculator-_10_ips_4"/>
      <sheetName val="Data_Ref4"/>
      <sheetName val="Gen_Req_4"/>
      <sheetName val="LPO_Register4"/>
      <sheetName val="입찰내역_발주처_양식29"/>
      <sheetName val="입찰내역_발주처_제출용28"/>
      <sheetName val="입찰내역_내부용28"/>
      <sheetName val="직접공사비_본사용28"/>
      <sheetName val="공통가설_(R1)28"/>
      <sheetName val="현장기구조직표_28"/>
      <sheetName val="BOQ-Rev_327"/>
      <sheetName val="Cost_Summary27"/>
      <sheetName val="Site_Expenses27"/>
      <sheetName val="标准层玻璃幕墙3700_(350)27"/>
      <sheetName val="标准层玻璃幕墙4500_(350)27"/>
      <sheetName val="西南面包梁（1400x350）_27"/>
      <sheetName val="天井玻璃幕墙(电梯处_两侧)27"/>
      <sheetName val="Customize_Your_Invoice27"/>
      <sheetName val="PROJECT_BRIEF(EX_NEW)27"/>
      <sheetName val="Gia_vat_tu27"/>
      <sheetName val="Raw_Data27"/>
      <sheetName val="PROJECT_BRIEF27"/>
      <sheetName val="Glass_Type22"/>
      <sheetName val="Site,_Conc_&amp;_Thermal_Fdn_Lvl22"/>
      <sheetName val="Conc_Works_B3_-_T0422"/>
      <sheetName val="Conc_Works_T05_-_T1422"/>
      <sheetName val="Metal_Works22"/>
      <sheetName val="Conc_Works_B3_-_T04_(ok)22"/>
      <sheetName val="Plaster_B3-T6622"/>
      <sheetName val="BMU_(PS)22"/>
      <sheetName val="Strl_Steel_(PS)22"/>
      <sheetName val="Strl_Steel22"/>
      <sheetName val="SHORT_LIST20"/>
      <sheetName val="Rate_Analysis20"/>
      <sheetName val="MAIN_Labour-Staff17"/>
      <sheetName val="Material_List_17"/>
      <sheetName val="Room_Matrix17"/>
      <sheetName val="PB-_1,3,517"/>
      <sheetName val="PB_-_2,417"/>
      <sheetName val="PB_-617"/>
      <sheetName val="RB_-_417"/>
      <sheetName val="RB_-_OR17"/>
      <sheetName val="RB_-_UR17"/>
      <sheetName val="????_???_??22"/>
      <sheetName val="F_-_Woodwork17"/>
      <sheetName val="Chiet_tinh_dz2217"/>
      <sheetName val="Day_work17"/>
      <sheetName val="Status_List17"/>
      <sheetName val="___________17"/>
      <sheetName val="SPT_vs_PHI17"/>
      <sheetName val="Panels_(DWG)17"/>
      <sheetName val="0_0_Reference17"/>
      <sheetName val="Labor_abs-NMR17"/>
      <sheetName val="cover_page16"/>
      <sheetName val="DVM_Sizing_Calculator-_10_ips_5"/>
      <sheetName val="Data_Ref5"/>
      <sheetName val="Gen_Req_5"/>
      <sheetName val="LPO_Register5"/>
      <sheetName val="입찰내역_발주처_양식32"/>
      <sheetName val="입찰내역_발주처_제출용31"/>
      <sheetName val="입찰내역_내부용31"/>
      <sheetName val="직접공사비_본사용31"/>
      <sheetName val="공통가설_(R1)31"/>
      <sheetName val="현장기구조직표_31"/>
      <sheetName val="BOQ-Rev_330"/>
      <sheetName val="Cost_Summary30"/>
      <sheetName val="Site_Expenses30"/>
      <sheetName val="标准层玻璃幕墙3700_(350)30"/>
      <sheetName val="标准层玻璃幕墙4500_(350)30"/>
      <sheetName val="西南面包梁（1400x350）_30"/>
      <sheetName val="天井玻璃幕墙(电梯处_两侧)30"/>
      <sheetName val="Customize_Your_Invoice30"/>
      <sheetName val="PROJECT_BRIEF(EX_NEW)30"/>
      <sheetName val="Gia_vat_tu30"/>
      <sheetName val="Raw_Data30"/>
      <sheetName val="PROJECT_BRIEF30"/>
      <sheetName val="Glass_Type25"/>
      <sheetName val="Site,_Conc_&amp;_Thermal_Fdn_Lvl25"/>
      <sheetName val="Conc_Works_B3_-_T0425"/>
      <sheetName val="Conc_Works_T05_-_T1425"/>
      <sheetName val="Metal_Works25"/>
      <sheetName val="Conc_Works_B3_-_T04_(ok)25"/>
      <sheetName val="Plaster_B3-T6625"/>
      <sheetName val="BMU_(PS)25"/>
      <sheetName val="Strl_Steel_(PS)25"/>
      <sheetName val="Strl_Steel25"/>
      <sheetName val="SHORT_LIST23"/>
      <sheetName val="Rate_Analysis23"/>
      <sheetName val="MAIN_Labour-Staff20"/>
      <sheetName val="Material_List_20"/>
      <sheetName val="Room_Matrix20"/>
      <sheetName val="PB-_1,3,520"/>
      <sheetName val="PB_-_2,420"/>
      <sheetName val="PB_-620"/>
      <sheetName val="RB_-_420"/>
      <sheetName val="RB_-_OR20"/>
      <sheetName val="RB_-_UR20"/>
      <sheetName val="????_???_??25"/>
      <sheetName val="F_-_Woodwork20"/>
      <sheetName val="Chiet_tinh_dz2220"/>
      <sheetName val="Day_work20"/>
      <sheetName val="Status_List20"/>
      <sheetName val="___________20"/>
      <sheetName val="SPT_vs_PHI20"/>
      <sheetName val="Panels_(DWG)20"/>
      <sheetName val="0_0_Reference20"/>
      <sheetName val="Labor_abs-NMR20"/>
      <sheetName val="cover_page19"/>
      <sheetName val="DVM_Sizing_Calculator-_10_ips_8"/>
      <sheetName val="Data_Ref8"/>
      <sheetName val="Gen_Req_8"/>
      <sheetName val="LPO_Register8"/>
      <sheetName val="Structure (2)"/>
      <sheetName val="intr stool brkup"/>
      <sheetName val="w't table"/>
      <sheetName val="입찰내역_발주처_양식33"/>
      <sheetName val="입찰내역_발주처_제출용32"/>
      <sheetName val="입찰내역_내부용32"/>
      <sheetName val="직접공사비_본사용32"/>
      <sheetName val="공통가설_(R1)32"/>
      <sheetName val="현장기구조직표_32"/>
      <sheetName val="BOQ-Rev_331"/>
      <sheetName val="Cost_Summary31"/>
      <sheetName val="Site_Expenses31"/>
      <sheetName val="标准层玻璃幕墙3700_(350)31"/>
      <sheetName val="标准层玻璃幕墙4500_(350)31"/>
      <sheetName val="西南面包梁（1400x350）_31"/>
      <sheetName val="天井玻璃幕墙(电梯处_两侧)31"/>
      <sheetName val="Customize_Your_Invoice31"/>
      <sheetName val="PROJECT_BRIEF(EX_NEW)31"/>
      <sheetName val="Gia_vat_tu31"/>
      <sheetName val="Raw_Data31"/>
      <sheetName val="PROJECT_BRIEF31"/>
      <sheetName val="Glass_Type26"/>
      <sheetName val="Site,_Conc_&amp;_Thermal_Fdn_Lvl26"/>
      <sheetName val="Conc_Works_B3_-_T0426"/>
      <sheetName val="Conc_Works_T05_-_T1426"/>
      <sheetName val="Metal_Works26"/>
      <sheetName val="Conc_Works_B3_-_T04_(ok)26"/>
      <sheetName val="Plaster_B3-T6626"/>
      <sheetName val="BMU_(PS)26"/>
      <sheetName val="Strl_Steel_(PS)26"/>
      <sheetName val="Strl_Steel26"/>
      <sheetName val="SHORT_LIST24"/>
      <sheetName val="Rate_Analysis24"/>
      <sheetName val="MAIN_Labour-Staff21"/>
      <sheetName val="Material_List_21"/>
      <sheetName val="Room_Matrix21"/>
      <sheetName val="PB-_1,3,521"/>
      <sheetName val="PB_-_2,421"/>
      <sheetName val="PB_-621"/>
      <sheetName val="RB_-_421"/>
      <sheetName val="RB_-_OR21"/>
      <sheetName val="RB_-_UR21"/>
      <sheetName val="????_???_??26"/>
      <sheetName val="F_-_Woodwork21"/>
      <sheetName val="Chiet_tinh_dz2221"/>
      <sheetName val="Day_work21"/>
      <sheetName val="Status_List21"/>
      <sheetName val="___________21"/>
      <sheetName val="SPT_vs_PHI21"/>
      <sheetName val="Panels_(DWG)21"/>
      <sheetName val="0_0_Reference21"/>
      <sheetName val="Labor_abs-NMR21"/>
      <sheetName val="cover_page20"/>
      <sheetName val="DVM_Sizing_Calculator-_10_ips_9"/>
      <sheetName val="Data_Ref9"/>
      <sheetName val="Gen_Req_9"/>
      <sheetName val="LPO_Register9"/>
      <sheetName val="_1"/>
      <sheetName val="Common_Data"/>
      <sheetName val="입찰내역_발주처_양식34"/>
      <sheetName val="입찰내역_발주처_제출용33"/>
      <sheetName val="입찰내역_내부용33"/>
      <sheetName val="직접공사비_본사용33"/>
      <sheetName val="공통가설_(R1)33"/>
      <sheetName val="현장기구조직표_33"/>
      <sheetName val="BOQ-Rev_332"/>
      <sheetName val="Cost_Summary32"/>
      <sheetName val="Site_Expenses32"/>
      <sheetName val="标准层玻璃幕墙3700_(350)32"/>
      <sheetName val="标准层玻璃幕墙4500_(350)32"/>
      <sheetName val="西南面包梁（1400x350）_32"/>
      <sheetName val="天井玻璃幕墙(电梯处_两侧)32"/>
      <sheetName val="Customize_Your_Invoice32"/>
      <sheetName val="PROJECT_BRIEF(EX_NEW)32"/>
      <sheetName val="Gia_vat_tu32"/>
      <sheetName val="Raw_Data32"/>
      <sheetName val="PROJECT_BRIEF32"/>
      <sheetName val="Glass_Type27"/>
      <sheetName val="Site,_Conc_&amp;_Thermal_Fdn_Lvl27"/>
      <sheetName val="Conc_Works_B3_-_T0427"/>
      <sheetName val="Conc_Works_T05_-_T1427"/>
      <sheetName val="Metal_Works27"/>
      <sheetName val="Conc_Works_B3_-_T04_(ok)27"/>
      <sheetName val="Plaster_B3-T6627"/>
      <sheetName val="BMU_(PS)27"/>
      <sheetName val="Strl_Steel_(PS)27"/>
      <sheetName val="Strl_Steel27"/>
      <sheetName val="SHORT_LIST25"/>
      <sheetName val="Rate_Analysis25"/>
      <sheetName val="MAIN_Labour-Staff22"/>
      <sheetName val="Material_List_22"/>
      <sheetName val="Room_Matrix22"/>
      <sheetName val="PB-_1,3,522"/>
      <sheetName val="PB_-_2,422"/>
      <sheetName val="PB_-622"/>
      <sheetName val="RB_-_422"/>
      <sheetName val="RB_-_OR22"/>
      <sheetName val="RB_-_UR22"/>
      <sheetName val="????_???_??27"/>
      <sheetName val="F_-_Woodwork22"/>
      <sheetName val="Chiet_tinh_dz2222"/>
      <sheetName val="Day_work22"/>
      <sheetName val="Status_List22"/>
      <sheetName val="___________22"/>
      <sheetName val="SPT_vs_PHI22"/>
      <sheetName val="Panels_(DWG)22"/>
      <sheetName val="0_0_Reference22"/>
      <sheetName val="Labor_abs-NMR22"/>
      <sheetName val="cover_page21"/>
      <sheetName val="DVM_Sizing_Calculator-_10_ips10"/>
      <sheetName val="Data_Ref10"/>
      <sheetName val="Gen_Req_10"/>
      <sheetName val="LPO_Register10"/>
      <sheetName val="_2"/>
      <sheetName val="Common_Data1"/>
      <sheetName val="Main Summary"/>
      <sheetName val="공사비 내역 (가)"/>
      <sheetName val="PROJ. DATA"/>
      <sheetName val=" Beams Sched "/>
      <sheetName val="Debt overview (input)"/>
      <sheetName val="except wiring"/>
      <sheetName val="upa"/>
      <sheetName val="MASTER_RATE ANALYSIS"/>
      <sheetName val="9"/>
      <sheetName val="SCE_LOG"/>
      <sheetName val="beam-reinft"/>
      <sheetName val="Project Data Guide"/>
      <sheetName val="Design"/>
      <sheetName val="Dropdowns"/>
      <sheetName val="VE"/>
      <sheetName val="Dashboard (1)"/>
      <sheetName val="Remeasure"/>
      <sheetName val="VO Agreed to Unifier Sum"/>
      <sheetName val="VO Not yet Agreed to Unifier"/>
      <sheetName val="VO Anticipated to Unifier"/>
      <sheetName val="EW to Unifier"/>
      <sheetName val="Prov Sums"/>
      <sheetName val="Claims"/>
      <sheetName val="Other Amounts"/>
      <sheetName val="VO Not yet Agreed"/>
      <sheetName val="VO Anticipated"/>
      <sheetName val="EW"/>
      <sheetName val="Controls"/>
      <sheetName val="Data sheet"/>
      <sheetName val="标准层玻璃幕墙耳㫚⤂"/>
      <sheetName val="Pick Lists"/>
      <sheetName val="※ 드롭다운 목록"/>
      <sheetName val="입찰기준"/>
      <sheetName val="드롭다운 목록"/>
      <sheetName val="DATA LIST"/>
      <sheetName val="CF_MEDP"/>
      <sheetName val="SC_CE11"/>
      <sheetName val="CF_C21B"/>
      <sheetName val="CF_BTC"/>
      <sheetName val="물량표"/>
      <sheetName val="냉천부속동"/>
      <sheetName val="General Schedule"/>
      <sheetName val="Rate"/>
      <sheetName val="TABLE"/>
      <sheetName val="0 Master"/>
      <sheetName val="총괄"/>
      <sheetName val="공사수행방안"/>
      <sheetName val="잡철물"/>
      <sheetName val="일위_파일"/>
      <sheetName val="Cost bd-&quot;A&quot;"/>
      <sheetName val="CONCRETE"/>
      <sheetName val="실행예산-변경분"/>
      <sheetName val="공문"/>
      <sheetName val="전기일위대가"/>
      <sheetName val="예정(3)"/>
      <sheetName val="Total"/>
      <sheetName val="Fee Rate Summary"/>
      <sheetName val="M-work"/>
      <sheetName val="WORK"/>
      <sheetName val="BD_BOQ_Items_CP1"/>
      <sheetName val="BD_SORs"/>
      <sheetName val="Basic_Prices"/>
      <sheetName val="Sum_BOQ Items_CP1"/>
      <sheetName val="L_Prices"/>
      <sheetName val="M_Prices"/>
      <sheetName val="Basic Conditions"/>
      <sheetName val="Bid Cooperation"/>
      <sheetName val="Code"/>
      <sheetName val="Data Validation"/>
      <sheetName val="Sià_x0004_6_x0001__x0008_"/>
      <sheetName val="标准层玻璃幕墙耳㫚⤂鸀⁦_x0001_栀"/>
      <sheetName val="砼单价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/>
      <sheetData sheetId="1522" refreshError="1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BQ"/>
      <sheetName val="BQ External"/>
      <sheetName val="Notes"/>
      <sheetName val="Basis"/>
      <sheetName val="SHOPLIST"/>
      <sheetName val="TAS"/>
      <sheetName val="icmal"/>
      <sheetName val="Cash2"/>
      <sheetName val="Z"/>
      <sheetName val="Raw Data"/>
      <sheetName val="SubmitCal"/>
      <sheetName val="#REF"/>
      <sheetName val="GFA_HQ_Building"/>
      <sheetName val="GFA_Conference"/>
      <sheetName val="StattCo yCharges"/>
      <sheetName val="D-623D"/>
      <sheetName val="Su}}ary"/>
      <sheetName val="Penthouse Apartment"/>
      <sheetName val="LABOUR HISTOGRAM"/>
      <sheetName val="Sheet1"/>
      <sheetName val="Option"/>
      <sheetName val="Chiet tinh dz22"/>
      <sheetName val="Chiet tinh dz35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改加胶玻璃、室外栏杆"/>
      <sheetName val="Graph Data (DO NOT PRINT)"/>
      <sheetName val="ancillary"/>
      <sheetName val="FOL - Bar"/>
      <sheetName val="Lab Cum Hist"/>
      <sheetName val="CT Thang Mo"/>
      <sheetName val="1"/>
      <sheetName val="Sheet2"/>
      <sheetName val="CT  PL"/>
      <sheetName val=""/>
      <sheetName val="BOQ"/>
      <sheetName val="Bill No. 2"/>
      <sheetName val="budget summary (2)"/>
      <sheetName val="Budget Analysis Summary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CASHFLOWS"/>
      <sheetName val="LEVEL SHEET"/>
      <sheetName val="SPT vs PHI"/>
      <sheetName val="Customize Your Invoice"/>
      <sheetName val="B"/>
      <sheetName val="HVAC BoQ"/>
      <sheetName val="PriceSummary"/>
      <sheetName val="企业表一"/>
      <sheetName val="M-5C"/>
      <sheetName val="M-5A"/>
      <sheetName val="ANNEXURE-A"/>
      <sheetName val="GFA_HQ_Building1"/>
      <sheetName val="COC"/>
      <sheetName val="Budget"/>
      <sheetName val="LABOUR_HISTOGRAM"/>
      <sheetName val="JAS"/>
      <sheetName val="Data"/>
      <sheetName val="Tender Summary"/>
      <sheetName val="Insurance Ext"/>
      <sheetName val="Prelims"/>
      <sheetName val="Geneí¬_x0008_i"/>
      <sheetName val="70"/>
      <sheetName val="intr stool brkup"/>
      <sheetName val="HQ-TO"/>
      <sheetName val="Body Sheet"/>
      <sheetName val="1.0 Executive Summary"/>
      <sheetName val="Top sheet"/>
      <sheetName val="Rate analysis"/>
      <sheetName val="GFA_Conference1"/>
      <sheetName val="BQ_External1"/>
      <sheetName val="Penthouse_Apartment"/>
      <sheetName val="StattCo_yCharges"/>
      <sheetName val="Raw_Data"/>
      <sheetName val="@risk_rents_and_incentives"/>
      <sheetName val="Car_park_lease"/>
      <sheetName val="Net_rent_analysis"/>
      <sheetName val="Poz-1_"/>
      <sheetName val="Chiet_tinh_dz22"/>
      <sheetName val="Chiet_tinh_dz35"/>
      <sheetName val="Lab_Cum_Hist"/>
      <sheetName val="Graph_Data_(DO_NOT_PRINT)"/>
      <sheetName val="Projet,_methodes_&amp;_couts"/>
      <sheetName val="Risques_majeurs_&amp;_Frais_Ind_"/>
      <sheetName val="CT_Thang_Mo"/>
      <sheetName val="Bill_No__2"/>
      <sheetName val="SPT_vs_PHI"/>
      <sheetName val="budget_summary_(2)"/>
      <sheetName val="Budget_Analysis_Summary"/>
      <sheetName val="CT__PL"/>
      <sheetName val="LEVEL_SHEET"/>
      <sheetName val="FOL_-_Bar"/>
      <sheetName val="POWER"/>
      <sheetName val="MTP"/>
      <sheetName val="Bill 2"/>
      <sheetName val="Ap A"/>
      <sheetName val="List"/>
      <sheetName val="Currencies"/>
      <sheetName val="Sheet3"/>
      <sheetName val="SAP"/>
      <sheetName val="Bill 1"/>
      <sheetName val="Bill 3"/>
      <sheetName val="Bill 4"/>
      <sheetName val="Bill 5"/>
      <sheetName val="Bill 6"/>
      <sheetName val="Bill 7"/>
      <sheetName val="POWER ASSUMPTIONS"/>
      <sheetName val="LABOUR_HISTOGRAM1"/>
      <sheetName val="Tender_Summary"/>
      <sheetName val="Insurance_Ext"/>
      <sheetName val="Customize_Your_Invoice"/>
      <sheetName val="HVAC_BoQ"/>
      <sheetName val="Dubai golf"/>
      <sheetName val="기계내역서"/>
      <sheetName val="2 Div 14 "/>
      <sheetName val="concrete"/>
      <sheetName val="beam-reinft-IIInd floor"/>
      <sheetName val="beam-reinft-machine rm"/>
      <sheetName val="girder"/>
      <sheetName val="Rocker"/>
      <sheetName val="98Price"/>
      <sheetName val="Inputs"/>
      <sheetName val="GFA_HQ_Building2"/>
      <sheetName val="GFA_Conference2"/>
      <sheetName val="BQ_External2"/>
      <sheetName val="Penthouse_Apartment1"/>
      <sheetName val="StattCo_yCharges1"/>
      <sheetName val="Raw_Data1"/>
      <sheetName val="Bill_No__21"/>
      <sheetName val="Graph_Data_(DO_NOT_PRINT)1"/>
      <sheetName val="Chiet_tinh_dz221"/>
      <sheetName val="Chiet_tinh_dz351"/>
      <sheetName val="CT_Thang_Mo1"/>
      <sheetName val="@risk_rents_and_incentives1"/>
      <sheetName val="Car_park_lease1"/>
      <sheetName val="Net_rent_analysis1"/>
      <sheetName val="Poz-1_1"/>
      <sheetName val="Lab_Cum_Hist1"/>
      <sheetName val="FOL_-_Bar1"/>
      <sheetName val="LEVEL_SHEET1"/>
      <sheetName val="SPT_vs_PHI1"/>
      <sheetName val="budget_summary_(2)1"/>
      <sheetName val="Budget_Analysis_Summary1"/>
      <sheetName val="Projet,_methodes_&amp;_couts1"/>
      <sheetName val="Risques_majeurs_&amp;_Frais_Ind_1"/>
      <sheetName val="CT__PL1"/>
      <sheetName val="Rate_analysis"/>
      <sheetName val="intr_stool_brkup"/>
      <sheetName val="Top_sheet"/>
      <sheetName val="Body_Sheet"/>
      <sheetName val="1_0_Executive_Summary"/>
      <sheetName val="SHOPLIST.xls"/>
      <sheetName val="DATAS"/>
      <sheetName val="ACT_SPS"/>
      <sheetName val="SPSF"/>
      <sheetName val="Invoice Summary"/>
      <sheetName val="공종별_집계금액"/>
      <sheetName val="PROJECT BRIEF"/>
      <sheetName val="Wall"/>
      <sheetName val="GFA_HQ_Building3"/>
      <sheetName val="GFA_Conference3"/>
      <sheetName val="StattCo_yCharges2"/>
      <sheetName val="BQ_External3"/>
      <sheetName val="Penthouse_Apartment2"/>
      <sheetName val="LABOUR_HISTOGRAM3"/>
      <sheetName val="Chiet_tinh_dz222"/>
      <sheetName val="Chiet_tinh_dz352"/>
      <sheetName val="CT_Thang_Mo2"/>
      <sheetName val="Raw_Data2"/>
      <sheetName val="@risk_rents_and_incentives2"/>
      <sheetName val="Car_park_lease2"/>
      <sheetName val="Net_rent_analysis2"/>
      <sheetName val="Poz-1_2"/>
      <sheetName val="Lab_Cum_Hist2"/>
      <sheetName val="Graph_Data_(DO_NOT_PRINT)2"/>
      <sheetName val="LEVEL_SHEET2"/>
      <sheetName val="Bill_No__22"/>
      <sheetName val="Tender_Summary2"/>
      <sheetName val="Insurance_Ext2"/>
      <sheetName val="FOL_-_Bar2"/>
      <sheetName val="SPT_vs_PHI2"/>
      <sheetName val="Customize_Your_Invoice2"/>
      <sheetName val="HVAC_BoQ2"/>
      <sheetName val="Body_Sheet1"/>
      <sheetName val="1_0_Executive_Summary1"/>
      <sheetName val="Top_sheet1"/>
      <sheetName val="intr_stool_brkup1"/>
      <sheetName val="Rate_analysis1"/>
      <sheetName val="LABOUR_HISTOGRAM2"/>
      <sheetName val="Tender_Summary1"/>
      <sheetName val="Insurance_Ext1"/>
      <sheetName val="Customize_Your_Invoice1"/>
      <sheetName val="HVAC_BoQ1"/>
      <sheetName val="Activity List"/>
      <sheetName val="C (3)"/>
      <sheetName val="GFA_HQ_Building4"/>
      <sheetName val="GFA_Conference4"/>
      <sheetName val="StattCo_yCharges3"/>
      <sheetName val="BQ_External4"/>
      <sheetName val="Penthouse_Apartment3"/>
      <sheetName val="LABOUR_HISTOGRAM4"/>
      <sheetName val="Chiet_tinh_dz223"/>
      <sheetName val="Chiet_tinh_dz353"/>
      <sheetName val="CT_Thang_Mo3"/>
      <sheetName val="Raw_Data3"/>
      <sheetName val="@risk_rents_and_incentives3"/>
      <sheetName val="Car_park_lease3"/>
      <sheetName val="Net_rent_analysis3"/>
      <sheetName val="Poz-1_3"/>
      <sheetName val="Lab_Cum_Hist3"/>
      <sheetName val="Graph_Data_(DO_NOT_PRINT)3"/>
      <sheetName val="LEVEL_SHEET3"/>
      <sheetName val="Bill_No__23"/>
      <sheetName val="Tender_Summary3"/>
      <sheetName val="Insurance_Ext3"/>
      <sheetName val="FOL_-_Bar3"/>
      <sheetName val="SPT_vs_PHI3"/>
      <sheetName val="Customize_Your_Invoice3"/>
      <sheetName val="HVAC_BoQ3"/>
      <sheetName val="budget_summary_(2)2"/>
      <sheetName val="Budget_Analysis_Summary2"/>
      <sheetName val="Body_Sheet2"/>
      <sheetName val="1_0_Executive_Summary2"/>
      <sheetName val="Projet,_methodes_&amp;_couts2"/>
      <sheetName val="Risques_majeurs_&amp;_Frais_Ind_2"/>
      <sheetName val="CT__PL2"/>
      <sheetName val="Top_sheet2"/>
      <sheetName val="intr_stool_brkup2"/>
      <sheetName val="Rate_analysis2"/>
      <sheetName val="GFA_HQ_Building5"/>
      <sheetName val="GFA_Conference5"/>
      <sheetName val="StattCo_yCharges4"/>
      <sheetName val="BQ_External5"/>
      <sheetName val="Penthouse_Apartment4"/>
      <sheetName val="LABOUR_HISTOGRAM5"/>
      <sheetName val="Chiet_tinh_dz224"/>
      <sheetName val="Chiet_tinh_dz354"/>
      <sheetName val="CT_Thang_Mo4"/>
      <sheetName val="Raw_Data4"/>
      <sheetName val="@risk_rents_and_incentives4"/>
      <sheetName val="Car_park_lease4"/>
      <sheetName val="Net_rent_analysis4"/>
      <sheetName val="Poz-1_4"/>
      <sheetName val="Lab_Cum_Hist4"/>
      <sheetName val="Graph_Data_(DO_NOT_PRINT)4"/>
      <sheetName val="LEVEL_SHEET4"/>
      <sheetName val="Bill_No__24"/>
      <sheetName val="Tender_Summary4"/>
      <sheetName val="Insurance_Ext4"/>
      <sheetName val="FOL_-_Bar4"/>
      <sheetName val="SPT_vs_PHI4"/>
      <sheetName val="Customize_Your_Invoice4"/>
      <sheetName val="HVAC_BoQ4"/>
      <sheetName val="budget_summary_(2)3"/>
      <sheetName val="Budget_Analysis_Summary3"/>
      <sheetName val="Body_Sheet3"/>
      <sheetName val="1_0_Executive_Summary3"/>
      <sheetName val="Projet,_methodes_&amp;_couts3"/>
      <sheetName val="Risques_majeurs_&amp;_Frais_Ind_3"/>
      <sheetName val="CT__PL3"/>
      <sheetName val="Top_sheet3"/>
      <sheetName val="intr_stool_brkup3"/>
      <sheetName val="Rate_analysis3"/>
      <sheetName val="Civil Boq"/>
      <sheetName val="WITHOUT C&amp;I PROFIT (3)"/>
      <sheetName val="sal"/>
      <sheetName val="마산월령동골조물량변경"/>
      <sheetName val="ABSTRACT"/>
      <sheetName val="DETAILED  BOQ"/>
      <sheetName val="M-Book for Conc"/>
      <sheetName val="M-Book for FW"/>
      <sheetName val="Vehicles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Bill_21"/>
      <sheetName val="2_Div_14_"/>
      <sheetName val="BILL COV"/>
      <sheetName val="Ap_A"/>
      <sheetName val="SHOPLIST_xls"/>
      <sheetName val="Geneí¬i0_"/>
      <sheetName val="70,/0s«iÆøí¬i"/>
      <sheetName val="Invoice_Summary"/>
      <sheetName val="PROJECT_BRIEF"/>
      <sheetName val="Ra  stair"/>
      <sheetName val="PA- Consutant "/>
      <sheetName val="upa"/>
      <sheetName val="CODE"/>
      <sheetName val="HIRED LABOUR CODE"/>
      <sheetName val="Design"/>
      <sheetName val="foot-slab reinft"/>
      <sheetName val="Materials Cost(PCC)"/>
      <sheetName val="India F&amp;S Template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Day work"/>
      <sheetName val="GFA_HQ_Building6"/>
      <sheetName val="Softscape Buildup"/>
      <sheetName val="Mat'l Rate"/>
      <sheetName val="CERTIFICATE"/>
      <sheetName val="MOS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udget_summary_(2)5"/>
      <sheetName val="Budget_Analysis_Summary5"/>
      <sheetName val="Body_Sheet5"/>
      <sheetName val="1_0_Executive_Summary5"/>
      <sheetName val="Projet,_methodes_&amp;_couts5"/>
      <sheetName val="Risques_majeurs_&amp;_Frais_Ind_5"/>
      <sheetName val="Top_sheet5"/>
      <sheetName val="CT__PL5"/>
      <sheetName val="intr_stool_brkup5"/>
      <sheetName val="Rate_analysis5"/>
      <sheetName val="Dubai_golf1"/>
      <sheetName val="Ap_A1"/>
      <sheetName val="2_Div_14_1"/>
      <sheetName val="Bill_22"/>
      <sheetName val="SHOPLIST_xls1"/>
      <sheetName val="Bill_12"/>
      <sheetName val="Bill_32"/>
      <sheetName val="Bill_42"/>
      <sheetName val="Bill_52"/>
      <sheetName val="Bill_62"/>
      <sheetName val="Bill_72"/>
      <sheetName val="beam-reinft-IIInd_floor1"/>
      <sheetName val="Invoice_Summary1"/>
      <sheetName val="POWER_ASSUMPTIONS1"/>
      <sheetName val="beam-reinft-machine_rm1"/>
      <sheetName val="Geneí¬i"/>
      <sheetName val="PROJECT_BRIEF1"/>
      <sheetName val="GFA_HQ_Building7"/>
      <sheetName val="GFA_Conference6"/>
      <sheetName val="BQ_External6"/>
      <sheetName val="StattCo_yCharges5"/>
      <sheetName val="Penthouse_Apartment5"/>
      <sheetName val="LABOUR_HISTOGRAM6"/>
      <sheetName val="Graph_Data_(DO_NOT_PRINT)5"/>
      <sheetName val="Projet,_methodes_&amp;_couts4"/>
      <sheetName val="Risques_majeurs_&amp;_Frais_Ind_4"/>
      <sheetName val="Chiet_tinh_dz225"/>
      <sheetName val="Chiet_tinh_dz355"/>
      <sheetName val="Raw_Data5"/>
      <sheetName val="@risk_rents_and_incentives5"/>
      <sheetName val="Car_park_lease5"/>
      <sheetName val="Net_rent_analysis5"/>
      <sheetName val="Poz-1_5"/>
      <sheetName val="CT_Thang_Mo5"/>
      <sheetName val="Lab_Cum_Hist5"/>
      <sheetName val="Bill_No__25"/>
      <sheetName val="CT__PL4"/>
      <sheetName val="budget_summary_(2)4"/>
      <sheetName val="Budget_Analysis_Summary4"/>
      <sheetName val="Customize_Your_Invoice5"/>
      <sheetName val="HVAC_BoQ5"/>
      <sheetName val="FOL_-_Bar5"/>
      <sheetName val="LEVEL_SHEET5"/>
      <sheetName val="SPT_vs_PHI5"/>
      <sheetName val="Body_Sheet4"/>
      <sheetName val="1_0_Executive_Summary4"/>
      <sheetName val="intr_stool_brkup4"/>
      <sheetName val="Tender_Summary5"/>
      <sheetName val="Insurance_Ext5"/>
      <sheetName val="Top_sheet4"/>
      <sheetName val="Rate_analysis4"/>
      <sheetName val="Dubai_golf"/>
      <sheetName val="Bill_11"/>
      <sheetName val="Bill_31"/>
      <sheetName val="Bill_41"/>
      <sheetName val="Bill_51"/>
      <sheetName val="Bill_61"/>
      <sheetName val="Bill_71"/>
      <sheetName val="beam-reinft-IIInd_floor"/>
      <sheetName val="POWER_ASSUMPTIONS"/>
      <sheetName val="beam-reinft-machine_rm"/>
      <sheetName val="C_(3)1"/>
      <sheetName val="C_(3)"/>
      <sheetName val="INSTR"/>
      <sheetName val="2_Div_14_2"/>
      <sheetName val="Bill_23"/>
      <sheetName val="Ap_A2"/>
      <sheetName val="PROJECT_BRIEF2"/>
      <sheetName val="C_(3)2"/>
      <sheetName val="WITHOUT_C&amp;I_PROFIT_(3)"/>
      <sheetName val="Civil_Boq"/>
      <sheetName val="DETAILED__BOQ"/>
      <sheetName val="M-Book_for_Conc"/>
      <sheetName val="M-Book_for_FW"/>
      <sheetName val="Activity_List"/>
      <sheetName val="HIRED_LABOUR_CODE"/>
      <sheetName val="PA-_Consutant_"/>
      <sheetName val="foot-slab_reinft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Softscape_Buildup"/>
      <sheetName val="Mat'l_Rate"/>
      <sheetName val="Ap_A3"/>
      <sheetName val="2_Div_14_3"/>
      <sheetName val="SHOPLIST_xls2"/>
      <sheetName val="PROJECT_BRIEF3"/>
      <sheetName val="Bill_24"/>
      <sheetName val="C_(3)3"/>
      <sheetName val="Bill_13"/>
      <sheetName val="Bill_33"/>
      <sheetName val="Bill_43"/>
      <sheetName val="Bill_53"/>
      <sheetName val="Bill_63"/>
      <sheetName val="Bill_73"/>
      <sheetName val="Dubai_golf2"/>
      <sheetName val="beam-reinft-IIInd_floor2"/>
      <sheetName val="Invoice_Summary2"/>
      <sheetName val="POWER_ASSUMPTIONS2"/>
      <sheetName val="beam-reinft-machine_rm2"/>
      <sheetName val="Civil_Boq1"/>
      <sheetName val="WITHOUT_C&amp;I_PROFIT_(3)1"/>
      <sheetName val="Activity_List1"/>
      <sheetName val="Softscape_Buildup1"/>
      <sheetName val="Mat'l_Rate1"/>
      <sheetName val="Data_Summary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Ap_A4"/>
      <sheetName val="2_Div_14_4"/>
      <sheetName val="SHOPLIST_xls3"/>
      <sheetName val="PROJECT_BRIEF4"/>
      <sheetName val="Bill_25"/>
      <sheetName val="C_(3)4"/>
      <sheetName val="Bill_14"/>
      <sheetName val="Bill_34"/>
      <sheetName val="Bill_44"/>
      <sheetName val="Bill_54"/>
      <sheetName val="Bill_64"/>
      <sheetName val="Bill_74"/>
      <sheetName val="Dubai_golf3"/>
      <sheetName val="beam-reinft-IIInd_floor3"/>
      <sheetName val="Invoice_Summary3"/>
      <sheetName val="POWER_ASSUMPTIONS3"/>
      <sheetName val="beam-reinft-machine_rm3"/>
      <sheetName val="Civil_Boq2"/>
      <sheetName val="WITHOUT_C&amp;I_PROFIT_(3)2"/>
      <sheetName val="Activity_List2"/>
      <sheetName val="Softscape_Buildup2"/>
      <sheetName val="Mat'l_Rate2"/>
      <sheetName val="BILL_COV"/>
      <sheetName val="Ra__stair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Bill_15"/>
      <sheetName val="Bill_35"/>
      <sheetName val="Bill_45"/>
      <sheetName val="Bill_55"/>
      <sheetName val="Bill_65"/>
      <sheetName val="Bill_75"/>
      <sheetName val="Dubai_golf4"/>
      <sheetName val="beam-reinft-IIInd_floor4"/>
      <sheetName val="Invoice_Summary4"/>
      <sheetName val="POWER_ASSUMPTIONS4"/>
      <sheetName val="beam-reinft-machine_rm4"/>
      <sheetName val="Civil_Boq3"/>
      <sheetName val="WITHOUT_C&amp;I_PROFIT_(3)3"/>
      <sheetName val="Activity_List3"/>
      <sheetName val="Softscape_Buildup3"/>
      <sheetName val="Mat'l_Rate3"/>
      <sheetName val="HIRED_LABOUR_CODE1"/>
      <sheetName val="PA-_Consutant_1"/>
      <sheetName val="foot-slab_reinft1"/>
      <sheetName val="DETAILED__BOQ1"/>
      <sheetName val="M-Book_for_Conc1"/>
      <sheetName val="M-Book_for_FW1"/>
      <sheetName val="BILL_COV1"/>
      <sheetName val="Ra__stair1"/>
      <sheetName val="ConferenceCentre?옰ʒ䄂ʒ鵠ʐ䄂ʒ閐̐䄂ʒ蕈̐"/>
      <sheetName val="CHART OF ACCOUNTS"/>
      <sheetName val="E-Bill No.6 A-O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Day_work"/>
      <sheetName val="RA-markate"/>
      <sheetName val="BOQ_Direct_selling cost"/>
      <sheetName val="갑지"/>
      <sheetName val="15-MECH"/>
      <sheetName val="Eq. Mobilization"/>
      <sheetName val="Working for RCC"/>
      <sheetName val="COLUMN"/>
      <sheetName val="B03"/>
      <sheetName val="B09.1"/>
      <sheetName val="Material List "/>
      <sheetName val="w't table"/>
      <sheetName val="cp-e1"/>
      <sheetName val="Dropdown"/>
      <sheetName val="Elemental Buildup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HIRED_LABOUR_CODE2"/>
      <sheetName val="PA-_Consutant_2"/>
      <sheetName val="foot-slab_reinft2"/>
      <sheetName val="77S(O)"/>
      <sheetName val="PointNo.5"/>
      <sheetName val="11-hsd"/>
      <sheetName val="13-septic"/>
      <sheetName val="7-ug"/>
      <sheetName val="2-utility"/>
      <sheetName val="18-misc"/>
      <sheetName val="5-pipe"/>
      <sheetName val="PMWeb data"/>
      <sheetName val="2.2)Revised Cash Flow"/>
      <sheetName val="Day_work1"/>
      <sheetName val="Gra¦_x0004_)"/>
      <sheetName val="/VW"/>
      <sheetName val="PMWeb_data"/>
      <sheetName val="SS_MH"/>
      <sheetName val="col-reinft1"/>
      <sheetName val="SS MH"/>
      <sheetName val="escalation"/>
      <sheetName val="ANAL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Index List"/>
      <sheetName val="Type List"/>
      <sheetName val="File Types"/>
      <sheetName val="SIEMENS"/>
      <sheetName val="Chiet t"/>
      <sheetName val="Staffing and Rates IA"/>
      <sheetName val="BS"/>
      <sheetName val="입찰내역 발주처 양식"/>
      <sheetName val="LIST DO NOT REMOVE"/>
      <sheetName val="집계표(OPTION)"/>
      <sheetName val="Materials_Cost(PCC)"/>
      <sheetName val="India_F&amp;S_Template"/>
      <sheetName val="IO_LIST"/>
      <sheetName val="Material_"/>
      <sheetName val="Quote_Sheet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SStaff-Sept2013"/>
      <sheetName val="GFA_HQ_Building11"/>
      <sheetName val="GFA_Conference10"/>
      <sheetName val="BQ_External10"/>
      <sheetName val="Penthouse_Apartment9"/>
      <sheetName val="StattCo_yCharges9"/>
      <sheetName val="Raw_Data9"/>
      <sheetName val="Chiet_tinh_dz229"/>
      <sheetName val="Chiet_tinh_dz359"/>
      <sheetName val="CT_Thang_Mo9"/>
      <sheetName val="LABOUR_HISTOGRAM10"/>
      <sheetName val="LEVEL_SHEET9"/>
      <sheetName val="SPT_vs_PHI9"/>
      <sheetName val="Graph_Data_(DO_NOT_PRINT)9"/>
      <sheetName val="Lab_Cum_Hist9"/>
      <sheetName val="@risk_rents_and_incentives9"/>
      <sheetName val="Car_park_lease9"/>
      <sheetName val="Net_rent_analysis9"/>
      <sheetName val="Poz-1_9"/>
      <sheetName val="Dubai_golf5"/>
      <sheetName val="Bill_No__29"/>
      <sheetName val="FOL_-_Bar9"/>
      <sheetName val="Tender_Summary9"/>
      <sheetName val="Insurance_Ext9"/>
      <sheetName val="CT__PL8"/>
      <sheetName val="Projet,_methodes_&amp;_couts8"/>
      <sheetName val="Risques_majeurs_&amp;_Frais_Ind_8"/>
      <sheetName val="budget_summary_(2)8"/>
      <sheetName val="Budget_Analysis_Summary8"/>
      <sheetName val="intr_stool_brkup8"/>
      <sheetName val="Customize_Your_Invoice9"/>
      <sheetName val="HVAC_BoQ9"/>
      <sheetName val="Body_Sheet8"/>
      <sheetName val="1_0_Executive_Summary8"/>
      <sheetName val="Top_sheet8"/>
      <sheetName val="Bill_27"/>
      <sheetName val="Ap_A6"/>
      <sheetName val="Invoice_Summary5"/>
      <sheetName val="SHOPLIST_xls5"/>
      <sheetName val="2_Div_14_6"/>
      <sheetName val="PROJECT_BRIEF6"/>
      <sheetName val="C_(3)6"/>
      <sheetName val="Bill_16"/>
      <sheetName val="Bill_36"/>
      <sheetName val="Bill_46"/>
      <sheetName val="Bill_56"/>
      <sheetName val="Bill_66"/>
      <sheetName val="Bill_76"/>
      <sheetName val="POWER_ASSUMPTIONS5"/>
      <sheetName val="beam-reinft-IIInd_floor5"/>
      <sheetName val="beam-reinft-machine_rm5"/>
      <sheetName val="Activity_List4"/>
      <sheetName val="WITHOUT_C&amp;I_PROFIT_(3)4"/>
      <sheetName val="Civil_Boq4"/>
      <sheetName val="BILL_COV2"/>
      <sheetName val="Ra__stair2"/>
      <sheetName val="Softscape_Buildup4"/>
      <sheetName val="Mat'l_Rate4"/>
      <sheetName val="Day_work2"/>
      <sheetName val="Eq__Mobilization"/>
      <sheetName val="Gra¦)VW_U"/>
      <sheetName val="/VWVU))tÏØ0  "/>
      <sheetName val="CHART_OF_ACCOUNTS"/>
      <sheetName val="/VWVU))tÏØ0__"/>
      <sheetName val="Rate_analysis8"/>
      <sheetName val="Working_for_RCC"/>
      <sheetName val="B185-B-9_1"/>
      <sheetName val="B185-B-9_2"/>
      <sheetName val="BOQ_Direct_selling_cost"/>
      <sheetName val="E-Bill_No_6_A-O"/>
      <sheetName val="B09_1"/>
      <sheetName val="Quantity"/>
      <sheetName val="??-BLDG"/>
      <sheetName val="PNT-QUOT-#3"/>
      <sheetName val="COAT&amp;WRAP-QIOT-#3"/>
      <sheetName val="ml"/>
      <sheetName val="%"/>
      <sheetName val="ConferenceCentre_x005f_x0000_옰ʒ䄂ʒ鵠ʐ䄂ʒ"/>
      <sheetName val="Geneí¬_x005f_x0008_i_x005f_x0000__x005f_x0000__x0"/>
      <sheetName val="70_x005f_x0000_,_0_x005f_x0000_s«_x005f_x0008_i_x"/>
      <sheetName val="Geneí¬_x005f_x0008_i"/>
      <sheetName val="HIRED_LABOUR_CODE3"/>
      <sheetName val="PA-_Consutant_3"/>
      <sheetName val="foot-slab_reinft3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w't_table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Materials_Cost(PCC)1"/>
      <sheetName val="India_F&amp;S_Template1"/>
      <sheetName val="IO_LIST1"/>
      <sheetName val="Material_1"/>
      <sheetName val="Quote_Sheet1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70_x005f_x0000_,/0_x005f_x0000_s«_x005f_x0008_i_x"/>
      <sheetName val="_x005f_x0000__x005f_x0000__x005f_x0000__x005f_x0000__x0"/>
      <sheetName val="Employee List"/>
      <sheetName val="2_2)Revised_Cash_Flow"/>
      <sheetName val="B6.2 "/>
      <sheetName val="PointNo_5"/>
      <sheetName val="Elemental_Buildup"/>
      <sheetName val="Lists"/>
      <sheetName val="Summary of Work"/>
      <sheetName val="PRECAST lightconc-II"/>
      <sheetName val="P&amp;L-BDMC"/>
      <sheetName val="final abstract"/>
      <sheetName val="Detail"/>
      <sheetName val="p&amp;m"/>
      <sheetName val="Voucher"/>
      <sheetName val="VCH-SLC"/>
      <sheetName val="Item- Compact"/>
      <sheetName val="Supplier"/>
      <sheetName val="BLK2"/>
      <sheetName val="BLK3"/>
      <sheetName val="E &amp; R"/>
      <sheetName val="radar"/>
      <sheetName val="UG"/>
      <sheetName val="Demand"/>
      <sheetName val="Occ"/>
      <sheetName val="Staff Acco."/>
      <sheetName val="TBAL9697 -group wise  sdpl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HIRED_LABOUR_CODE4"/>
      <sheetName val="PA-_Consutant_4"/>
      <sheetName val="foot-slab_reinft4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Materials_Cost(PCC)2"/>
      <sheetName val="India_F&amp;S_Template2"/>
      <sheetName val="IO_LIST2"/>
      <sheetName val="Material_2"/>
      <sheetName val="Quote_Sheet2"/>
      <sheetName val="Eq__Mobilization1"/>
      <sheetName val="Working_for_RCC1"/>
      <sheetName val="B185-B-9_11"/>
      <sheetName val="B185-B-9_21"/>
      <sheetName val="BOQ_Direct_selling_cost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PMWeb_data1"/>
      <sheetName val="w't_table1"/>
      <sheetName val="SS_MH1"/>
      <sheetName val="Chiet_t"/>
      <sheetName val="Staffing_and_Rates_IA"/>
      <sheetName val="Index_List"/>
      <sheetName val="Type_List"/>
      <sheetName val="File_Types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Рабочий лист"/>
      <sheetName val="ФМ"/>
      <sheetName val="Сравнение"/>
      <sheetName val="Table"/>
      <sheetName val="Earthwork"/>
      <sheetName val="GIAVLIEU"/>
      <sheetName val="Project Cost Breakdown"/>
      <sheetName val="Geneí¬_x0008_i??_x0014_?0."/>
      <sheetName val="70?,/0?s«_x0008_i?Æø_x0003_í¬_x0008_i?"/>
      <sheetName val="????????"/>
      <sheetName val="70,_0s«iÆøí¬i"/>
      <sheetName val="ConferenceCentre_옰ʒ䄂ʒ鵠ʐ䄂ʒ閐̐䄂ʒ蕈̐"/>
      <sheetName val="Geneí¬_x0008_i___x0014__0."/>
      <sheetName val="70_,_0_s«_x0008_i_Æø_x0003_í¬_x0008_i_"/>
      <sheetName val="________"/>
      <sheetName val="XV10017"/>
      <sheetName val="GPL Revenu Update"/>
      <sheetName val="DO NOT TOUCH"/>
      <sheetName val="Work Type"/>
      <sheetName val="MEP"/>
      <sheetName val="IRR"/>
      <sheetName val="Div.07 Thermal &amp; Moisture"/>
      <sheetName val="Contract Division"/>
      <sheetName val="SubContract Type"/>
      <sheetName val="Service Type"/>
      <sheetName val="UOM"/>
      <sheetName val="dv_info"/>
      <sheetName val="[SHOPLIST.xls][SHOPLIST.xls]70"/>
      <sheetName val="[SHOPLIST.xls][SHOPLIST.xls]70,"/>
      <sheetName val="[SHOPLIST.xls][SHOPLIST.xls][SH"/>
      <sheetName val="GRSummary"/>
      <sheetName val="BG"/>
      <sheetName val="RAB AR&amp;STR"/>
      <sheetName val="Prices"/>
      <sheetName val="Rate summary"/>
      <sheetName val="#REF!"/>
      <sheetName val="SW-TEO"/>
      <sheetName val="科目余额表正式"/>
      <sheetName val="Annex 1 Sect 3a"/>
      <sheetName val="Annex 1 Sect 3a.1"/>
      <sheetName val="Annex 1 Sect 3b"/>
      <sheetName val="Annex 1 Sect 3c"/>
      <sheetName val="HOURLY RATES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Sub_G1_Five"/>
      <sheetName val="[SHOPLIST.xls]70"/>
      <sheetName val="SITE WORK"/>
      <sheetName val="PRJDATA"/>
      <sheetName val="Master"/>
      <sheetName val="合成単価作成表-BLDG"/>
      <sheetName val="BASE_APR17_HISTOGRAMS"/>
      <sheetName val="References"/>
      <sheetName val="Labour &amp; Plant"/>
      <sheetName val="d-safe DELUXE"/>
      <sheetName val="Back up"/>
      <sheetName val="[SHOPLIST.xls]70,/0s«iÆøí¬i"/>
      <sheetName val="[SHOPLIST.xls]/VW"/>
      <sheetName val="[SHOPLIST.xls][SHOPLIST.xls]/VW"/>
      <sheetName val="Geneí¬ i"/>
      <sheetName val="PT 141- Site A Landscape"/>
      <sheetName val="ConferenceCentre?옰ʒ䄂ʒ鵠ʐ䄂ʒ閐̐脭め_x0005_"/>
      <sheetName val="???? ??? ??"/>
      <sheetName val="MA"/>
      <sheetName val="Rebars"/>
      <sheetName val="INDIGINEOUS ITEMS "/>
      <sheetName val="office"/>
      <sheetName val="Lab"/>
      <sheetName val="PRECAST_lightconc-II"/>
      <sheetName val="final_abstract"/>
      <sheetName val="Summary_of_Work"/>
      <sheetName val="Employee_List"/>
      <sheetName val="Duct Accesories"/>
      <sheetName val="Common Variables"/>
      <sheetName val="200205C"/>
      <sheetName val="Headings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BOQ_Direct_selling_cost2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PRECAST_lightconc-II1"/>
      <sheetName val="final_abstract1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Materials_Cost(PCC)3"/>
      <sheetName val="India_F&amp;S_Template3"/>
      <sheetName val="IO_LIST3"/>
      <sheetName val="Material_3"/>
      <sheetName val="Quote_Sheet3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BOQ_Direct_selling_cost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PRECAST_lightconc-II2"/>
      <sheetName val="final_abstract2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Rate_analysis10"/>
      <sheetName val="Staff_Acco_"/>
      <sheetName val="TBAL9697_-group_wise__sdpl"/>
      <sheetName val="Map"/>
      <sheetName val="Mall waterproofing"/>
      <sheetName val="MSCP waterproofing"/>
      <sheetName val="-----------------"/>
      <sheetName val="train cash"/>
      <sheetName val="accom cash"/>
      <sheetName val="TESİSAT"/>
      <sheetName val="PTS-1"/>
      <sheetName val="COSTING"/>
      <sheetName val="Projects"/>
      <sheetName val="E_&amp;_R"/>
      <sheetName val="Ave.wtd.rates"/>
      <sheetName val="Debits as on 12.04.08"/>
      <sheetName val="PRECAST_lightconc-II3"/>
      <sheetName val="final_abstract3"/>
      <sheetName val="Materials_Cost(PCC)4"/>
      <sheetName val="India_F&amp;S_Template4"/>
      <sheetName val="IO_LIST4"/>
      <sheetName val="Material_4"/>
      <sheetName val="Quote_Sheet4"/>
      <sheetName val="PRECAST_lightconc-II4"/>
      <sheetName val="BOQ_Direct_selling_cost4"/>
      <sheetName val="final_abstract4"/>
      <sheetName val="ABS"/>
      <sheetName val="STAFFSCHED "/>
      <sheetName val="Progress"/>
      <sheetName val="R20_R30_work"/>
      <sheetName val="FORM7"/>
      <sheetName val="TRIAL BALANCE"/>
      <sheetName val="Intro"/>
      <sheetName val="PROJECT BRIEF(EX.NEW)"/>
      <sheetName val="Definitions"/>
      <sheetName val="Selections"/>
      <sheetName val="Source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Z- GENERAL PRICE SUMMARY"/>
      <sheetName val="Lookup"/>
      <sheetName val="GFA_HQ_Building15"/>
      <sheetName val="GFA_Conference14"/>
      <sheetName val="BQ_External14"/>
      <sheetName val="Raw_Data13"/>
      <sheetName val="Penthouse_Apartment13"/>
      <sheetName val="StattCo_yCharges13"/>
      <sheetName val="LABOUR_HISTOGRAM14"/>
      <sheetName val="Graph_Data_(DO_NOT_PRINT)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Lab_Cum_Hist13"/>
      <sheetName val="FOL_-_Bar13"/>
      <sheetName val="budget_summary_(2)12"/>
      <sheetName val="Budget_Analysis_Summary12"/>
      <sheetName val="CT_Thang_Mo13"/>
      <sheetName val="CT__PL12"/>
      <sheetName val="LEVEL_SHEET13"/>
      <sheetName val="SPT_vs_PHI13"/>
      <sheetName val="Bill_No__213"/>
      <sheetName val="Tender_Summary13"/>
      <sheetName val="Insurance_Ext13"/>
      <sheetName val="Customize_Your_Invoice13"/>
      <sheetName val="HVAC_BoQ13"/>
      <sheetName val="Projet,_methodes_&amp;_couts12"/>
      <sheetName val="Risques_majeurs_&amp;_Frais_Ind_12"/>
      <sheetName val="Top_sheet12"/>
      <sheetName val="intr_stool_brkup12"/>
      <sheetName val="Body_Sheet12"/>
      <sheetName val="1_0_Executive_Summary12"/>
      <sheetName val="Ap_A10"/>
      <sheetName val="Bill_110"/>
      <sheetName val="Bill_211"/>
      <sheetName val="Bill_310"/>
      <sheetName val="Bill_410"/>
      <sheetName val="Bill_510"/>
      <sheetName val="Bill_610"/>
      <sheetName val="Bill_710"/>
      <sheetName val="SHOPLIST_xls9"/>
      <sheetName val="Invoice_Summary9"/>
      <sheetName val="2_Div_14_10"/>
      <sheetName val="PROJECT_BRIEF10"/>
      <sheetName val="beam-reinft-IIInd_floor9"/>
      <sheetName val="POWER_ASSUMPTIONS9"/>
      <sheetName val="Softscape_Buildup8"/>
      <sheetName val="Mat'l_Rate8"/>
      <sheetName val="Dubai_golf9"/>
      <sheetName val="beam-reinft-machine_rm9"/>
      <sheetName val="C_(3)10"/>
      <sheetName val="PA-_Consutant_6"/>
      <sheetName val="BILL_COV6"/>
      <sheetName val="Ra__stair6"/>
      <sheetName val="WITHOUT_C&amp;I_PROFIT_(3)8"/>
      <sheetName val="Civil_Boq8"/>
      <sheetName val="Activity_List8"/>
      <sheetName val="HIRED_LABOUR_CODE6"/>
      <sheetName val="foot-slab_reinft6"/>
      <sheetName val="DETAILED__BOQ6"/>
      <sheetName val="M-Book_for_Conc6"/>
      <sheetName val="M-Book_for_FW6"/>
      <sheetName val="VALVE_CHAMBERS5"/>
      <sheetName val="Fire_Hydrants5"/>
      <sheetName val="B_GATE_VALVE5"/>
      <sheetName val="Sub_G1_Fire5"/>
      <sheetName val="Sub_G12_Fire5"/>
      <sheetName val="B185-B-9_14"/>
      <sheetName val="B185-B-9_24"/>
      <sheetName val="Day_work5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orking_for_RCC4"/>
      <sheetName val="Elemental_Buildup3"/>
      <sheetName val="CHART_OF_ACCOUNTS4"/>
      <sheetName val="E-Bill_No_6_A-O4"/>
      <sheetName val="PMWeb_data4"/>
      <sheetName val="SS_MH4"/>
      <sheetName val="Eq__Mobilization4"/>
      <sheetName val="w't_table3"/>
      <sheetName val="B09_14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PointNo_53"/>
      <sheetName val="Index_List3"/>
      <sheetName val="Type_List3"/>
      <sheetName val="File_Types3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2_2)Revised_Cash_Flow3"/>
      <sheetName val="Material_List_3"/>
      <sheetName val="B6_2_1"/>
      <sheetName val="Employee_List1"/>
      <sheetName val="입찰내역_발주처_양식3"/>
      <sheetName val="LIST_DO_NOT_REMOVE1"/>
      <sheetName val="Chiet_t3"/>
      <sheetName val="Staffing_and_Rates_IA3"/>
      <sheetName val="Summary_of_Work1"/>
      <sheetName val="/VWVU))tÏØ0__3"/>
      <sheetName val="Project_Cost_Breakdown"/>
      <sheetName val="Item-_Compact"/>
      <sheetName val="Рабочий_лист"/>
      <sheetName val="PT_141-_Site_A_Landscape"/>
      <sheetName val="Geneí¬_i_0_"/>
      <sheetName val="70,/0s«_iÆø_í¬_i"/>
      <sheetName val="d-safe_DELUXE"/>
      <sheetName val="Annex_1_Sect_3a"/>
      <sheetName val="Annex_1_Sect_3a_1"/>
      <sheetName val="Annex_1_Sect_3b"/>
      <sheetName val="Annex_1_Sect_3c"/>
      <sheetName val="HOURLY_RATES"/>
      <sheetName val="Rate_summary"/>
      <sheetName val="SITE_WORK"/>
      <sheetName val="RAB_AR&amp;STR"/>
      <sheetName val="Back_up"/>
      <sheetName val="INDIGINEOUS_ITEMS_"/>
      <sheetName val="Mall_waterproofing"/>
      <sheetName val="MSCP_waterproofing"/>
      <sheetName val="Duct_Accesories"/>
      <sheetName val="????_???_??"/>
      <sheetName val="Geneí¬i???0_"/>
      <sheetName val="70?,/0?s«i?Æøí¬i?"/>
      <sheetName val="train_cash"/>
      <sheetName val="accom_cash"/>
      <sheetName val="Geneí¬i_x0"/>
      <sheetName val="70,_0s«i_x"/>
      <sheetName val="PE"/>
      <sheetName val="LIST_DO_NOT_REMOVE2"/>
      <sheetName val="B6_2_2"/>
      <sheetName val="Staff_Acco_1"/>
      <sheetName val="TBAL9697_-group_wise__sdpl1"/>
      <sheetName val="Item-_Compact1"/>
      <sheetName val="E_&amp;_R1"/>
      <sheetName val="Project_Cost_Breakdown1"/>
      <sheetName val="Annex_1_Sect_3a1"/>
      <sheetName val="Annex_1_Sect_3a_11"/>
      <sheetName val="Annex_1_Sect_3b1"/>
      <sheetName val="Annex_1_Sect_3c1"/>
      <sheetName val="HOURLY_RATES1"/>
      <sheetName val="Coding"/>
      <sheetName val="Sheet7"/>
      <sheetName val="AREA OF APPLICATION"/>
      <sheetName val="Steel"/>
      <sheetName val="Risk Breakdown Structure"/>
      <sheetName val="Header"/>
      <sheetName val="steel total"/>
      <sheetName val="ELE BOQ"/>
      <sheetName val="PNTEXT"/>
      <sheetName val="Materials_Cost(PCC)5"/>
      <sheetName val="India_F&amp;S_Template5"/>
      <sheetName val="IO_LIST5"/>
      <sheetName val="Material_5"/>
      <sheetName val="Quote_Sheet5"/>
      <sheetName val="BOQ_Direct_selling_cost5"/>
      <sheetName val="PRECAST_lightconc-II5"/>
      <sheetName val="final_abstract5"/>
      <sheetName val="Labour_&amp;_Plant"/>
      <sheetName val="Geneí¬i___0_"/>
      <sheetName val="70_,_0_s«i_Æøí¬i_"/>
      <sheetName val="Ave_wtd_rates"/>
      <sheetName val="Debits_as_on_12_04_08"/>
      <sheetName val="STAFFSCHED_"/>
      <sheetName val="TRIAL_BALANCE"/>
      <sheetName val="[SHOPLIST_xls][SHOPLIST_xls]70"/>
      <sheetName val="[SHOPLIST_xls][SHOPLIST_xls]70,"/>
      <sheetName val="Common_Variables"/>
      <sheetName val="[SHOPLIST_xls]70,/0s«iÆøí¬"/>
      <sheetName val="[SHOPLIST_xls]70,/0s«iÆøí¬i"/>
      <sheetName val="GPL_Revenu_Update"/>
      <sheetName val="DO_NOT_TOUCH"/>
      <sheetName val="Work_Type"/>
      <sheetName val="ConferenceCentre?옰ʒ䄂ʒ鵠ʐ䄂ʒ閐̐脭め"/>
      <sheetName val="PROJECT_BRIEF(EX_NEW)"/>
      <sheetName val="ￒlￒmￒnￒaￒSￒmￒaￒy"/>
      <sheetName val="CostPlan"/>
      <sheetName val="Database"/>
      <sheetName val="INDEX"/>
      <sheetName val="instructions"/>
      <sheetName val="Resumo Empreitadas"/>
      <sheetName val="Home"/>
      <sheetName val="GFA_HQ_Building16"/>
      <sheetName val="GFA_Conference15"/>
      <sheetName val="BQ_External15"/>
      <sheetName val="StattCo_yCharges14"/>
      <sheetName val="Graph_Data_(DO_NOT_PRINT)14"/>
      <sheetName val="Penthouse_Apartment14"/>
      <sheetName val="Chiet_tinh_dz2214"/>
      <sheetName val="Chiet_tinh_dz3514"/>
      <sheetName val="@risk_rents_and_incentives14"/>
      <sheetName val="Car_park_lease14"/>
      <sheetName val="Net_rent_analysis14"/>
      <sheetName val="Poz-1_14"/>
      <sheetName val="Lab_Cum_Hist14"/>
      <sheetName val="Raw_Data14"/>
      <sheetName val="LABOUR_HISTOGRAM15"/>
      <sheetName val="Bill_No__214"/>
      <sheetName val="FOL_-_Bar14"/>
      <sheetName val="CT_Thang_Mo14"/>
      <sheetName val="LEVEL_SHEET14"/>
      <sheetName val="SPT_vs_PHI14"/>
      <sheetName val="budget_summary_(2)13"/>
      <sheetName val="Budget_Analysis_Summary13"/>
      <sheetName val="Projet,_methodes_&amp;_couts13"/>
      <sheetName val="Risques_majeurs_&amp;_Frais_Ind_13"/>
      <sheetName val="Customize_Your_Invoice14"/>
      <sheetName val="HVAC_BoQ14"/>
      <sheetName val="CT__PL13"/>
      <sheetName val="Tender_Summary14"/>
      <sheetName val="Insurance_Ext14"/>
      <sheetName val="Top_sheet13"/>
      <sheetName val="intr_stool_brkup13"/>
      <sheetName val="Body_Sheet13"/>
      <sheetName val="1_0_Executive_Summary13"/>
      <sheetName val="Bill_212"/>
      <sheetName val="Ap_A11"/>
      <sheetName val="SHOPLIST_xls10"/>
      <sheetName val="Invoice_Summary10"/>
      <sheetName val="Bill_111"/>
      <sheetName val="Bill_311"/>
      <sheetName val="Bill_411"/>
      <sheetName val="Bill_511"/>
      <sheetName val="Bill_611"/>
      <sheetName val="Bill_711"/>
      <sheetName val="POWER_ASSUMPTIONS10"/>
      <sheetName val="PROJECT_BRIEF11"/>
      <sheetName val="beam-reinft-IIInd_floor10"/>
      <sheetName val="C_(3)11"/>
      <sheetName val="2_Div_14_11"/>
      <sheetName val="Dubai_golf10"/>
      <sheetName val="Activity_List9"/>
      <sheetName val="beam-reinft-machine_rm10"/>
      <sheetName val="Civil_Boq9"/>
      <sheetName val="Softscape_Buildup9"/>
      <sheetName val="Mat'l_Rate9"/>
      <sheetName val="PA-_Consutant_7"/>
      <sheetName val="WITHOUT_C&amp;I_PROFIT_(3)9"/>
      <sheetName val="DETAILED__BOQ7"/>
      <sheetName val="M-Book_for_Conc7"/>
      <sheetName val="M-Book_for_FW7"/>
      <sheetName val="HIRED_LABOUR_CODE7"/>
      <sheetName val="foot-slab_reinft7"/>
      <sheetName val="BILL_COV7"/>
      <sheetName val="Ra__stair7"/>
      <sheetName val="Materials_Cost(PCC)6"/>
      <sheetName val="India_F&amp;S_Template6"/>
      <sheetName val="IO_LIST6"/>
      <sheetName val="Material_6"/>
      <sheetName val="Quote_Sheet6"/>
      <sheetName val="Day_work6"/>
      <sheetName val="VALVE_CHAMBERS6"/>
      <sheetName val="Fire_Hydrants6"/>
      <sheetName val="B_GATE_VALVE6"/>
      <sheetName val="Sub_G1_Fire6"/>
      <sheetName val="Sub_G12_Fire6"/>
      <sheetName val="CHART_OF_ACCOUNTS5"/>
      <sheetName val="E-Bill_No_6_A-O5"/>
      <sheetName val="B185-B-9_15"/>
      <sheetName val="B185-B-9_25"/>
      <sheetName val="B09_15"/>
      <sheetName val="BOQ_Direct_selling_cost6"/>
      <sheetName val="PMWeb_data5"/>
      <sheetName val="SS_MH5"/>
      <sheetName val="Eq__Mobilization5"/>
      <sheetName val="w't_table4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Elemental_Buildup4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Working_for_RCC5"/>
      <sheetName val="2_2)Revised_Cash_Flow4"/>
      <sheetName val="PointNo_5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입찰내역_발주처_양식4"/>
      <sheetName val="Material_List_4"/>
      <sheetName val="/VWVU))tÏØ0__4"/>
      <sheetName val="Index_List4"/>
      <sheetName val="Type_List4"/>
      <sheetName val="File_Types4"/>
      <sheetName val="Chiet_t4"/>
      <sheetName val="Staffing_and_Rates_IA4"/>
      <sheetName val="Summary_of_Work2"/>
      <sheetName val="PRECAST_lightconc-II6"/>
      <sheetName val="final_abstract6"/>
      <sheetName val="Staff_Acco_2"/>
      <sheetName val="TBAL9697_-group_wise__sdpl2"/>
      <sheetName val="SITE_WORK1"/>
      <sheetName val="Рабочий_лист1"/>
      <sheetName val="Employee_List2"/>
      <sheetName val="E_&amp;_R2"/>
      <sheetName val="Rate_summary1"/>
      <sheetName val="d-safe_DELUXE1"/>
      <sheetName val="Back_up1"/>
      <sheetName val="PT_141-_Site_A_Landscape1"/>
      <sheetName val="RAB_AR&amp;STR1"/>
      <sheetName val="INDIGINEOUS_ITEMS_1"/>
      <sheetName val="train_cash1"/>
      <sheetName val="accom_cash1"/>
      <sheetName val="Duct_Accesories1"/>
      <sheetName val="Mall_waterproofing1"/>
      <sheetName val="MSCP_waterproofing1"/>
      <sheetName val="????_???_??1"/>
      <sheetName val="Common_Variables1"/>
      <sheetName val="[SHOPLIST_xls]70,/0s«iÆøí¬i1"/>
      <sheetName val="GPL_Revenu_Update1"/>
      <sheetName val="DO_NOT_TOUCH1"/>
      <sheetName val="Work_Type1"/>
      <sheetName val="Labour_&amp;_Plant1"/>
      <sheetName val="Ave_wtd_rates1"/>
      <sheetName val="Debits_as_on_12_04_081"/>
      <sheetName val="STAFFSCHED_1"/>
      <sheetName val="TRIAL_BALANCE1"/>
      <sheetName val="[SHOPLIST_xls][SHOPLIST_xls]701"/>
      <sheetName val="PROJECT_BRIEF(EX_NEW)1"/>
      <sheetName val="[SHOPLIST_xls]70,/0s«_iÆø_í¬"/>
      <sheetName val="Risk_Breakdown_Structure"/>
      <sheetName val="AREA_OF_APPLICATION"/>
      <sheetName val="Food"/>
      <sheetName val="C1ㅇ"/>
      <sheetName val="Cashflow projection"/>
      <sheetName val="1-G1"/>
      <sheetName val="Payment"/>
      <sheetName val="Input"/>
      <sheetName val="superseded"/>
      <sheetName val="mw"/>
      <sheetName val="GFA_HQ_Building17"/>
      <sheetName val="GFA_Conference16"/>
      <sheetName val="BQ_External16"/>
      <sheetName val="Graph_Data_(DO_NOT_PRINT)15"/>
      <sheetName val="StattCo_yCharges15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Raw_Data15"/>
      <sheetName val="Bill_No__215"/>
      <sheetName val="CT_Thang_Mo15"/>
      <sheetName val="budget_summary_(2)14"/>
      <sheetName val="Budget_Analysis_Summary14"/>
      <sheetName val="LEVEL_SHEET15"/>
      <sheetName val="SPT_vs_PHI15"/>
      <sheetName val="CT__PL14"/>
      <sheetName val="Projet,_methodes_&amp;_couts14"/>
      <sheetName val="Risques_majeurs_&amp;_Frais_Ind_14"/>
      <sheetName val="FOL_-_Bar15"/>
      <sheetName val="intr_stool_brkup14"/>
      <sheetName val="Tender_Summary15"/>
      <sheetName val="Insurance_Ext15"/>
      <sheetName val="Customize_Your_Invoice15"/>
      <sheetName val="HVAC_BoQ15"/>
      <sheetName val="Body_Sheet14"/>
      <sheetName val="1_0_Executive_Summary14"/>
      <sheetName val="Top_sheet14"/>
      <sheetName val="Ap_A12"/>
      <sheetName val="SHOPLIST_xls11"/>
      <sheetName val="Bill_213"/>
      <sheetName val="2_Div_14_12"/>
      <sheetName val="beam-reinft-IIInd_floor11"/>
      <sheetName val="beam-reinft-machine_rm11"/>
      <sheetName val="Bill_112"/>
      <sheetName val="Bill_312"/>
      <sheetName val="Bill_412"/>
      <sheetName val="Bill_512"/>
      <sheetName val="Bill_612"/>
      <sheetName val="Bill_712"/>
      <sheetName val="POWER_ASSUMPTIONS11"/>
      <sheetName val="Invoice_Summary11"/>
      <sheetName val="PROJECT_BRIEF12"/>
      <sheetName val="Civil_Boq10"/>
      <sheetName val="C_(3)12"/>
      <sheetName val="Dubai_golf11"/>
      <sheetName val="WITHOUT_C&amp;I_PROFIT_(3)10"/>
      <sheetName val="HIRED_LABOUR_CODE8"/>
      <sheetName val="PA-_Consutant_8"/>
      <sheetName val="foot-slab_reinft8"/>
      <sheetName val="Softscape_Buildup10"/>
      <sheetName val="Mat'l_Rate10"/>
      <sheetName val="VALVE_CHAMBERS7"/>
      <sheetName val="Fire_Hydrants7"/>
      <sheetName val="B_GATE_VALVE7"/>
      <sheetName val="Sub_G1_Fire7"/>
      <sheetName val="Sub_G12_Fire7"/>
      <sheetName val="Activity_List10"/>
      <sheetName val="BILL_COV8"/>
      <sheetName val="Ra__stair8"/>
      <sheetName val="DETAILED__BOQ8"/>
      <sheetName val="M-Book_for_Conc8"/>
      <sheetName val="M-Book_for_FW8"/>
      <sheetName val="Materials_Cost(PCC)7"/>
      <sheetName val="India_F&amp;S_Template7"/>
      <sheetName val="IO_LIST7"/>
      <sheetName val="Material_7"/>
      <sheetName val="Quote_Sheet7"/>
      <sheetName val="Day_work7"/>
      <sheetName val="Working_for_RCC6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w't_table5"/>
      <sheetName val="B185-B-9_16"/>
      <sheetName val="B185-B-9_26"/>
      <sheetName val="CHART_OF_ACCOUNTS6"/>
      <sheetName val="BOQ_Direct_selling_cost7"/>
      <sheetName val="Elemental_Buildup5"/>
      <sheetName val="PointNo_55"/>
      <sheetName val="Index_List5"/>
      <sheetName val="Type_List5"/>
      <sheetName val="File_Types5"/>
      <sheetName val="E-Bill_No_6_A-O6"/>
      <sheetName val="PMWeb_data6"/>
      <sheetName val="SS_MH6"/>
      <sheetName val="Material_List_5"/>
      <sheetName val="2_2)Revised_Cash_Flow5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B09_16"/>
      <sheetName val="Project_Cost_Breakdown3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PRECAST_lightconc-II7"/>
      <sheetName val="final_abstract7"/>
      <sheetName val="Staff_Acco_3"/>
      <sheetName val="TBAL9697_-group_wise__sdpl3"/>
      <sheetName val="/VWVU))tÏØ0__5"/>
      <sheetName val="Chiet_t5"/>
      <sheetName val="Staffing_and_Rates_IA5"/>
      <sheetName val="Summary_of_Work3"/>
      <sheetName val="Employee_List3"/>
      <sheetName val="Рабочий_лист2"/>
      <sheetName val="B6_2_4"/>
      <sheetName val="Item-_Compact3"/>
      <sheetName val="E_&amp;_R3"/>
      <sheetName val="Annex_1_Sect_3a3"/>
      <sheetName val="Annex_1_Sect_3a_13"/>
      <sheetName val="Annex_1_Sect_3b3"/>
      <sheetName val="Annex_1_Sect_3c3"/>
      <sheetName val="HOURLY_RATES3"/>
      <sheetName val="SITE_WORK2"/>
      <sheetName val="d-safe_DELUXE2"/>
      <sheetName val="PT_141-_Site_A_Landscape2"/>
      <sheetName val="Rate_summary2"/>
      <sheetName val="RAB_AR&amp;STR2"/>
      <sheetName val="Back_up2"/>
      <sheetName val="train_cash2"/>
      <sheetName val="accom_cash2"/>
      <sheetName val="INDIGINEOUS_ITEMS_2"/>
      <sheetName val="Duct_Accesories2"/>
      <sheetName val="Mall_waterproofing2"/>
      <sheetName val="MSCP_waterproofing2"/>
      <sheetName val="Common_Variables2"/>
      <sheetName val="????_???_??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AREA_OF_APPLICATION1"/>
      <sheetName val="Risk_Breakdown_Structure1"/>
      <sheetName val="Geneí¬_i1"/>
      <sheetName val="steel_total1"/>
      <sheetName val="ELE_BOQ1"/>
      <sheetName val="Project_Cost_Breakdown2"/>
      <sheetName val="LIST_DO_NOT_REMOVE3"/>
      <sheetName val="B6_2_3"/>
      <sheetName val="Item-_Compact2"/>
      <sheetName val="Annex_1_Sect_3a2"/>
      <sheetName val="Annex_1_Sect_3a_12"/>
      <sheetName val="Annex_1_Sect_3b2"/>
      <sheetName val="Annex_1_Sect_3c2"/>
      <sheetName val="HOURLY_RATES2"/>
      <sheetName val="Geneí¬_i"/>
      <sheetName val="steel_total"/>
      <sheetName val="ELE_BOQ"/>
      <sheetName val="Summ"/>
      <sheetName val="Architect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PRJ_DATA"/>
      <sheetName val="gen"/>
      <sheetName val="% prog figs -u5 and total"/>
      <sheetName val="rc01"/>
      <sheetName val="ConferenceCentre_x005f_x0000_옰ʒ"/>
      <sheetName val="70_x005f_x0000_,_0_x005f_x0000_"/>
      <sheetName val="_VW"/>
      <sheetName val="_VWVU))tÏØ0  "/>
      <sheetName val="_VWVU))tÏØ0__"/>
      <sheetName val="__-BLDG"/>
      <sheetName val="_x005f_x0000__x005f_x0000__x005"/>
      <sheetName val="Geneí¬_x005f_x0008_i_x000"/>
      <sheetName val="BaseWeight"/>
      <sheetName val="VIABILITY"/>
      <sheetName val="calculation_LC"/>
      <sheetName val="금융비용"/>
      <sheetName val="E H - H. W.P."/>
      <sheetName val="E. H. Treatment for pile cap"/>
      <sheetName val="[SHOPLIST.xls]/VWVU))tÏØ0  "/>
      <sheetName val="[SHOPLIST.xls]/VWVU))tÏØ0__"/>
      <sheetName val="[SHOPLIST.xls]/VWVU))tÏØ0__1"/>
      <sheetName val="[SHOPLIST.xls]/VWVU))tÏØ0__2"/>
      <sheetName val="analysis"/>
      <sheetName val="Internet"/>
      <sheetName val="PPA Summary"/>
      <sheetName val="Interior"/>
      <sheetName val="FORM5"/>
      <sheetName val="Z-_GENERAL_PRICE_SUMMARY"/>
      <sheetName val="Confidential"/>
      <sheetName val="Equipment Rates"/>
      <sheetName val="Final"/>
      <sheetName val="[SHOPLIST.xls]70,"/>
      <sheetName val="70,"/>
      <sheetName val="Base BM-rebar"/>
      <sheetName val="Vendors"/>
      <sheetName val="SRC-B3U2"/>
      <sheetName val="Floor Box "/>
      <sheetName val="Floor_Box_"/>
      <sheetName val="Floor_Box_1"/>
      <sheetName val="Mix Design"/>
      <sheetName val="std-rates"/>
      <sheetName val="1.2 Staff Schedule"/>
      <sheetName val="1_2_Staff_Schedule"/>
      <sheetName val="Equip"/>
      <sheetName val="[SHOPLIST.xls][SHOPLIST.xls]70_"/>
      <sheetName val="opstat"/>
      <sheetName val="costs"/>
      <sheetName val="Form 6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AC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PPA_Summary"/>
      <sheetName val="Mix_Design"/>
      <sheetName val="%_prog_figs_-u5_and_total"/>
      <sheetName val="Gra¦)_x0"/>
      <sheetName val="_VWVU))tÏØ0__1"/>
      <sheetName val="Dash board"/>
      <sheetName val="ACC"/>
      <sheetName val="Rates"/>
      <sheetName val="Materials "/>
      <sheetName val="Labour"/>
      <sheetName val="MAchinery(R1)"/>
      <sheetName val="Site Dev BOQ"/>
      <sheetName val="Labour Costs"/>
      <sheetName val="SO"/>
      <sheetName val="Bill.10"/>
      <sheetName val="CSC"/>
      <sheetName val="Cost Heading"/>
      <sheetName val="D &amp; W sizes"/>
      <sheetName val="DetEst"/>
      <sheetName val="SOPMA DD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K"/>
      <sheetName val="Data Sheet"/>
      <sheetName val="Material&amp;equipment"/>
      <sheetName val="[SHOPLIST.xls]/VWVU))tÏØ0__3"/>
      <sheetName val="[SHOPLIST.xls]70,/0s«_iÆø_í¬_i"/>
      <sheetName val="[SHOPLIST.xls]70?,/0?s«i?Æøí¬i?"/>
      <sheetName val="Config-C"/>
      <sheetName val="Service"/>
      <sheetName val="A1-Continuous"/>
      <sheetName val="Auswahl"/>
      <sheetName val="Areas_with_SF"/>
      <sheetName val="Area Breakdown PER LEVEL_LINK"/>
      <sheetName val="AREAS"/>
      <sheetName val="Labour Rate "/>
      <sheetName val="(M+L)"/>
      <sheetName val="Names&amp;Cases"/>
      <sheetName val="Attach 4-18"/>
      <sheetName val="TTL"/>
      <sheetName val="做法表"/>
      <sheetName val="_SHOPLIST.xls_70"/>
      <sheetName val="_SHOPLIST.xls_70,_0s«iÆøí¬i"/>
      <sheetName val="Data I (2)"/>
      <sheetName val="rEFERENCES "/>
      <sheetName val="DIV2"/>
      <sheetName val="DIV3"/>
      <sheetName val="DIV4"/>
      <sheetName val="DIV7"/>
      <sheetName val="DIV9"/>
      <sheetName val="KAP-2_C1_ALBAHA_GRID_POINT_NGL"/>
      <sheetName val="Project"/>
      <sheetName val="PRICE INFO"/>
      <sheetName val="RC SUMMARY"/>
      <sheetName val="LABOUR PRODUCTIVITY-TAV"/>
      <sheetName val="MATERIAL PRICES"/>
      <sheetName val="Base_Data"/>
      <sheetName val="P-100.MRF.DB.R1"/>
      <sheetName val="Rate_analysis11"/>
      <sheetName val="RMOPS"/>
      <sheetName val="SubS2"/>
      <sheetName val="LMP"/>
      <sheetName val="PC"/>
      <sheetName val="[SHOPLIST_xls][SHOPLIST_xls]70_"/>
      <sheetName val="E_H_-_H__W_P_"/>
      <sheetName val="E__H__Treatment_for_pile_cap"/>
      <sheetName val="Form_6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Cashflow_projection"/>
      <sheetName val="Dropdowns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A"/>
      <sheetName val="C"/>
      <sheetName val="D"/>
      <sheetName val="E"/>
      <sheetName val="G"/>
      <sheetName val="H"/>
      <sheetName val="I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allowances"/>
      <sheetName val="tender allowances"/>
      <sheetName val=" Summary BKG 034"/>
      <sheetName val="BILL 3R"/>
      <sheetName val="anti-termite"/>
      <sheetName val="door"/>
      <sheetName val="window"/>
      <sheetName val="BLOCK-A (MEA.SHEET)"/>
      <sheetName val="sheet6"/>
      <sheetName val="Ewaan Show Kitchen (2)"/>
      <sheetName val="Cash Flow Working"/>
      <sheetName val="MN T.B."/>
      <sheetName val="COMPLEXALL"/>
      <sheetName val="Detbal"/>
      <sheetName val="Harewood"/>
      <sheetName val="BOQ (2)"/>
      <sheetName val="Names"/>
      <sheetName val="LABOUR RATE"/>
      <sheetName val="Material Rate"/>
      <sheetName val="Labor abs-PW"/>
      <sheetName val="Labor abs-NMR"/>
      <sheetName val="grid"/>
      <sheetName val="para"/>
      <sheetName val="kppl pl"/>
      <sheetName val="Basic Rate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hist&amp;proj"/>
      <sheetName val="Package-2"/>
      <sheetName val="Combined Results "/>
      <sheetName val="Cashflow"/>
      <sheetName val="RA"/>
      <sheetName val="Balance Sheet"/>
      <sheetName val="Equipment_Rates"/>
      <sheetName val="Hic_150EOffice"/>
      <sheetName val="Results"/>
      <sheetName val="Appendix B"/>
      <sheetName val="BOQp4"/>
      <sheetName val="2F 회의실견적(5_14 일대)"/>
      <sheetName val=" HIT-&gt;HMC 견적(3900)"/>
      <sheetName val="DATI_CONS"/>
      <sheetName val="STAIR-A"/>
      <sheetName val="B1"/>
      <sheetName val="Flight-1"/>
      <sheetName val="Estimation"/>
      <sheetName val="Finansal tamamlanma Eğrisi"/>
      <sheetName val="2 Plex"/>
      <sheetName val="Sheet1 (2)"/>
      <sheetName val="4 Plex"/>
      <sheetName val="6 Plex "/>
      <sheetName val="Detailed Summary"/>
      <sheetName val="Sheet1 (3)"/>
      <sheetName val="Sheet1 (4)"/>
      <sheetName val="Print"/>
      <sheetName val="May 05"/>
      <sheetName val="April 05"/>
      <sheetName val="Aug 05"/>
      <sheetName val="July 05"/>
      <sheetName val="June 05"/>
      <sheetName val="Nov 05"/>
      <sheetName val="Oct 05"/>
      <sheetName val="Sep 05"/>
      <sheetName val="工程量"/>
      <sheetName val="11"/>
      <sheetName val="GFA_HQ_Building20"/>
      <sheetName val="GFA_Conference19"/>
      <sheetName val="BQ_External19"/>
      <sheetName val="Graph_Data_(DO_NOT_PRINT)18"/>
      <sheetName val="StattCo_yCharges18"/>
      <sheetName val="Penthouse_Apartment18"/>
      <sheetName val="LABOUR_HISTOGRAM19"/>
      <sheetName val="Chiet_tinh_dz2218"/>
      <sheetName val="Chiet_tinh_dz3518"/>
      <sheetName val="@risk_rents_and_incentives18"/>
      <sheetName val="Car_park_lease18"/>
      <sheetName val="Net_rent_analysis18"/>
      <sheetName val="Poz-1_18"/>
      <sheetName val="Lab_Cum_Hist18"/>
      <sheetName val="Raw_Data18"/>
      <sheetName val="Bill_No__218"/>
      <sheetName val="CT_Thang_Mo18"/>
      <sheetName val="budget_summary_(2)17"/>
      <sheetName val="Budget_Analysis_Summary17"/>
      <sheetName val="LEVEL_SHEET18"/>
      <sheetName val="SPT_vs_PHI18"/>
      <sheetName val="CT__PL17"/>
      <sheetName val="Projet,_methodes_&amp;_couts17"/>
      <sheetName val="Risques_majeurs_&amp;_Frais_Ind_17"/>
      <sheetName val="FOL_-_Bar18"/>
      <sheetName val="intr_stool_brkup17"/>
      <sheetName val="Tender_Summary18"/>
      <sheetName val="Insurance_Ext18"/>
      <sheetName val="Customize_Your_Invoice18"/>
      <sheetName val="HVAC_BoQ18"/>
      <sheetName val="Body_Sheet17"/>
      <sheetName val="1_0_Executive_Summary17"/>
      <sheetName val="Top_sheet17"/>
      <sheetName val="Ap_A15"/>
      <sheetName val="SHOPLIST_xls14"/>
      <sheetName val="Bill_216"/>
      <sheetName val="2_Div_14_15"/>
      <sheetName val="beam-reinft-IIInd_floor14"/>
      <sheetName val="beam-reinft-machine_rm14"/>
      <sheetName val="Bill_115"/>
      <sheetName val="Bill_315"/>
      <sheetName val="Bill_415"/>
      <sheetName val="Bill_515"/>
      <sheetName val="Bill_615"/>
      <sheetName val="Bill_715"/>
      <sheetName val="POWER_ASSUMPTIONS14"/>
      <sheetName val="Invoice_Summary14"/>
      <sheetName val="PROJECT_BRIEF15"/>
      <sheetName val="Civil_Boq13"/>
      <sheetName val="C_(3)15"/>
      <sheetName val="Dubai_golf14"/>
      <sheetName val="WITHOUT_C&amp;I_PROFIT_(3)13"/>
      <sheetName val="HIRED_LABOUR_CODE11"/>
      <sheetName val="PA-_Consutant_11"/>
      <sheetName val="foot-slab_reinft11"/>
      <sheetName val="Softscape_Buildup13"/>
      <sheetName val="Mat'l_Rate13"/>
      <sheetName val="VALVE_CHAMBERS10"/>
      <sheetName val="Fire_Hydrants10"/>
      <sheetName val="B_GATE_VALVE10"/>
      <sheetName val="Sub_G1_Fire10"/>
      <sheetName val="Sub_G12_Fire10"/>
      <sheetName val="Activity_List13"/>
      <sheetName val="BILL_COV11"/>
      <sheetName val="Ra__stair11"/>
      <sheetName val="DETAILED__BOQ11"/>
      <sheetName val="M-Book_for_Conc11"/>
      <sheetName val="M-Book_for_FW11"/>
      <sheetName val="Materials_Cost(PCC)10"/>
      <sheetName val="India_F&amp;S_Template10"/>
      <sheetName val="IO_LIST10"/>
      <sheetName val="Material_10"/>
      <sheetName val="Quote_Sheet10"/>
      <sheetName val="Day_work10"/>
      <sheetName val="Working_for_RCC9"/>
      <sheetName val="Div__029"/>
      <sheetName val="Div__039"/>
      <sheetName val="Div__049"/>
      <sheetName val="Div__059"/>
      <sheetName val="Div__069"/>
      <sheetName val="Div__079"/>
      <sheetName val="Div__089"/>
      <sheetName val="Div__099"/>
      <sheetName val="Div__109"/>
      <sheetName val="Div__119"/>
      <sheetName val="Div__129"/>
      <sheetName val="Div_139"/>
      <sheetName val="EXTERNAL_WORKS9"/>
      <sheetName val="PRODUCTIVITY_RATE9"/>
      <sheetName val="U_R_A_-_MASONRY9"/>
      <sheetName val="U_R_A_-_PLASTERING9"/>
      <sheetName val="U_R_A_-_TILING9"/>
      <sheetName val="U_R_A_-_GRANITE9"/>
      <sheetName val="V_C_2_-_EARTHWORK9"/>
      <sheetName val="V_C_9_-_CERAMIC9"/>
      <sheetName val="V_C_9_-_FINISHES9"/>
      <sheetName val="Elemental_Buildup8"/>
      <sheetName val="Eq__Mobilization9"/>
      <sheetName val="w't_table8"/>
      <sheetName val="bill_nb2-Plumbing_&amp;_Drainag8"/>
      <sheetName val="Pl_&amp;_Dr_B8"/>
      <sheetName val="Pl_&amp;_Dr_G8"/>
      <sheetName val="Pl_&amp;_Dr_M8"/>
      <sheetName val="Pl_&amp;_Dr_18"/>
      <sheetName val="Pl_&amp;_Dr_28"/>
      <sheetName val="Pl_&amp;_Dr_38"/>
      <sheetName val="Pl_&amp;_Dr_48"/>
      <sheetName val="Pl_&amp;_Dr_58"/>
      <sheetName val="Pl_&amp;_Dr_68"/>
      <sheetName val="Pl_&amp;_Dr_78"/>
      <sheetName val="Pl_&amp;_Dr_88"/>
      <sheetName val="Pl_&amp;_Dr_R8"/>
      <sheetName val="FF_B8"/>
      <sheetName val="FF_G8"/>
      <sheetName val="FF_M8"/>
      <sheetName val="FF_18"/>
      <sheetName val="FF_2_8"/>
      <sheetName val="FF_38"/>
      <sheetName val="FF_48"/>
      <sheetName val="FF_58"/>
      <sheetName val="FF_6_8"/>
      <sheetName val="FF_78"/>
      <sheetName val="FF_88"/>
      <sheetName val="FF_R8"/>
      <sheetName val="bill_nb3-FF8"/>
      <sheetName val="HVAC_B8"/>
      <sheetName val="HVAC_G8"/>
      <sheetName val="HVAC_M8"/>
      <sheetName val="HVAC_18"/>
      <sheetName val="HVAC_28"/>
      <sheetName val="HVAC_38"/>
      <sheetName val="HVAC_48"/>
      <sheetName val="HVAC_58"/>
      <sheetName val="HVAC_68"/>
      <sheetName val="HVAC_78"/>
      <sheetName val="HVAC_88"/>
      <sheetName val="HVAC_R8"/>
      <sheetName val="bill_nb4-HVAC8"/>
      <sheetName val="SC_B8"/>
      <sheetName val="SC_G8"/>
      <sheetName val="SC_M8"/>
      <sheetName val="SC_18"/>
      <sheetName val="SC_28"/>
      <sheetName val="SC_38"/>
      <sheetName val="SC_48"/>
      <sheetName val="SC_58"/>
      <sheetName val="SC_68"/>
      <sheetName val="SC_78"/>
      <sheetName val="SC_88"/>
      <sheetName val="SC_R8"/>
      <sheetName val="AV_B8"/>
      <sheetName val="AV_G8"/>
      <sheetName val="AV_M8"/>
      <sheetName val="AV_18"/>
      <sheetName val="AV_28"/>
      <sheetName val="AV_38"/>
      <sheetName val="AV_48"/>
      <sheetName val="AV_58"/>
      <sheetName val="AV_68"/>
      <sheetName val="AV_78"/>
      <sheetName val="AV_88"/>
      <sheetName val="EL_B8"/>
      <sheetName val="EL_M8"/>
      <sheetName val="EL_18"/>
      <sheetName val="EL_28"/>
      <sheetName val="EL_38"/>
      <sheetName val="EL_48"/>
      <sheetName val="EL_58"/>
      <sheetName val="EL_68"/>
      <sheetName val="EL_78"/>
      <sheetName val="EL_88"/>
      <sheetName val="EL_R8"/>
      <sheetName val="EL_TR8"/>
      <sheetName val="8-_EL8"/>
      <sheetName val="FA_B8"/>
      <sheetName val="FA_G8"/>
      <sheetName val="FA_M8"/>
      <sheetName val="FA_18"/>
      <sheetName val="FA_28"/>
      <sheetName val="FA_38"/>
      <sheetName val="FA_48"/>
      <sheetName val="FA_58"/>
      <sheetName val="FA_68"/>
      <sheetName val="FA_78"/>
      <sheetName val="FA_88"/>
      <sheetName val="FA_R8"/>
      <sheetName val="9-_FA8"/>
      <sheetName val="BOQ_Direct_selling_cost10"/>
      <sheetName val="CHART_OF_ACCOUNTS9"/>
      <sheetName val="B185-B-9_19"/>
      <sheetName val="B185-B-9_29"/>
      <sheetName val="Material_List_8"/>
      <sheetName val="E-Bill_No_6_A-O9"/>
      <sheetName val="B09_19"/>
      <sheetName val="Division_220"/>
      <sheetName val="Division_48"/>
      <sheetName val="Division_58"/>
      <sheetName val="Division_68"/>
      <sheetName val="Division_78"/>
      <sheetName val="Division_88"/>
      <sheetName val="Division_98"/>
      <sheetName val="Division_108"/>
      <sheetName val="Division_128"/>
      <sheetName val="Division_148"/>
      <sheetName val="Division_2111"/>
      <sheetName val="Division_228"/>
      <sheetName val="Division_238"/>
      <sheetName val="Division_268"/>
      <sheetName val="Division_278"/>
      <sheetName val="Division_288"/>
      <sheetName val="Division_318"/>
      <sheetName val="Division_328"/>
      <sheetName val="Division_338"/>
      <sheetName val="PMWeb_data9"/>
      <sheetName val="PointNo_58"/>
      <sheetName val="SS_MH9"/>
      <sheetName val="2_2)Revised_Cash_Flow8"/>
      <sheetName val="입찰내역_발주처_양식8"/>
      <sheetName val="/VWVU))tÏØ0__8"/>
      <sheetName val="LIST_DO_NOT_REMOVE7"/>
      <sheetName val="Index_List8"/>
      <sheetName val="Type_List8"/>
      <sheetName val="File_Types8"/>
      <sheetName val="Chiet_t8"/>
      <sheetName val="Staffing_and_Rates_IA8"/>
      <sheetName val="B6_2_7"/>
      <sheetName val="PRECAST_lightconc-II10"/>
      <sheetName val="final_abstract10"/>
      <sheetName val="Summary_of_Work6"/>
      <sheetName val="Staff_Acco_6"/>
      <sheetName val="TBAL9697_-group_wise__sdpl6"/>
      <sheetName val="Employee_List6"/>
      <sheetName val="Project_Cost_Breakdown6"/>
      <sheetName val="Item-_Compact6"/>
      <sheetName val="E_&amp;_R6"/>
      <sheetName val="Рабочий_лист5"/>
      <sheetName val="SITE_WORK5"/>
      <sheetName val="Rate_summary5"/>
      <sheetName val="d-safe_DELUXE5"/>
      <sheetName val="Back_up5"/>
      <sheetName val="PT_141-_Site_A_Landscape5"/>
      <sheetName val="Annex_1_Sect_3a6"/>
      <sheetName val="Annex_1_Sect_3a_16"/>
      <sheetName val="Annex_1_Sect_3b6"/>
      <sheetName val="Annex_1_Sect_3c6"/>
      <sheetName val="HOURLY_RATES6"/>
      <sheetName val="RAB_AR&amp;STR5"/>
      <sheetName val="INDIGINEOUS_ITEMS_5"/>
      <sheetName val="train_cash5"/>
      <sheetName val="accom_cash5"/>
      <sheetName val="Duct_Accesories5"/>
      <sheetName val="Mall_waterproofing5"/>
      <sheetName val="MSCP_waterproofing5"/>
      <sheetName val="????_???_??5"/>
      <sheetName val="Common_Variables5"/>
      <sheetName val="[SHOPLIST_xls]70,/0s«iÆøí¬i5"/>
      <sheetName val="GPL_Revenu_Update5"/>
      <sheetName val="DO_NOT_TOUCH5"/>
      <sheetName val="Work_Type5"/>
      <sheetName val="Labour_&amp;_Plant5"/>
      <sheetName val="Ave_wtd_rates5"/>
      <sheetName val="Debits_as_on_12_04_085"/>
      <sheetName val="STAFFSCHED_5"/>
      <sheetName val="TRIAL_BALANCE5"/>
      <sheetName val="[SHOPLIST_xls][SHOPLIST_xls]705"/>
      <sheetName val="PROJECT_BRIEF(EX_NEW)5"/>
      <sheetName val="Risk_Breakdown_Structure4"/>
      <sheetName val="AREA_OF_APPLICATION4"/>
      <sheetName val="Geneí¬_i4"/>
      <sheetName val="steel_total4"/>
      <sheetName val="ELE_BOQ4"/>
      <sheetName val="Z-_GENERAL_PRICE_SUMMARY1"/>
      <sheetName val="Resumo_Empreitadas1"/>
      <sheetName val="PPA_Summary1"/>
      <sheetName val="Mix_Design1"/>
      <sheetName val="%_prog_figs_-u5_and_total1"/>
      <sheetName val="_VWVU))tÏØ0__2"/>
      <sheetName val="Floor_Box_2"/>
      <sheetName val="[SHOPLIST_xls]/VW"/>
      <sheetName val="[SHOPLIST_xls]/VWVU))tÏØ0__"/>
      <sheetName val="[SHOPLIST_xls]/VWVU))tÏØ0__1"/>
      <sheetName val="[SHOPLIST_xls]/VWVU))"/>
      <sheetName val="[SHOPLIST_xls][SHOPLIST_xls][SH"/>
      <sheetName val="Site_Dev_BOQ"/>
      <sheetName val="Dash_board"/>
      <sheetName val="[SHOPLIST_xls]70"/>
      <sheetName val="[SHOPLIST_xls]70,"/>
      <sheetName val="Base_BM-rebar"/>
      <sheetName val="Materials_"/>
      <sheetName val="Data_Sheet"/>
      <sheetName val="tender_allowances"/>
      <sheetName val="_Summary_BKG_034"/>
      <sheetName val="BILL_3R"/>
      <sheetName val="Area_Breakdown_PER_LEVEL_LINK"/>
      <sheetName val="CF_Input"/>
      <sheetName val="DATA_INPUT"/>
      <sheetName val="Vordruck-Nr__7_1_3_D"/>
      <sheetName val="M&amp;A_D"/>
      <sheetName val="M&amp;A_E"/>
      <sheetName val="M&amp;A_G"/>
      <sheetName val="1_2_Staff_Schedule1"/>
      <sheetName val="Bill_10"/>
      <sheetName val="[SHOPLIST_xls]/VWVU))tÏØ0__11"/>
      <sheetName val="[SHOPLIST_xls]/VWVU))tÏØ0__2"/>
      <sheetName val="[SHOPLIST_xls]/VWVU))tÏØ0__3"/>
      <sheetName val="[SHOPLIST_xls]70,/0s«_iÆø_í¬_i"/>
      <sheetName val="[SHOPLIST_xls]70?,/0?s«i?Æøí¬i?"/>
      <sheetName val="Labour_Costs"/>
      <sheetName val="BLOCK-A_(MEA_SHEET)"/>
      <sheetName val="/VWVU))tÏØ0__9"/>
      <sheetName val="ConferenceCentre_x005f_x005f_x0"/>
      <sheetName val="Geneí¬_x005f_x005f_x005f_x0008_"/>
      <sheetName val="70_x005f_x005f_x005f_x0000_,_0_"/>
      <sheetName val="B-3.2 EB"/>
      <sheetName val="Ragama"/>
      <sheetName val="B-3"/>
      <sheetName val="[SHOPLIST.xls]/VWVU))tÏØ0__4"/>
      <sheetName val="HB CEC schd 4.2"/>
      <sheetName val="HB CEC schd 4.3"/>
      <sheetName val="HB CEC schd 5.2"/>
      <sheetName val="HB CEC schd 6.2"/>
      <sheetName val="HB CEC schd 7.2"/>
      <sheetName val="HB CEC schd 9.2"/>
      <sheetName val="Doha Farm"/>
      <sheetName val="Dropdown List"/>
      <sheetName val="precast RC element"/>
      <sheetName val="pile Fabrication"/>
      <sheetName val="New Bld"/>
      <sheetName val="BHANDUP"/>
      <sheetName val="Bill-1"/>
      <sheetName val="PRL"/>
      <sheetName val="GFA_HQ_Building21"/>
      <sheetName val="GFA_Conference20"/>
      <sheetName val="BQ_External20"/>
      <sheetName val="Graph_Data_(DO_NOT_PRINT)19"/>
      <sheetName val="StattCo_yCharges19"/>
      <sheetName val="Penthouse_Apartment19"/>
      <sheetName val="LABOUR_HISTOGRAM20"/>
      <sheetName val="Chiet_tinh_dz2219"/>
      <sheetName val="Chiet_tinh_dz3519"/>
      <sheetName val="@risk_rents_and_incentives19"/>
      <sheetName val="Car_park_lease19"/>
      <sheetName val="Net_rent_analysis19"/>
      <sheetName val="Poz-1_19"/>
      <sheetName val="Lab_Cum_Hist19"/>
      <sheetName val="Raw_Data19"/>
      <sheetName val="Bill_No__219"/>
      <sheetName val="CT_Thang_Mo19"/>
      <sheetName val="budget_summary_(2)18"/>
      <sheetName val="Budget_Analysis_Summary18"/>
      <sheetName val="LEVEL_SHEET19"/>
      <sheetName val="SPT_vs_PHI19"/>
      <sheetName val="CT__PL18"/>
      <sheetName val="Projet,_methodes_&amp;_couts18"/>
      <sheetName val="Risques_majeurs_&amp;_Frais_Ind_18"/>
      <sheetName val="FOL_-_Bar19"/>
      <sheetName val="intr_stool_brkup18"/>
      <sheetName val="Tender_Summary19"/>
      <sheetName val="Insurance_Ext19"/>
      <sheetName val="Customize_Your_Invoice19"/>
      <sheetName val="HVAC_BoQ19"/>
      <sheetName val="Body_Sheet18"/>
      <sheetName val="1_0_Executive_Summary18"/>
      <sheetName val="Top_sheet18"/>
      <sheetName val="Ap_A16"/>
      <sheetName val="SHOPLIST_xls15"/>
      <sheetName val="Bill_217"/>
      <sheetName val="2_Div_14_16"/>
      <sheetName val="beam-reinft-IIInd_floor15"/>
      <sheetName val="beam-reinft-machine_rm15"/>
      <sheetName val="Bill_116"/>
      <sheetName val="Bill_316"/>
      <sheetName val="Bill_416"/>
      <sheetName val="Bill_516"/>
      <sheetName val="Bill_616"/>
      <sheetName val="Bill_716"/>
      <sheetName val="POWER_ASSUMPTIONS15"/>
      <sheetName val="Invoice_Summary15"/>
      <sheetName val="PROJECT_BRIEF16"/>
      <sheetName val="Civil_Boq14"/>
      <sheetName val="C_(3)16"/>
      <sheetName val="Dubai_golf15"/>
      <sheetName val="WITHOUT_C&amp;I_PROFIT_(3)14"/>
      <sheetName val="HIRED_LABOUR_CODE12"/>
      <sheetName val="PA-_Consutant_12"/>
      <sheetName val="foot-slab_reinft12"/>
      <sheetName val="Softscape_Buildup14"/>
      <sheetName val="Mat'l_Rate14"/>
      <sheetName val="VALVE_CHAMBERS11"/>
      <sheetName val="Fire_Hydrants11"/>
      <sheetName val="B_GATE_VALVE11"/>
      <sheetName val="Sub_G1_Fire11"/>
      <sheetName val="Sub_G12_Fire11"/>
      <sheetName val="Activity_List14"/>
      <sheetName val="BILL_COV12"/>
      <sheetName val="Ra__stair12"/>
      <sheetName val="DETAILED__BOQ12"/>
      <sheetName val="M-Book_for_Conc12"/>
      <sheetName val="M-Book_for_FW12"/>
      <sheetName val="Materials_Cost(PCC)11"/>
      <sheetName val="India_F&amp;S_Template11"/>
      <sheetName val="IO_LIST11"/>
      <sheetName val="Material_11"/>
      <sheetName val="Quote_Sheet11"/>
      <sheetName val="Day_work11"/>
      <sheetName val="Working_for_RCC10"/>
      <sheetName val="Div__0210"/>
      <sheetName val="Div__0310"/>
      <sheetName val="Div__0410"/>
      <sheetName val="Div__0510"/>
      <sheetName val="Div__0610"/>
      <sheetName val="Div__0710"/>
      <sheetName val="Div__0810"/>
      <sheetName val="Div__0910"/>
      <sheetName val="Div__1010"/>
      <sheetName val="Div__1110"/>
      <sheetName val="Div__1210"/>
      <sheetName val="Div_1310"/>
      <sheetName val="EXTERNAL_WORKS10"/>
      <sheetName val="PRODUCTIVITY_RATE10"/>
      <sheetName val="U_R_A_-_MASONRY10"/>
      <sheetName val="U_R_A_-_PLASTERING10"/>
      <sheetName val="U_R_A_-_TILING10"/>
      <sheetName val="U_R_A_-_GRANITE10"/>
      <sheetName val="V_C_2_-_EARTHWORK10"/>
      <sheetName val="V_C_9_-_CERAMIC10"/>
      <sheetName val="V_C_9_-_FINISHES10"/>
      <sheetName val="Elemental_Buildup9"/>
      <sheetName val="BOQ_Direct_selling_cost11"/>
      <sheetName val="Eq__Mobilization10"/>
      <sheetName val="PointNo_59"/>
      <sheetName val="w't_table9"/>
      <sheetName val="bill_nb2-Plumbing_&amp;_Drainag9"/>
      <sheetName val="Pl_&amp;_Dr_B9"/>
      <sheetName val="Pl_&amp;_Dr_G9"/>
      <sheetName val="Pl_&amp;_Dr_M9"/>
      <sheetName val="Pl_&amp;_Dr_19"/>
      <sheetName val="Pl_&amp;_Dr_29"/>
      <sheetName val="Pl_&amp;_Dr_39"/>
      <sheetName val="Pl_&amp;_Dr_49"/>
      <sheetName val="Pl_&amp;_Dr_59"/>
      <sheetName val="Pl_&amp;_Dr_69"/>
      <sheetName val="Pl_&amp;_Dr_79"/>
      <sheetName val="Pl_&amp;_Dr_89"/>
      <sheetName val="Pl_&amp;_Dr_R9"/>
      <sheetName val="FF_B9"/>
      <sheetName val="FF_G9"/>
      <sheetName val="FF_M9"/>
      <sheetName val="FF_19"/>
      <sheetName val="FF_2_9"/>
      <sheetName val="FF_39"/>
      <sheetName val="FF_49"/>
      <sheetName val="FF_59"/>
      <sheetName val="FF_6_9"/>
      <sheetName val="FF_79"/>
      <sheetName val="FF_89"/>
      <sheetName val="FF_R9"/>
      <sheetName val="bill_nb3-FF9"/>
      <sheetName val="HVAC_B9"/>
      <sheetName val="HVAC_G9"/>
      <sheetName val="HVAC_M9"/>
      <sheetName val="HVAC_19"/>
      <sheetName val="HVAC_29"/>
      <sheetName val="HVAC_39"/>
      <sheetName val="HVAC_49"/>
      <sheetName val="HVAC_59"/>
      <sheetName val="HVAC_69"/>
      <sheetName val="HVAC_79"/>
      <sheetName val="HVAC_89"/>
      <sheetName val="HVAC_R9"/>
      <sheetName val="bill_nb4-HVAC9"/>
      <sheetName val="SC_B9"/>
      <sheetName val="SC_G9"/>
      <sheetName val="SC_M9"/>
      <sheetName val="SC_19"/>
      <sheetName val="SC_29"/>
      <sheetName val="SC_39"/>
      <sheetName val="SC_49"/>
      <sheetName val="SC_59"/>
      <sheetName val="SC_69"/>
      <sheetName val="SC_79"/>
      <sheetName val="SC_89"/>
      <sheetName val="SC_R9"/>
      <sheetName val="AV_B9"/>
      <sheetName val="AV_G9"/>
      <sheetName val="AV_M9"/>
      <sheetName val="AV_19"/>
      <sheetName val="AV_29"/>
      <sheetName val="AV_39"/>
      <sheetName val="AV_49"/>
      <sheetName val="AV_59"/>
      <sheetName val="AV_69"/>
      <sheetName val="AV_79"/>
      <sheetName val="AV_89"/>
      <sheetName val="EL_B9"/>
      <sheetName val="EL_M9"/>
      <sheetName val="EL_19"/>
      <sheetName val="EL_29"/>
      <sheetName val="EL_39"/>
      <sheetName val="EL_49"/>
      <sheetName val="EL_59"/>
      <sheetName val="EL_69"/>
      <sheetName val="EL_79"/>
      <sheetName val="EL_89"/>
      <sheetName val="EL_R9"/>
      <sheetName val="EL_TR9"/>
      <sheetName val="8-_EL9"/>
      <sheetName val="FA_B9"/>
      <sheetName val="FA_G9"/>
      <sheetName val="FA_M9"/>
      <sheetName val="FA_19"/>
      <sheetName val="FA_29"/>
      <sheetName val="FA_39"/>
      <sheetName val="FA_49"/>
      <sheetName val="FA_59"/>
      <sheetName val="FA_69"/>
      <sheetName val="FA_79"/>
      <sheetName val="FA_89"/>
      <sheetName val="FA_R9"/>
      <sheetName val="9-_FA9"/>
      <sheetName val="B185-B-9_110"/>
      <sheetName val="B185-B-9_210"/>
      <sheetName val="CHART_OF_ACCOUNTS10"/>
      <sheetName val="Index_List9"/>
      <sheetName val="Type_List9"/>
      <sheetName val="File_Types9"/>
      <sheetName val="E-Bill_No_6_A-O10"/>
      <sheetName val="PMWeb_data10"/>
      <sheetName val="SS_MH10"/>
      <sheetName val="Material_List_9"/>
      <sheetName val="2_2)Revised_Cash_Flow9"/>
      <sheetName val="B09_110"/>
      <sheetName val="Project_Cost_Breakdown7"/>
      <sheetName val="입찰내역_발주처_양식9"/>
      <sheetName val="Division_229"/>
      <sheetName val="Division_49"/>
      <sheetName val="Division_59"/>
      <sheetName val="Division_69"/>
      <sheetName val="Division_79"/>
      <sheetName val="Division_89"/>
      <sheetName val="Division_99"/>
      <sheetName val="Division_109"/>
      <sheetName val="Division_129"/>
      <sheetName val="Division_149"/>
      <sheetName val="Division_2112"/>
      <sheetName val="Division_2210"/>
      <sheetName val="Division_239"/>
      <sheetName val="Division_269"/>
      <sheetName val="Division_279"/>
      <sheetName val="Division_289"/>
      <sheetName val="Division_319"/>
      <sheetName val="Division_329"/>
      <sheetName val="Division_339"/>
      <sheetName val="LIST_DO_NOT_REMOVE8"/>
      <sheetName val="PRECAST_lightconc-II11"/>
      <sheetName val="final_abstract11"/>
      <sheetName val="Staff_Acco_7"/>
      <sheetName val="TBAL9697_-group_wise__sdpl7"/>
      <sheetName val="Chiet_t9"/>
      <sheetName val="Staffing_and_Rates_IA9"/>
      <sheetName val="B6_2_8"/>
      <sheetName val="Summary_of_Work7"/>
      <sheetName val="Employee_List7"/>
      <sheetName val="Item-_Compact7"/>
      <sheetName val="E_&amp;_R7"/>
      <sheetName val="Рабочий_лист6"/>
      <sheetName val="SITE_WORK6"/>
      <sheetName val="Rate_summary6"/>
      <sheetName val="RAB_AR&amp;STR6"/>
      <sheetName val="d-safe_DELUXE6"/>
      <sheetName val="Back_up6"/>
      <sheetName val="PT_141-_Site_A_Landscape6"/>
      <sheetName val="Annex_1_Sect_3a7"/>
      <sheetName val="Annex_1_Sect_3a_17"/>
      <sheetName val="Annex_1_Sect_3b7"/>
      <sheetName val="Annex_1_Sect_3c7"/>
      <sheetName val="HOURLY_RATES7"/>
      <sheetName val="train_cash6"/>
      <sheetName val="accom_cash6"/>
      <sheetName val="INDIGINEOUS_ITEMS_6"/>
      <sheetName val="Duct_Accesories6"/>
      <sheetName val="Mall_waterproofing6"/>
      <sheetName val="MSCP_waterproofing6"/>
      <sheetName val="????_???_??6"/>
      <sheetName val="Common_Variables6"/>
      <sheetName val="[SHOPLIST_xls]70,/0s«iÆøí¬i6"/>
      <sheetName val="GPL_Revenu_Update6"/>
      <sheetName val="DO_NOT_TOUCH6"/>
      <sheetName val="Work_Type6"/>
      <sheetName val="Labour_&amp;_Plant6"/>
      <sheetName val="Ave_wtd_rates6"/>
      <sheetName val="Debits_as_on_12_04_086"/>
      <sheetName val="STAFFSCHED_6"/>
      <sheetName val="TRIAL_BALANCE6"/>
      <sheetName val="[SHOPLIST_xls][SHOPLIST_xls]706"/>
      <sheetName val="PROJECT_BRIEF(EX_NEW)6"/>
      <sheetName val="AREA_OF_APPLICATION5"/>
      <sheetName val="Risk_Breakdown_Structure5"/>
      <sheetName val="Geneí¬_i5"/>
      <sheetName val="steel_total5"/>
      <sheetName val="ELE_BOQ5"/>
      <sheetName val="Z-_GENERAL_PRICE_SUMMARY2"/>
      <sheetName val="Resumo_Empreitadas2"/>
      <sheetName val="PPA_Summary2"/>
      <sheetName val="Mix_Design2"/>
      <sheetName val="%_prog_figs_-u5_and_total2"/>
      <sheetName val="_VWVU))tÏØ0__3"/>
      <sheetName val="Floor_Box_3"/>
      <sheetName val="[SHOPLIST_xls]/VW1"/>
      <sheetName val="Equipment_Rates1"/>
      <sheetName val="Cashflow_projection1"/>
      <sheetName val="[SHOPLIST_xls][SHOPLIST_xls][S1"/>
      <sheetName val="E_H_-_H__W_P_1"/>
      <sheetName val="E__H__Treatment_for_pile_cap1"/>
      <sheetName val="[SHOPLIST_xls][SHOPLIST_xls]707"/>
      <sheetName val="Materials_1"/>
      <sheetName val="Estimate for approval"/>
      <sheetName val="Sheet Index"/>
      <sheetName val="Trade Summary"/>
      <sheetName val="Report"/>
      <sheetName val="PROCTOR"/>
      <sheetName val="Status Summary"/>
      <sheetName val="Data Validation"/>
      <sheetName val="TOSHIBA-Structure"/>
      <sheetName val="NKC6"/>
      <sheetName val="Div26 - Elect"/>
      <sheetName val="CHUNG CU CARRILON"/>
      <sheetName val="Summary "/>
      <sheetName val="B04-A - DIA SUDEER"/>
      <sheetName val="04D - Tanmyat"/>
      <sheetName val="13- B04-B &amp; C"/>
      <sheetName val=" SITE 09 B04-B&amp;C-AFAQ"/>
      <sheetName val="KP1590_E"/>
      <sheetName val="Model"/>
      <sheetName val="CONSTRUCTION COMPONENT"/>
      <sheetName val="Calculations"/>
      <sheetName val="GS"/>
      <sheetName val="1 - Main Building"/>
      <sheetName val="1 - Summary"/>
      <sheetName val="2 - Landscaping Works"/>
      <sheetName val="2 - Summary"/>
      <sheetName val="4 - Bldg Infra"/>
      <sheetName val="4 - Summary"/>
      <sheetName val="PB"/>
      <sheetName val="Tables"/>
      <sheetName val="abs-boq"/>
      <sheetName val="New Rates"/>
      <sheetName val="IRR_CHAMBER"/>
      <sheetName val="material"/>
      <sheetName val="Labour Rates"/>
      <sheetName val="machinery"/>
      <sheetName val="Sheet5"/>
      <sheetName val="Status "/>
      <sheetName val="CLIENT BUDGET"/>
      <sheetName val="Reco-June 2019"/>
      <sheetName val="REMINING PROGRESS"/>
      <sheetName val="OS&amp;E  IT"/>
      <sheetName val="PAID AMOUNT"/>
      <sheetName val="IPA.21"/>
      <sheetName val="Order by owner"/>
      <sheetName val="IT"/>
      <sheetName val="PERLIM. Sammary"/>
      <sheetName val="KBEC"/>
      <sheetName val="retention"/>
      <sheetName val="RECOVER OF DOUBLE PAYMENT"/>
      <sheetName val="RECTIFICATION"/>
      <sheetName val="rathath al matar"/>
      <sheetName val="faradooni"/>
      <sheetName val="WOTEK"/>
      <sheetName val="MINERWA"/>
      <sheetName val="INTERNAL LINE "/>
      <sheetName val="MINOVA.AL DEYAR"/>
      <sheetName val="OTIS"/>
      <sheetName val="WATERMAN"/>
      <sheetName val="BEAM"/>
      <sheetName val="PLATFORMS"/>
      <sheetName val="BLUE RHINE"/>
      <sheetName val="MALT"/>
      <sheetName val="NATIONAL PAINT"/>
      <sheetName val="MESSARA"/>
      <sheetName val="FIRE RATED"/>
      <sheetName val="MARBLE"/>
      <sheetName val="JASWAY"/>
      <sheetName val="Asset Allocation (CR)"/>
      <sheetName val="Project Benchmarking"/>
      <sheetName val="Dashboard (1)"/>
      <sheetName val="Remeasure"/>
      <sheetName val="VO Agreed to Unifier Sum"/>
      <sheetName val="VO Not yet Agreed to Unifier"/>
      <sheetName val="VO Anticipated to Unifier"/>
      <sheetName val="EW to Unifier"/>
      <sheetName val="Prov Sums"/>
      <sheetName val="Claims"/>
      <sheetName val="Other Amounts"/>
      <sheetName val="LANGUAGE"/>
      <sheetName val="ce"/>
      <sheetName val="[SHOPLIST.xls]/VWVU))tÏØ0__5"/>
      <sheetName val="[SHOPLIST.xls]/VWVU))tÏØ0__6"/>
      <sheetName val="[SHOPLIST.xls]/VWVU))tÏØ0__7"/>
      <sheetName val="GFA_HQ_Building22"/>
      <sheetName val="GFA_Conference21"/>
      <sheetName val="BQ_External21"/>
      <sheetName val="Penthouse_Apartment20"/>
      <sheetName val="StattCo_yCharges20"/>
      <sheetName val="LABOUR_HISTOGRAM21"/>
      <sheetName val="Raw_Data20"/>
      <sheetName val="Chiet_tinh_dz2220"/>
      <sheetName val="Chiet_tinh_dz3520"/>
      <sheetName val="@risk_rents_and_incentives20"/>
      <sheetName val="Car_park_lease20"/>
      <sheetName val="Net_rent_analysis20"/>
      <sheetName val="Poz-1_20"/>
      <sheetName val="CT_Thang_Mo20"/>
      <sheetName val="Lab_Cum_Hist20"/>
      <sheetName val="Graph_Data_(DO_NOT_PRINT)20"/>
      <sheetName val="Bill_No__220"/>
      <sheetName val="budget_summary_(2)19"/>
      <sheetName val="Budget_Analysis_Summary19"/>
      <sheetName val="CT__PL19"/>
      <sheetName val="FOL_-_Bar20"/>
      <sheetName val="LEVEL_SHEET20"/>
      <sheetName val="SPT_vs_PHI20"/>
      <sheetName val="Tender_Summary20"/>
      <sheetName val="Insurance_Ext20"/>
      <sheetName val="Projet,_methodes_&amp;_couts19"/>
      <sheetName val="Risques_majeurs_&amp;_Frais_Ind_19"/>
      <sheetName val="Customize_Your_Invoice20"/>
      <sheetName val="HVAC_BoQ20"/>
      <sheetName val="Top_sheet19"/>
      <sheetName val="intr_stool_brkup19"/>
      <sheetName val="Body_Sheet19"/>
      <sheetName val="1_0_Executive_Summary19"/>
      <sheetName val="2_Div_14_17"/>
      <sheetName val="Bill_218"/>
      <sheetName val="Invoice_Summary16"/>
      <sheetName val="SHOPLIST_xls16"/>
      <sheetName val="Ap_A17"/>
      <sheetName val="PROJECT_BRIEF17"/>
      <sheetName val="Bill_117"/>
      <sheetName val="Bill_317"/>
      <sheetName val="Bill_417"/>
      <sheetName val="Bill_517"/>
      <sheetName val="Bill_617"/>
      <sheetName val="Bill_717"/>
      <sheetName val="beam-reinft-IIInd_floor16"/>
      <sheetName val="POWER_ASSUMPTIONS16"/>
      <sheetName val="Dubai_golf16"/>
      <sheetName val="beam-reinft-machine_rm16"/>
      <sheetName val="C_(3)17"/>
      <sheetName val="Softscape_Buildup15"/>
      <sheetName val="Mat'l_Rate15"/>
      <sheetName val="Civil_Boq15"/>
      <sheetName val="HIRED_LABOUR_CODE13"/>
      <sheetName val="PA-_Consutant_13"/>
      <sheetName val="foot-slab_reinft13"/>
      <sheetName val="Activity_List15"/>
      <sheetName val="Day_work12"/>
      <sheetName val="Div__0211"/>
      <sheetName val="Div__0311"/>
      <sheetName val="Div__0411"/>
      <sheetName val="Div__0511"/>
      <sheetName val="Div__0611"/>
      <sheetName val="Div__0711"/>
      <sheetName val="Div__0811"/>
      <sheetName val="Div__0911"/>
      <sheetName val="Div__1011"/>
      <sheetName val="Div__1111"/>
      <sheetName val="Div__1211"/>
      <sheetName val="Div_1311"/>
      <sheetName val="EXTERNAL_WORKS11"/>
      <sheetName val="PRODUCTIVITY_RATE11"/>
      <sheetName val="U_R_A_-_MASONRY11"/>
      <sheetName val="U_R_A_-_PLASTERING11"/>
      <sheetName val="U_R_A_-_TILING11"/>
      <sheetName val="U_R_A_-_GRANITE11"/>
      <sheetName val="V_C_2_-_EARTHWORK11"/>
      <sheetName val="V_C_9_-_CERAMIC11"/>
      <sheetName val="V_C_9_-_FINISHES11"/>
      <sheetName val="WITHOUT_C&amp;I_PROFIT_(3)15"/>
      <sheetName val="BILL_COV13"/>
      <sheetName val="DETAILED__BOQ13"/>
      <sheetName val="M-Book_for_Conc13"/>
      <sheetName val="M-Book_for_FW13"/>
      <sheetName val="Ra__stair13"/>
      <sheetName val="Materials_Cost(PCC)12"/>
      <sheetName val="India_F&amp;S_Template12"/>
      <sheetName val="IO_LIST12"/>
      <sheetName val="Material_12"/>
      <sheetName val="Quote_Sheet12"/>
      <sheetName val="VALVE_CHAMBERS12"/>
      <sheetName val="Fire_Hydrants12"/>
      <sheetName val="B_GATE_VALVE12"/>
      <sheetName val="Sub_G1_Fire12"/>
      <sheetName val="Sub_G12_Fire12"/>
      <sheetName val="Elemental_Buildup10"/>
      <sheetName val="Working_for_RCC11"/>
      <sheetName val="BOQ_Direct_selling_cost12"/>
      <sheetName val="Eq__Mobilization11"/>
      <sheetName val="PointNo_510"/>
      <sheetName val="w't_table10"/>
      <sheetName val="bill_nb2-Plumbing_&amp;_Drainag10"/>
      <sheetName val="Pl_&amp;_Dr_B10"/>
      <sheetName val="Pl_&amp;_Dr_G10"/>
      <sheetName val="Pl_&amp;_Dr_M10"/>
      <sheetName val="Pl_&amp;_Dr_110"/>
      <sheetName val="Pl_&amp;_Dr_210"/>
      <sheetName val="Pl_&amp;_Dr_310"/>
      <sheetName val="Pl_&amp;_Dr_410"/>
      <sheetName val="Pl_&amp;_Dr_510"/>
      <sheetName val="Pl_&amp;_Dr_610"/>
      <sheetName val="Pl_&amp;_Dr_710"/>
      <sheetName val="Pl_&amp;_Dr_810"/>
      <sheetName val="Pl_&amp;_Dr_R10"/>
      <sheetName val="FF_B10"/>
      <sheetName val="FF_G10"/>
      <sheetName val="FF_M10"/>
      <sheetName val="FF_110"/>
      <sheetName val="FF_2_10"/>
      <sheetName val="FF_310"/>
      <sheetName val="FF_410"/>
      <sheetName val="FF_510"/>
      <sheetName val="FF_6_10"/>
      <sheetName val="FF_710"/>
      <sheetName val="FF_810"/>
      <sheetName val="FF_R10"/>
      <sheetName val="bill_nb3-FF10"/>
      <sheetName val="HVAC_B10"/>
      <sheetName val="HVAC_G10"/>
      <sheetName val="HVAC_M10"/>
      <sheetName val="HVAC_110"/>
      <sheetName val="HVAC_210"/>
      <sheetName val="HVAC_310"/>
      <sheetName val="HVAC_410"/>
      <sheetName val="HVAC_510"/>
      <sheetName val="HVAC_610"/>
      <sheetName val="HVAC_710"/>
      <sheetName val="HVAC_810"/>
      <sheetName val="HVAC_R10"/>
      <sheetName val="bill_nb4-HVAC10"/>
      <sheetName val="SC_B10"/>
      <sheetName val="SC_G10"/>
      <sheetName val="SC_M10"/>
      <sheetName val="SC_110"/>
      <sheetName val="SC_210"/>
      <sheetName val="SC_310"/>
      <sheetName val="SC_410"/>
      <sheetName val="SC_510"/>
      <sheetName val="SC_610"/>
      <sheetName val="SC_710"/>
      <sheetName val="SC_810"/>
      <sheetName val="SC_R10"/>
      <sheetName val="AV_B10"/>
      <sheetName val="AV_G10"/>
      <sheetName val="AV_M10"/>
      <sheetName val="AV_110"/>
      <sheetName val="AV_210"/>
      <sheetName val="AV_310"/>
      <sheetName val="AV_410"/>
      <sheetName val="AV_510"/>
      <sheetName val="AV_610"/>
      <sheetName val="AV_710"/>
      <sheetName val="AV_810"/>
      <sheetName val="EL_B10"/>
      <sheetName val="EL_M10"/>
      <sheetName val="EL_110"/>
      <sheetName val="EL_210"/>
      <sheetName val="EL_310"/>
      <sheetName val="EL_410"/>
      <sheetName val="EL_510"/>
      <sheetName val="EL_610"/>
      <sheetName val="EL_710"/>
      <sheetName val="EL_810"/>
      <sheetName val="EL_R10"/>
      <sheetName val="EL_TR10"/>
      <sheetName val="8-_EL10"/>
      <sheetName val="FA_B10"/>
      <sheetName val="FA_G10"/>
      <sheetName val="FA_M10"/>
      <sheetName val="FA_110"/>
      <sheetName val="FA_210"/>
      <sheetName val="FA_310"/>
      <sheetName val="FA_410"/>
      <sheetName val="FA_510"/>
      <sheetName val="FA_610"/>
      <sheetName val="FA_710"/>
      <sheetName val="FA_810"/>
      <sheetName val="FA_R10"/>
      <sheetName val="9-_FA10"/>
      <sheetName val="B185-B-9_111"/>
      <sheetName val="B185-B-9_211"/>
      <sheetName val="CHART_OF_ACCOUNTS11"/>
      <sheetName val="Index_List10"/>
      <sheetName val="Type_List10"/>
      <sheetName val="File_Types10"/>
      <sheetName val="E-Bill_No_6_A-O11"/>
      <sheetName val="PMWeb_data11"/>
      <sheetName val="SS_MH11"/>
      <sheetName val="Material_List_10"/>
      <sheetName val="2_2)Revised_Cash_Flow10"/>
      <sheetName val="B09_111"/>
      <sheetName val="Project_Cost_Breakdown8"/>
      <sheetName val="입찰내역_발주처_양식10"/>
      <sheetName val="Division_230"/>
      <sheetName val="Division_410"/>
      <sheetName val="Division_510"/>
      <sheetName val="Division_610"/>
      <sheetName val="Division_710"/>
      <sheetName val="Division_810"/>
      <sheetName val="Division_910"/>
      <sheetName val="Division_1010"/>
      <sheetName val="Division_1210"/>
      <sheetName val="Division_1410"/>
      <sheetName val="Division_2113"/>
      <sheetName val="Division_2211"/>
      <sheetName val="Division_2310"/>
      <sheetName val="Division_2610"/>
      <sheetName val="Division_2710"/>
      <sheetName val="Division_2810"/>
      <sheetName val="Division_3110"/>
      <sheetName val="Division_3210"/>
      <sheetName val="Division_3310"/>
      <sheetName val="LIST_DO_NOT_REMOVE9"/>
      <sheetName val="PRECAST_lightconc-II12"/>
      <sheetName val="final_abstract12"/>
      <sheetName val="Staff_Acco_8"/>
      <sheetName val="TBAL9697_-group_wise__sdpl8"/>
      <sheetName val="/VWVU))tÏØ0__10"/>
      <sheetName val="Chiet_t10"/>
      <sheetName val="Staffing_and_Rates_IA10"/>
      <sheetName val="B6_2_9"/>
      <sheetName val="Summary_of_Work8"/>
      <sheetName val="Employee_List8"/>
      <sheetName val="Item-_Compact8"/>
      <sheetName val="E_&amp;_R8"/>
      <sheetName val="Рабочий_лист7"/>
      <sheetName val="SITE_WORK7"/>
      <sheetName val="Rate_summary7"/>
      <sheetName val="RAB_AR&amp;STR7"/>
      <sheetName val="d-safe_DELUXE7"/>
      <sheetName val="Back_up7"/>
      <sheetName val="PT_141-_Site_A_Landscape7"/>
      <sheetName val="Annex_1_Sect_3a8"/>
      <sheetName val="Annex_1_Sect_3a_18"/>
      <sheetName val="Annex_1_Sect_3b8"/>
      <sheetName val="Annex_1_Sect_3c8"/>
      <sheetName val="HOURLY_RATES8"/>
      <sheetName val="train_cash7"/>
      <sheetName val="accom_cash7"/>
      <sheetName val="INDIGINEOUS_ITEMS_7"/>
      <sheetName val="Duct_Accesories7"/>
      <sheetName val="Mall_waterproofing7"/>
      <sheetName val="MSCP_waterproofing7"/>
      <sheetName val="????_???_??7"/>
      <sheetName val="Common_Variables7"/>
      <sheetName val="[SHOPLIST_xls]70,/0s«iÆøí¬i7"/>
      <sheetName val="GPL_Revenu_Update7"/>
      <sheetName val="DO_NOT_TOUCH7"/>
      <sheetName val="Work_Type7"/>
      <sheetName val="Labour_&amp;_Plant7"/>
      <sheetName val="Ave_wtd_rates7"/>
      <sheetName val="Debits_as_on_12_04_087"/>
      <sheetName val="STAFFSCHED_7"/>
      <sheetName val="TRIAL_BALANCE7"/>
      <sheetName val="[SHOPLIST_xls][SHOPLIST_xls]708"/>
      <sheetName val="PROJECT_BRIEF(EX_NEW)7"/>
      <sheetName val="AREA_OF_APPLICATION6"/>
      <sheetName val="Risk_Breakdown_Structure6"/>
      <sheetName val="Geneí¬_i6"/>
      <sheetName val="steel_total6"/>
      <sheetName val="ELE_BOQ6"/>
      <sheetName val="Z-_GENERAL_PRICE_SUMMARY3"/>
      <sheetName val="Resumo_Empreitadas3"/>
      <sheetName val="PPA_Summary3"/>
      <sheetName val="Mix_Design3"/>
      <sheetName val="%_prog_figs_-u5_and_total3"/>
      <sheetName val="_VWVU))tÏØ0__4"/>
      <sheetName val="Floor_Box_4"/>
      <sheetName val="[SHOPLIST_xls]/VW2"/>
      <sheetName val="[SHOPLIST_xls]/VWVU))tÏØ0__4"/>
      <sheetName val="[SHOPLIST_xls]/VWVU))tÏØ0__5"/>
      <sheetName val="Equipment_Rates2"/>
      <sheetName val="Cashflow_projection2"/>
      <sheetName val="[SHOPLIST_xls][SHOPLIST_xls][S2"/>
      <sheetName val="E_H_-_H__W_P_2"/>
      <sheetName val="E__H__Treatment_for_pile_cap2"/>
      <sheetName val="[SHOPLIST_xls][SHOPLIST_xls]709"/>
      <sheetName val="Materials_2"/>
      <sheetName val="BLOCK-A_(MEA_SHEET)1"/>
      <sheetName val="1_2_Staff_Schedule2"/>
      <sheetName val="Site_Dev_BOQ1"/>
      <sheetName val="[SHOPLIST_xls]701"/>
      <sheetName val="[SHOPLIST_xls]70,1"/>
      <sheetName val="Labour_Costs1"/>
      <sheetName val="Form_61"/>
      <sheetName val="Risk_Register1"/>
      <sheetName val="Revised_Front_Page1"/>
      <sheetName val="Diff_Run01&amp;Run021"/>
      <sheetName val="CCS_Summary1"/>
      <sheetName val="1_Carillion_Staff1"/>
      <sheetName val="_2_Staff_&amp;_Gen_labour1"/>
      <sheetName val="3_Offices1"/>
      <sheetName val="4_TempServ1"/>
      <sheetName val="__5_Temp_Wks1"/>
      <sheetName val="_6_Addn_Plant1"/>
      <sheetName val="_7__Transport1"/>
      <sheetName val="_8_Testing1"/>
      <sheetName val="9__Miscellaneous1"/>
      <sheetName val="10__Design1"/>
      <sheetName val="_11_Insurances1"/>
      <sheetName val="_12_Client_Req_1"/>
      <sheetName val="Risk_List1"/>
      <sheetName val="Track_of_Changes1"/>
      <sheetName val="Bill_8_Doors_&amp;_Windows1"/>
      <sheetName val="Bill_9_Finishes_1"/>
      <sheetName val="Bill_10_Specialities1"/>
      <sheetName val="Dash_board1"/>
      <sheetName val="Base_BM-rebar1"/>
      <sheetName val="Data_Sheet1"/>
      <sheetName val="tender_allowances1"/>
      <sheetName val="_Summary_BKG_0341"/>
      <sheetName val="BILL_3R1"/>
      <sheetName val="Area_Breakdown_PER_LEVEL_LINK1"/>
      <sheetName val="CF_Input1"/>
      <sheetName val="DATA_INPUT1"/>
      <sheetName val="Vordruck-Nr__7_1_3_D1"/>
      <sheetName val="M&amp;A_D1"/>
      <sheetName val="M&amp;A_E1"/>
      <sheetName val="M&amp;A_G1"/>
      <sheetName val="Bill_101"/>
      <sheetName val="[SHOPLIST_xls]/VWVU))tÏØ0__12"/>
      <sheetName val="[SHOPLIST_xls]/VWVU))tÏØ0__21"/>
      <sheetName val="[SHOPLIST_xls]/VWVU))tÏØ0__31"/>
      <sheetName val="[SHOPLIST_xls]70,/0s«_iÆø_í¬_i1"/>
      <sheetName val="[SHOPLIST_xls]70?,/0?s«i?Æøí¬i1"/>
      <sheetName val="Contract_Division"/>
      <sheetName val="SubContract_Type"/>
      <sheetName val="Service_Type"/>
      <sheetName val="/VWVU))tÏØ0__11"/>
      <sheetName val="[SHOPLIST_xls]/VWVU))tÏØ0__6"/>
      <sheetName val="[SHOPLIST_xls]/VWVU))tÏØ0__7"/>
      <sheetName val="Form_62"/>
      <sheetName val="Risk_Register2"/>
      <sheetName val="Revised_Front_Page2"/>
      <sheetName val="Diff_Run01&amp;Run022"/>
      <sheetName val="CCS_Summary2"/>
      <sheetName val="1_Carillion_Staff2"/>
      <sheetName val="_2_Staff_&amp;_Gen_labour2"/>
      <sheetName val="3_Offices2"/>
      <sheetName val="4_TempServ2"/>
      <sheetName val="__5_Temp_Wks2"/>
      <sheetName val="_6_Addn_Plant2"/>
      <sheetName val="_7__Transport2"/>
      <sheetName val="_8_Testing2"/>
      <sheetName val="9__Miscellaneous2"/>
      <sheetName val="10__Design2"/>
      <sheetName val="_11_Insurances2"/>
      <sheetName val="_12_Client_Req_2"/>
      <sheetName val="Risk_List2"/>
      <sheetName val="Track_of_Changes2"/>
      <sheetName val="Bill_8_Doors_&amp;_Windows2"/>
      <sheetName val="Bill_9_Finishes_2"/>
      <sheetName val="Bill_10_Specialities2"/>
      <sheetName val="Dash_board2"/>
      <sheetName val="[SHOPLIST_xls]702"/>
      <sheetName val="[SHOPLIST_xls]70,2"/>
      <sheetName val="Base_BM-rebar2"/>
      <sheetName val="Site_Dev_BOQ2"/>
      <sheetName val="Data_Sheet2"/>
      <sheetName val="tender_allowances2"/>
      <sheetName val="_Summary_BKG_0342"/>
      <sheetName val="BILL_3R2"/>
      <sheetName val="Area_Breakdown_PER_LEVEL_LINK2"/>
      <sheetName val="CF_Input2"/>
      <sheetName val="DATA_INPUT2"/>
      <sheetName val="Vordruck-Nr__7_1_3_D2"/>
      <sheetName val="M&amp;A_D2"/>
      <sheetName val="M&amp;A_E2"/>
      <sheetName val="M&amp;A_G2"/>
      <sheetName val="1_2_Staff_Schedule3"/>
      <sheetName val="Bill_102"/>
      <sheetName val="[SHOPLIST_xls]/VWVU))tÏØ0__13"/>
      <sheetName val="[SHOPLIST_xls]/VWVU))tÏØ0__22"/>
      <sheetName val="[SHOPLIST_xls]/VWVU))tÏØ0__32"/>
      <sheetName val="[SHOPLIST_xls]70,/0s«_iÆø_í¬_i2"/>
      <sheetName val="[SHOPLIST_xls]70?,/0?s«i?Æøí¬i2"/>
      <sheetName val="Labour_Costs2"/>
      <sheetName val="BLOCK-A_(MEA_SHEET)2"/>
      <sheetName val="/VWVU))tÏØ0__12"/>
      <sheetName val="GFA_HQ_Building23"/>
      <sheetName val="GFA_Conference22"/>
      <sheetName val="BQ_External22"/>
      <sheetName val="Penthouse_Apartment21"/>
      <sheetName val="Raw_Data21"/>
      <sheetName val="StattCo_yCharges21"/>
      <sheetName val="LEVEL_SHEET21"/>
      <sheetName val="SPT_vs_PHI21"/>
      <sheetName val="LABOUR_HISTOGRAM22"/>
      <sheetName val="Chiet_tinh_dz2221"/>
      <sheetName val="Chiet_tinh_dz3521"/>
      <sheetName val="@risk_rents_and_incentives21"/>
      <sheetName val="Car_park_lease21"/>
      <sheetName val="Net_rent_analysis21"/>
      <sheetName val="Poz-1_21"/>
      <sheetName val="Graph_Data_(DO_NOT_PRINT)21"/>
      <sheetName val="Bill_No__221"/>
      <sheetName val="CT_Thang_Mo21"/>
      <sheetName val="Lab_Cum_Hist21"/>
      <sheetName val="CT__PL20"/>
      <sheetName val="Projet,_methodes_&amp;_couts20"/>
      <sheetName val="Risques_majeurs_&amp;_Frais_Ind_20"/>
      <sheetName val="FOL_-_Bar21"/>
      <sheetName val="budget_summary_(2)20"/>
      <sheetName val="Budget_Analysis_Summary20"/>
      <sheetName val="intr_stool_brkup20"/>
      <sheetName val="Tender_Summary21"/>
      <sheetName val="Insurance_Ext21"/>
      <sheetName val="Customize_Your_Invoice21"/>
      <sheetName val="HVAC_BoQ21"/>
      <sheetName val="Body_Sheet20"/>
      <sheetName val="1_0_Executive_Summary20"/>
      <sheetName val="Rate_analysis12"/>
      <sheetName val="Top_sheet20"/>
      <sheetName val="Bill_219"/>
      <sheetName val="Ap_A18"/>
      <sheetName val="2_Div_14_18"/>
      <sheetName val="SHOPLIST_xls17"/>
      <sheetName val="beam-reinft-IIInd_floor17"/>
      <sheetName val="beam-reinft-machine_rm17"/>
      <sheetName val="Bill_118"/>
      <sheetName val="Bill_318"/>
      <sheetName val="Bill_418"/>
      <sheetName val="Bill_518"/>
      <sheetName val="Bill_618"/>
      <sheetName val="Bill_718"/>
      <sheetName val="POWER_ASSUMPTIONS17"/>
      <sheetName val="Civil_Boq16"/>
      <sheetName val="PROJECT_BRIEF18"/>
      <sheetName val="Invoice_Summary17"/>
      <sheetName val="C_(3)18"/>
      <sheetName val="Dubai_golf17"/>
      <sheetName val="Softscape_Buildup16"/>
      <sheetName val="Mat'l_Rate16"/>
      <sheetName val="WITHOUT_C&amp;I_PROFIT_(3)16"/>
      <sheetName val="Activity_List16"/>
      <sheetName val="HIRED_LABOUR_CODE14"/>
      <sheetName val="PA-_Consutant_14"/>
      <sheetName val="foot-slab_reinft14"/>
      <sheetName val="DETAILED__BOQ14"/>
      <sheetName val="M-Book_for_Conc14"/>
      <sheetName val="M-Book_for_FW14"/>
      <sheetName val="BILL_COV14"/>
      <sheetName val="Ra__stair14"/>
      <sheetName val="VALVE_CHAMBERS13"/>
      <sheetName val="Fire_Hydrants13"/>
      <sheetName val="B_GATE_VALVE13"/>
      <sheetName val="Sub_G1_Fire13"/>
      <sheetName val="Sub_G12_Fire13"/>
      <sheetName val="Eq__Mobilization12"/>
      <sheetName val="w't_table11"/>
      <sheetName val="Materials_Cost(PCC)13"/>
      <sheetName val="India_F&amp;S_Template13"/>
      <sheetName val="IO_LIST13"/>
      <sheetName val="Material_13"/>
      <sheetName val="Quote_Sheet13"/>
      <sheetName val="Day_work13"/>
      <sheetName val="bill_nb2-Plumbing_&amp;_Drainag11"/>
      <sheetName val="Pl_&amp;_Dr_B11"/>
      <sheetName val="Pl_&amp;_Dr_G11"/>
      <sheetName val="Pl_&amp;_Dr_M11"/>
      <sheetName val="Pl_&amp;_Dr_111"/>
      <sheetName val="Pl_&amp;_Dr_211"/>
      <sheetName val="Pl_&amp;_Dr_311"/>
      <sheetName val="Pl_&amp;_Dr_411"/>
      <sheetName val="Pl_&amp;_Dr_511"/>
      <sheetName val="Pl_&amp;_Dr_611"/>
      <sheetName val="Pl_&amp;_Dr_711"/>
      <sheetName val="Pl_&amp;_Dr_811"/>
      <sheetName val="Pl_&amp;_Dr_R11"/>
      <sheetName val="FF_B11"/>
      <sheetName val="FF_G11"/>
      <sheetName val="FF_M11"/>
      <sheetName val="FF_111"/>
      <sheetName val="FF_2_11"/>
      <sheetName val="FF_311"/>
      <sheetName val="FF_411"/>
      <sheetName val="FF_511"/>
      <sheetName val="FF_6_11"/>
      <sheetName val="FF_711"/>
      <sheetName val="FF_811"/>
      <sheetName val="FF_R11"/>
      <sheetName val="bill_nb3-FF11"/>
      <sheetName val="HVAC_B11"/>
      <sheetName val="HVAC_G11"/>
      <sheetName val="HVAC_M11"/>
      <sheetName val="HVAC_111"/>
      <sheetName val="HVAC_211"/>
      <sheetName val="HVAC_311"/>
      <sheetName val="HVAC_411"/>
      <sheetName val="HVAC_511"/>
      <sheetName val="HVAC_611"/>
      <sheetName val="HVAC_711"/>
      <sheetName val="HVAC_811"/>
      <sheetName val="HVAC_R11"/>
      <sheetName val="bill_nb4-HVAC11"/>
      <sheetName val="SC_B11"/>
      <sheetName val="SC_G11"/>
      <sheetName val="SC_M11"/>
      <sheetName val="SC_111"/>
      <sheetName val="SC_211"/>
      <sheetName val="SC_311"/>
      <sheetName val="SC_411"/>
      <sheetName val="SC_511"/>
      <sheetName val="SC_611"/>
      <sheetName val="SC_711"/>
      <sheetName val="SC_811"/>
      <sheetName val="SC_R11"/>
      <sheetName val="AV_B11"/>
      <sheetName val="AV_G11"/>
      <sheetName val="AV_M11"/>
      <sheetName val="AV_111"/>
      <sheetName val="AV_211"/>
      <sheetName val="AV_311"/>
      <sheetName val="AV_411"/>
      <sheetName val="AV_511"/>
      <sheetName val="AV_611"/>
      <sheetName val="AV_711"/>
      <sheetName val="AV_811"/>
      <sheetName val="EL_B11"/>
      <sheetName val="EL_M11"/>
      <sheetName val="EL_111"/>
      <sheetName val="EL_211"/>
      <sheetName val="EL_311"/>
      <sheetName val="EL_411"/>
      <sheetName val="EL_511"/>
      <sheetName val="EL_611"/>
      <sheetName val="EL_711"/>
      <sheetName val="EL_811"/>
      <sheetName val="EL_R11"/>
      <sheetName val="EL_TR11"/>
      <sheetName val="8-_EL11"/>
      <sheetName val="FA_B11"/>
      <sheetName val="FA_G11"/>
      <sheetName val="FA_M11"/>
      <sheetName val="FA_111"/>
      <sheetName val="FA_211"/>
      <sheetName val="FA_311"/>
      <sheetName val="FA_411"/>
      <sheetName val="FA_511"/>
      <sheetName val="FA_611"/>
      <sheetName val="FA_711"/>
      <sheetName val="FA_811"/>
      <sheetName val="FA_R11"/>
      <sheetName val="9-_FA11"/>
      <sheetName val="B09_112"/>
      <sheetName val="BOQ_Direct_selling_cost13"/>
      <sheetName val="CHART_OF_ACCOUNTS12"/>
      <sheetName val="Working_for_RCC12"/>
      <sheetName val="B185-B-9_112"/>
      <sheetName val="B185-B-9_212"/>
      <sheetName val="E-Bill_No_6_A-O12"/>
      <sheetName val="Div__0212"/>
      <sheetName val="Div__0312"/>
      <sheetName val="Div__0412"/>
      <sheetName val="Div__0512"/>
      <sheetName val="Div__0612"/>
      <sheetName val="Div__0712"/>
      <sheetName val="Div__0812"/>
      <sheetName val="Div__0912"/>
      <sheetName val="Div__1012"/>
      <sheetName val="Div__1112"/>
      <sheetName val="Div__1212"/>
      <sheetName val="Div_1312"/>
      <sheetName val="EXTERNAL_WORKS12"/>
      <sheetName val="PRODUCTIVITY_RATE12"/>
      <sheetName val="U_R_A_-_MASONRY12"/>
      <sheetName val="U_R_A_-_PLASTERING12"/>
      <sheetName val="U_R_A_-_TILING12"/>
      <sheetName val="U_R_A_-_GRANITE12"/>
      <sheetName val="V_C_2_-_EARTHWORK12"/>
      <sheetName val="V_C_9_-_CERAMIC12"/>
      <sheetName val="V_C_9_-_FINISHES12"/>
      <sheetName val="Division_240"/>
      <sheetName val="Division_411"/>
      <sheetName val="Division_511"/>
      <sheetName val="Division_611"/>
      <sheetName val="Division_711"/>
      <sheetName val="Division_811"/>
      <sheetName val="Division_911"/>
      <sheetName val="Division_1011"/>
      <sheetName val="Division_1211"/>
      <sheetName val="Division_1411"/>
      <sheetName val="Division_2114"/>
      <sheetName val="Division_2212"/>
      <sheetName val="Division_2311"/>
      <sheetName val="Division_2611"/>
      <sheetName val="Division_2711"/>
      <sheetName val="Division_2811"/>
      <sheetName val="Division_3111"/>
      <sheetName val="Division_3211"/>
      <sheetName val="Division_3311"/>
      <sheetName val="PMWeb_data12"/>
      <sheetName val="Elemental_Buildup11"/>
      <sheetName val="PointNo_511"/>
      <sheetName val="2_2)Revised_Cash_Flow11"/>
      <sheetName val="SS_MH12"/>
      <sheetName val="입찰내역_발주처_양식11"/>
      <sheetName val="Material_List_11"/>
      <sheetName val="LIST_DO_NOT_REMOVE10"/>
      <sheetName val="Index_List11"/>
      <sheetName val="Type_List11"/>
      <sheetName val="File_Types11"/>
      <sheetName val="Chiet_t11"/>
      <sheetName val="Staffing_and_Rates_IA11"/>
      <sheetName val="Project_Cost_Breakdown9"/>
      <sheetName val="PRECAST_lightconc-II13"/>
      <sheetName val="final_abstract13"/>
      <sheetName val="Staff_Acco_9"/>
      <sheetName val="TBAL9697_-group_wise__sdpl9"/>
      <sheetName val="Summary_of_Work9"/>
      <sheetName val="Employee_List9"/>
      <sheetName val="Рабочий_лист8"/>
      <sheetName val="B6_2_10"/>
      <sheetName val="Item-_Compact9"/>
      <sheetName val="E_&amp;_R9"/>
      <sheetName val="Annex_1_Sect_3a9"/>
      <sheetName val="Annex_1_Sect_3a_19"/>
      <sheetName val="Annex_1_Sect_3b9"/>
      <sheetName val="Annex_1_Sect_3c9"/>
      <sheetName val="HOURLY_RATES9"/>
      <sheetName val="SITE_WORK8"/>
      <sheetName val="d-safe_DELUXE8"/>
      <sheetName val="PT_141-_Site_A_Landscape8"/>
      <sheetName val="Rate_summary8"/>
      <sheetName val="RAB_AR&amp;STR8"/>
      <sheetName val="Back_up8"/>
      <sheetName val="train_cash8"/>
      <sheetName val="accom_cash8"/>
      <sheetName val="INDIGINEOUS_ITEMS_8"/>
      <sheetName val="Duct_Accesories8"/>
      <sheetName val="Mall_waterproofing8"/>
      <sheetName val="MSCP_waterproofing8"/>
      <sheetName val="????_???_??8"/>
      <sheetName val="Labour_&amp;_Plant8"/>
      <sheetName val="Ave_wtd_rates8"/>
      <sheetName val="Debits_as_on_12_04_088"/>
      <sheetName val="STAFFSCHED_8"/>
      <sheetName val="TRIAL_BALANCE8"/>
      <sheetName val="[SHOPLIST_xls][SHOPLIST_xls]710"/>
      <sheetName val="[SHOPLIST_xls]70,/0s«iÆøí¬i8"/>
      <sheetName val="Common_Variables8"/>
      <sheetName val="GPL_Revenu_Update8"/>
      <sheetName val="DO_NOT_TOUCH8"/>
      <sheetName val="Work_Type8"/>
      <sheetName val="PROJECT_BRIEF(EX_NEW)8"/>
      <sheetName val="AREA_OF_APPLICATION7"/>
      <sheetName val="Risk_Breakdown_Structure7"/>
      <sheetName val="Geneí¬_i7"/>
      <sheetName val="steel_total7"/>
      <sheetName val="ELE_BOQ7"/>
      <sheetName val="Z-_GENERAL_PRICE_SUMMARY4"/>
      <sheetName val="Resumo_Empreitadas4"/>
      <sheetName val="PPA_Summary4"/>
      <sheetName val="Mix_Design4"/>
      <sheetName val="%_prog_figs_-u5_and_total4"/>
      <sheetName val="_VWVU))tÏØ0__5"/>
      <sheetName val="Floor_Box_5"/>
      <sheetName val="Equipment_Rates3"/>
      <sheetName val="[SHOPLIST_xls]/VW3"/>
      <sheetName val="[SHOPLIST_xls]/VWVU))tÏØ0__8"/>
      <sheetName val="[SHOPLIST_xls]/VWVU))tÏØ0__9"/>
      <sheetName val="Cashflow_projection3"/>
      <sheetName val="[SHOPLIST_xls][SHOPLIST_xls]711"/>
      <sheetName val="E_H_-_H__W_P_3"/>
      <sheetName val="E__H__Treatment_for_pile_cap3"/>
      <sheetName val="[SHOPLIST_xls][SHOPLIST_xls][S3"/>
      <sheetName val="Form_63"/>
      <sheetName val="Risk_Register3"/>
      <sheetName val="Revised_Front_Page3"/>
      <sheetName val="Diff_Run01&amp;Run023"/>
      <sheetName val="CCS_Summary3"/>
      <sheetName val="1_Carillion_Staff3"/>
      <sheetName val="_2_Staff_&amp;_Gen_labour3"/>
      <sheetName val="3_Offices3"/>
      <sheetName val="4_TempServ3"/>
      <sheetName val="__5_Temp_Wks3"/>
      <sheetName val="_6_Addn_Plant3"/>
      <sheetName val="_7__Transport3"/>
      <sheetName val="_8_Testing3"/>
      <sheetName val="9__Miscellaneous3"/>
      <sheetName val="10__Design3"/>
      <sheetName val="_11_Insurances3"/>
      <sheetName val="_12_Client_Req_3"/>
      <sheetName val="Risk_List3"/>
      <sheetName val="Track_of_Changes3"/>
      <sheetName val="Bill_8_Doors_&amp;_Windows3"/>
      <sheetName val="Bill_9_Finishes_3"/>
      <sheetName val="Bill_10_Specialities3"/>
      <sheetName val="Dash_board3"/>
      <sheetName val="[SHOPLIST_xls]703"/>
      <sheetName val="[SHOPLIST_xls]70,3"/>
      <sheetName val="Base_BM-rebar3"/>
      <sheetName val="Materials_3"/>
      <sheetName val="Site_Dev_BOQ3"/>
      <sheetName val="Data_Sheet3"/>
      <sheetName val="tender_allowances3"/>
      <sheetName val="_Summary_BKG_0343"/>
      <sheetName val="BILL_3R3"/>
      <sheetName val="Area_Breakdown_PER_LEVEL_LINK3"/>
      <sheetName val="CF_Input3"/>
      <sheetName val="DATA_INPUT3"/>
      <sheetName val="Vordruck-Nr__7_1_3_D3"/>
      <sheetName val="M&amp;A_D3"/>
      <sheetName val="M&amp;A_E3"/>
      <sheetName val="M&amp;A_G3"/>
      <sheetName val="1_2_Staff_Schedule4"/>
      <sheetName val="Bill_103"/>
      <sheetName val="[SHOPLIST_xls]/VWVU))tÏØ0__14"/>
      <sheetName val="[SHOPLIST_xls]/VWVU))tÏØ0__23"/>
      <sheetName val="[SHOPLIST_xls]/VWVU))tÏØ0__33"/>
      <sheetName val="[SHOPLIST_xls]70,/0s«_iÆø_í¬_i3"/>
      <sheetName val="[SHOPLIST_xls]70?,/0?s«i?Æøí¬i3"/>
      <sheetName val="Labour_Costs3"/>
      <sheetName val="BLOCK-A_(MEA_SHEET)3"/>
      <sheetName val="Contract_Division1"/>
      <sheetName val="SubContract_Type1"/>
      <sheetName val="Service_Type1"/>
      <sheetName val="Cost_Heading"/>
      <sheetName val="D_&amp;_W_sizes"/>
      <sheetName val="SOPMA_DD"/>
      <sheetName val="PRICE_INFO"/>
      <sheetName val="RC_SUMMARY"/>
      <sheetName val="LABOUR_PRODUCTIVITY-TAV"/>
      <sheetName val="MATERIAL_PRICES"/>
      <sheetName val="P-100_MRF_DB_R1"/>
      <sheetName val="Attach_4-18"/>
      <sheetName val="_SHOPLIST_xls_70"/>
      <sheetName val="_SHOPLIST_xls_70,_0s«iÆøí¬i"/>
      <sheetName val="Ewaan_Show_Kitchen_(2)"/>
      <sheetName val="Cash_Flow_Working"/>
      <sheetName val="MN_T_B_"/>
      <sheetName val="Data_I_(2)"/>
      <sheetName val="rEFERENCES_"/>
      <sheetName val="Qtys_ZamZam_(Del__before)"/>
      <sheetName val="Qtys_Relocation_(Del_before)"/>
      <sheetName val="_Qtys_Sub_&amp;_Tents_(Del__before)"/>
      <sheetName val="Qtys__Signages_(Del__before)"/>
      <sheetName val="Qtys_Temporary_Passages_(Del)"/>
      <sheetName val="_Qtys_Ser__Rooms_(Del_before)"/>
      <sheetName val="Labour_Rate_"/>
      <sheetName val="2F_회의실견적(5_14_일대)"/>
      <sheetName val="_HIT-&gt;HMC_견적(3900)"/>
      <sheetName val="Appendix_B"/>
      <sheetName val="/VWVU))tÏØ0__17"/>
      <sheetName val="GFA_HQ_Building28"/>
      <sheetName val="GFA_Conference27"/>
      <sheetName val="BQ_External27"/>
      <sheetName val="Penthouse_Apartment26"/>
      <sheetName val="Raw_Data26"/>
      <sheetName val="StattCo_yCharges26"/>
      <sheetName val="LEVEL_SHEET26"/>
      <sheetName val="SPT_vs_PHI26"/>
      <sheetName val="LABOUR_HISTOGRAM27"/>
      <sheetName val="Chiet_tinh_dz2226"/>
      <sheetName val="Chiet_tinh_dz3526"/>
      <sheetName val="@risk_rents_and_incentives26"/>
      <sheetName val="Car_park_lease26"/>
      <sheetName val="Net_rent_analysis26"/>
      <sheetName val="Poz-1_26"/>
      <sheetName val="Graph_Data_(DO_NOT_PRINT)26"/>
      <sheetName val="Bill_No__226"/>
      <sheetName val="CT_Thang_Mo26"/>
      <sheetName val="Lab_Cum_Hist26"/>
      <sheetName val="CT__PL25"/>
      <sheetName val="Projet,_methodes_&amp;_couts25"/>
      <sheetName val="Risques_majeurs_&amp;_Frais_Ind_25"/>
      <sheetName val="FOL_-_Bar26"/>
      <sheetName val="budget_summary_(2)25"/>
      <sheetName val="Budget_Analysis_Summary25"/>
      <sheetName val="intr_stool_brkup25"/>
      <sheetName val="Tender_Summary26"/>
      <sheetName val="Insurance_Ext26"/>
      <sheetName val="Customize_Your_Invoice26"/>
      <sheetName val="HVAC_BoQ26"/>
      <sheetName val="Body_Sheet25"/>
      <sheetName val="1_0_Executive_Summary25"/>
      <sheetName val="Rate_analysis14"/>
      <sheetName val="Top_sheet25"/>
      <sheetName val="Bill_224"/>
      <sheetName val="Ap_A23"/>
      <sheetName val="2_Div_14_23"/>
      <sheetName val="SHOPLIST_xls22"/>
      <sheetName val="beam-reinft-IIInd_floor22"/>
      <sheetName val="beam-reinft-machine_rm22"/>
      <sheetName val="Bill_123"/>
      <sheetName val="Bill_323"/>
      <sheetName val="Bill_423"/>
      <sheetName val="Bill_523"/>
      <sheetName val="Bill_623"/>
      <sheetName val="Bill_723"/>
      <sheetName val="POWER_ASSUMPTIONS22"/>
      <sheetName val="Civil_Boq21"/>
      <sheetName val="PROJECT_BRIEF23"/>
      <sheetName val="Invoice_Summary22"/>
      <sheetName val="C_(3)23"/>
      <sheetName val="Dubai_golf22"/>
      <sheetName val="Softscape_Buildup21"/>
      <sheetName val="Mat'l_Rate21"/>
      <sheetName val="WITHOUT_C&amp;I_PROFIT_(3)21"/>
      <sheetName val="Activity_List21"/>
      <sheetName val="HIRED_LABOUR_CODE19"/>
      <sheetName val="PA-_Consutant_19"/>
      <sheetName val="foot-slab_reinft19"/>
      <sheetName val="DETAILED__BOQ19"/>
      <sheetName val="M-Book_for_Conc19"/>
      <sheetName val="M-Book_for_FW19"/>
      <sheetName val="BILL_COV19"/>
      <sheetName val="Ra__stair19"/>
      <sheetName val="VALVE_CHAMBERS18"/>
      <sheetName val="Fire_Hydrants18"/>
      <sheetName val="B_GATE_VALVE18"/>
      <sheetName val="Sub_G1_Fire18"/>
      <sheetName val="Sub_G12_Fire18"/>
      <sheetName val="Eq__Mobilization17"/>
      <sheetName val="w't_table16"/>
      <sheetName val="Materials_Cost(PCC)18"/>
      <sheetName val="India_F&amp;S_Template18"/>
      <sheetName val="IO_LIST18"/>
      <sheetName val="Material_18"/>
      <sheetName val="Quote_Sheet18"/>
      <sheetName val="Day_work18"/>
      <sheetName val="bill_nb2-Plumbing_&amp;_Drainag16"/>
      <sheetName val="Pl_&amp;_Dr_B16"/>
      <sheetName val="Pl_&amp;_Dr_G16"/>
      <sheetName val="Pl_&amp;_Dr_M16"/>
      <sheetName val="Pl_&amp;_Dr_116"/>
      <sheetName val="Pl_&amp;_Dr_216"/>
      <sheetName val="Pl_&amp;_Dr_316"/>
      <sheetName val="Pl_&amp;_Dr_416"/>
      <sheetName val="Pl_&amp;_Dr_516"/>
      <sheetName val="Pl_&amp;_Dr_616"/>
      <sheetName val="Pl_&amp;_Dr_716"/>
      <sheetName val="Pl_&amp;_Dr_816"/>
      <sheetName val="Pl_&amp;_Dr_R16"/>
      <sheetName val="FF_B16"/>
      <sheetName val="FF_G16"/>
      <sheetName val="FF_M16"/>
      <sheetName val="FF_116"/>
      <sheetName val="FF_2_16"/>
      <sheetName val="FF_316"/>
      <sheetName val="FF_416"/>
      <sheetName val="FF_516"/>
      <sheetName val="FF_6_16"/>
      <sheetName val="FF_716"/>
      <sheetName val="FF_816"/>
      <sheetName val="FF_R16"/>
      <sheetName val="bill_nb3-FF16"/>
      <sheetName val="HVAC_B16"/>
      <sheetName val="HVAC_G16"/>
      <sheetName val="HVAC_M16"/>
      <sheetName val="HVAC_116"/>
      <sheetName val="HVAC_216"/>
      <sheetName val="HVAC_316"/>
      <sheetName val="HVAC_416"/>
      <sheetName val="HVAC_516"/>
      <sheetName val="HVAC_616"/>
      <sheetName val="HVAC_716"/>
      <sheetName val="HVAC_816"/>
      <sheetName val="HVAC_R16"/>
      <sheetName val="bill_nb4-HVAC16"/>
      <sheetName val="SC_B16"/>
      <sheetName val="SC_G16"/>
      <sheetName val="SC_M16"/>
      <sheetName val="SC_116"/>
      <sheetName val="SC_216"/>
      <sheetName val="SC_316"/>
      <sheetName val="SC_416"/>
      <sheetName val="SC_516"/>
      <sheetName val="SC_616"/>
      <sheetName val="SC_716"/>
      <sheetName val="SC_816"/>
      <sheetName val="SC_R16"/>
      <sheetName val="AV_B16"/>
      <sheetName val="AV_G16"/>
      <sheetName val="AV_M16"/>
      <sheetName val="AV_116"/>
      <sheetName val="AV_216"/>
      <sheetName val="AV_316"/>
      <sheetName val="AV_416"/>
      <sheetName val="AV_516"/>
      <sheetName val="AV_616"/>
      <sheetName val="AV_716"/>
      <sheetName val="AV_816"/>
      <sheetName val="EL_B16"/>
      <sheetName val="EL_M16"/>
      <sheetName val="EL_116"/>
      <sheetName val="EL_216"/>
      <sheetName val="EL_316"/>
      <sheetName val="EL_416"/>
      <sheetName val="EL_516"/>
      <sheetName val="EL_616"/>
      <sheetName val="EL_716"/>
      <sheetName val="EL_816"/>
      <sheetName val="EL_R16"/>
      <sheetName val="EL_TR16"/>
      <sheetName val="8-_EL16"/>
      <sheetName val="FA_B16"/>
      <sheetName val="FA_G16"/>
      <sheetName val="FA_M16"/>
      <sheetName val="FA_116"/>
      <sheetName val="FA_216"/>
      <sheetName val="FA_316"/>
      <sheetName val="FA_416"/>
      <sheetName val="FA_516"/>
      <sheetName val="FA_616"/>
      <sheetName val="FA_716"/>
      <sheetName val="FA_816"/>
      <sheetName val="FA_R16"/>
      <sheetName val="9-_FA16"/>
      <sheetName val="B09_117"/>
      <sheetName val="BOQ_Direct_selling_cost18"/>
      <sheetName val="CHART_OF_ACCOUNTS17"/>
      <sheetName val="Working_for_RCC17"/>
      <sheetName val="B185-B-9_117"/>
      <sheetName val="B185-B-9_217"/>
      <sheetName val="E-Bill_No_6_A-O17"/>
      <sheetName val="Div__0217"/>
      <sheetName val="Div__0317"/>
      <sheetName val="Div__0417"/>
      <sheetName val="Div__0517"/>
      <sheetName val="Div__0617"/>
      <sheetName val="Div__0717"/>
      <sheetName val="Div__0817"/>
      <sheetName val="Div__0917"/>
      <sheetName val="Div__1017"/>
      <sheetName val="Div__1117"/>
      <sheetName val="Div__1217"/>
      <sheetName val="Div_1317"/>
      <sheetName val="EXTERNAL_WORKS17"/>
      <sheetName val="PRODUCTIVITY_RATE17"/>
      <sheetName val="U_R_A_-_MASONRY17"/>
      <sheetName val="U_R_A_-_PLASTERING17"/>
      <sheetName val="U_R_A_-_TILING17"/>
      <sheetName val="U_R_A_-_GRANITE17"/>
      <sheetName val="V_C_2_-_EARTHWORK17"/>
      <sheetName val="V_C_9_-_CERAMIC17"/>
      <sheetName val="V_C_9_-_FINISHES17"/>
      <sheetName val="Division_245"/>
      <sheetName val="Division_416"/>
      <sheetName val="Division_516"/>
      <sheetName val="Division_616"/>
      <sheetName val="Division_716"/>
      <sheetName val="Division_816"/>
      <sheetName val="Division_916"/>
      <sheetName val="Division_1016"/>
      <sheetName val="Division_1216"/>
      <sheetName val="Division_1416"/>
      <sheetName val="Division_2119"/>
      <sheetName val="Division_2217"/>
      <sheetName val="Division_2316"/>
      <sheetName val="Division_2616"/>
      <sheetName val="Division_2716"/>
      <sheetName val="Division_2816"/>
      <sheetName val="Division_3116"/>
      <sheetName val="Division_3216"/>
      <sheetName val="Division_3316"/>
      <sheetName val="PMWeb_data17"/>
      <sheetName val="Elemental_Buildup16"/>
      <sheetName val="PointNo_516"/>
      <sheetName val="2_2)Revised_Cash_Flow16"/>
      <sheetName val="SS_MH17"/>
      <sheetName val="입찰내역_발주처_양식16"/>
      <sheetName val="Material_List_16"/>
      <sheetName val="LIST_DO_NOT_REMOVE15"/>
      <sheetName val="Index_List16"/>
      <sheetName val="Type_List16"/>
      <sheetName val="File_Types16"/>
      <sheetName val="Chiet_t16"/>
      <sheetName val="Staffing_and_Rates_IA16"/>
      <sheetName val="Project_Cost_Breakdown14"/>
      <sheetName val="PRECAST_lightconc-II18"/>
      <sheetName val="final_abstract18"/>
      <sheetName val="Staff_Acco_14"/>
      <sheetName val="TBAL9697_-group_wise__sdpl14"/>
      <sheetName val="Summary_of_Work14"/>
      <sheetName val="Employee_List14"/>
      <sheetName val="Рабочий_лист13"/>
      <sheetName val="B6_2_15"/>
      <sheetName val="Item-_Compact14"/>
      <sheetName val="E_&amp;_R14"/>
      <sheetName val="Annex_1_Sect_3a14"/>
      <sheetName val="Annex_1_Sect_3a_114"/>
      <sheetName val="Annex_1_Sect_3b14"/>
      <sheetName val="Annex_1_Sect_3c14"/>
      <sheetName val="HOURLY_RATES14"/>
      <sheetName val="SITE_WORK13"/>
      <sheetName val="d-safe_DELUXE13"/>
      <sheetName val="PT_141-_Site_A_Landscape13"/>
      <sheetName val="Rate_summary13"/>
      <sheetName val="RAB_AR&amp;STR13"/>
      <sheetName val="Back_up13"/>
      <sheetName val="train_cash13"/>
      <sheetName val="accom_cash13"/>
      <sheetName val="INDIGINEOUS_ITEMS_13"/>
      <sheetName val="Duct_Accesories13"/>
      <sheetName val="Mall_waterproofing13"/>
      <sheetName val="MSCP_waterproofing13"/>
      <sheetName val="????_???_??13"/>
      <sheetName val="Labour_&amp;_Plant13"/>
      <sheetName val="Ave_wtd_rates13"/>
      <sheetName val="Debits_as_on_12_04_0813"/>
      <sheetName val="STAFFSCHED_13"/>
      <sheetName val="TRIAL_BALANCE13"/>
      <sheetName val="[SHOPLIST_xls][SHOPLIST_xls]720"/>
      <sheetName val="[SHOPLIST_xls]70,/0s«iÆøí¬i13"/>
      <sheetName val="Common_Variables13"/>
      <sheetName val="GPL_Revenu_Update13"/>
      <sheetName val="DO_NOT_TOUCH13"/>
      <sheetName val="Work_Type13"/>
      <sheetName val="PROJECT_BRIEF(EX_NEW)13"/>
      <sheetName val="AREA_OF_APPLICATION12"/>
      <sheetName val="Risk_Breakdown_Structure12"/>
      <sheetName val="Geneí¬_i12"/>
      <sheetName val="steel_total12"/>
      <sheetName val="ELE_BOQ12"/>
      <sheetName val="Z-_GENERAL_PRICE_SUMMARY9"/>
      <sheetName val="Resumo_Empreitadas9"/>
      <sheetName val="PPA_Summary9"/>
      <sheetName val="Mix_Design9"/>
      <sheetName val="%_prog_figs_-u5_and_total9"/>
      <sheetName val="_VWVU))tÏØ0__10"/>
      <sheetName val="Floor_Box_10"/>
      <sheetName val="Equipment_Rates8"/>
      <sheetName val="[SHOPLIST_xls]/VW8"/>
      <sheetName val="[SHOPLIST_xls]/VWVU))tÏØ0__40"/>
      <sheetName val="[SHOPLIST_xls]/VWVU))tÏØ0__41"/>
      <sheetName val="Cashflow_projection8"/>
      <sheetName val="[SHOPLIST_xls][SHOPLIST_xls]721"/>
      <sheetName val="E_H_-_H__W_P_8"/>
      <sheetName val="E__H__Treatment_for_pile_cap8"/>
      <sheetName val="[SHOPLIST_xls][SHOPLIST_xls][S8"/>
      <sheetName val="Form_68"/>
      <sheetName val="Risk_Register8"/>
      <sheetName val="Revised_Front_Page8"/>
      <sheetName val="Diff_Run01&amp;Run028"/>
      <sheetName val="CCS_Summary8"/>
      <sheetName val="1_Carillion_Staff8"/>
      <sheetName val="_2_Staff_&amp;_Gen_labour8"/>
      <sheetName val="3_Offices8"/>
      <sheetName val="4_TempServ8"/>
      <sheetName val="__5_Temp_Wks8"/>
      <sheetName val="_6_Addn_Plant8"/>
      <sheetName val="_7__Transport8"/>
      <sheetName val="_8_Testing8"/>
      <sheetName val="9__Miscellaneous8"/>
      <sheetName val="10__Design8"/>
      <sheetName val="_11_Insurances8"/>
      <sheetName val="_12_Client_Req_8"/>
      <sheetName val="Risk_List8"/>
      <sheetName val="Track_of_Changes8"/>
      <sheetName val="Bill_8_Doors_&amp;_Windows8"/>
      <sheetName val="Bill_9_Finishes_8"/>
      <sheetName val="Bill_10_Specialities8"/>
      <sheetName val="Dash_board8"/>
      <sheetName val="[SHOPLIST_xls]708"/>
      <sheetName val="[SHOPLIST_xls]70,8"/>
      <sheetName val="Base_BM-rebar8"/>
      <sheetName val="Materials_8"/>
      <sheetName val="Site_Dev_BOQ8"/>
      <sheetName val="Data_Sheet8"/>
      <sheetName val="tender_allowances8"/>
      <sheetName val="_Summary_BKG_0348"/>
      <sheetName val="BILL_3R8"/>
      <sheetName val="Area_Breakdown_PER_LEVEL_LINK8"/>
      <sheetName val="CF_Input8"/>
      <sheetName val="DATA_INPUT8"/>
      <sheetName val="Vordruck-Nr__7_1_3_D8"/>
      <sheetName val="M&amp;A_D8"/>
      <sheetName val="M&amp;A_E8"/>
      <sheetName val="M&amp;A_G8"/>
      <sheetName val="1_2_Staff_Schedule9"/>
      <sheetName val="Bill_108"/>
      <sheetName val="[SHOPLIST_xls]/VWVU))tÏØ0__42"/>
      <sheetName val="[SHOPLIST_xls]/VWVU))tÏØ0__43"/>
      <sheetName val="[SHOPLIST_xls]/VWVU))tÏØ0__44"/>
      <sheetName val="[SHOPLIST_xls]70,/0s«_iÆø_í¬_i8"/>
      <sheetName val="[SHOPLIST_xls]70?,/0?s«i?Æøí¬i8"/>
      <sheetName val="Labour_Costs8"/>
      <sheetName val="BLOCK-A_(MEA_SHEET)8"/>
      <sheetName val="Contract_Division6"/>
      <sheetName val="SubContract_Type6"/>
      <sheetName val="Service_Type6"/>
      <sheetName val="Cost_Heading5"/>
      <sheetName val="D_&amp;_W_sizes5"/>
      <sheetName val="SOPMA_DD5"/>
      <sheetName val="PRICE_INFO5"/>
      <sheetName val="RC_SUMMARY5"/>
      <sheetName val="LABOUR_PRODUCTIVITY-TAV5"/>
      <sheetName val="MATERIAL_PRICES5"/>
      <sheetName val="P-100_MRF_DB_R15"/>
      <sheetName val="Attach_4-185"/>
      <sheetName val="_SHOPLIST_xls_705"/>
      <sheetName val="_SHOPLIST_xls_70,_0s«iÆøí¬i5"/>
      <sheetName val="Ewaan_Show_Kitchen_(2)5"/>
      <sheetName val="Cash_Flow_Working5"/>
      <sheetName val="MN_T_B_5"/>
      <sheetName val="Data_I_(2)5"/>
      <sheetName val="rEFERENCES_5"/>
      <sheetName val="Qtys_ZamZam_(Del__before)5"/>
      <sheetName val="Qtys_Relocation_(Del_before)5"/>
      <sheetName val="_Qtys_Sub_&amp;_Tents_(Del__before5"/>
      <sheetName val="Qtys__Signages_(Del__before)5"/>
      <sheetName val="Qtys_Temporary_Passages_(Del)5"/>
      <sheetName val="_Qtys_Ser__Rooms_(Del_before)5"/>
      <sheetName val="Labour_Rate_5"/>
      <sheetName val="2F_회의실견적(5_14_일대)1"/>
      <sheetName val="_HIT-&gt;HMC_견적(3900)1"/>
      <sheetName val="Appendix_B1"/>
      <sheetName val="GFA_HQ_Building25"/>
      <sheetName val="GFA_Conference24"/>
      <sheetName val="BQ_External24"/>
      <sheetName val="Penthouse_Apartment23"/>
      <sheetName val="Raw_Data23"/>
      <sheetName val="StattCo_yCharges23"/>
      <sheetName val="LEVEL_SHEET23"/>
      <sheetName val="SPT_vs_PHI23"/>
      <sheetName val="LABOUR_HISTOGRAM24"/>
      <sheetName val="Chiet_tinh_dz2223"/>
      <sheetName val="Chiet_tinh_dz3523"/>
      <sheetName val="@risk_rents_and_incentives23"/>
      <sheetName val="Car_park_lease23"/>
      <sheetName val="Net_rent_analysis23"/>
      <sheetName val="Poz-1_23"/>
      <sheetName val="Graph_Data_(DO_NOT_PRINT)23"/>
      <sheetName val="Bill_No__223"/>
      <sheetName val="CT_Thang_Mo23"/>
      <sheetName val="Lab_Cum_Hist23"/>
      <sheetName val="CT__PL22"/>
      <sheetName val="Projet,_methodes_&amp;_couts22"/>
      <sheetName val="Risques_majeurs_&amp;_Frais_Ind_22"/>
      <sheetName val="FOL_-_Bar23"/>
      <sheetName val="budget_summary_(2)22"/>
      <sheetName val="Budget_Analysis_Summary22"/>
      <sheetName val="intr_stool_brkup22"/>
      <sheetName val="Tender_Summary23"/>
      <sheetName val="Insurance_Ext23"/>
      <sheetName val="Customize_Your_Invoice23"/>
      <sheetName val="HVAC_BoQ23"/>
      <sheetName val="Body_Sheet22"/>
      <sheetName val="1_0_Executive_Summary22"/>
      <sheetName val="Top_sheet22"/>
      <sheetName val="Bill_221"/>
      <sheetName val="Ap_A20"/>
      <sheetName val="2_Div_14_20"/>
      <sheetName val="SHOPLIST_xls19"/>
      <sheetName val="beam-reinft-IIInd_floor19"/>
      <sheetName val="beam-reinft-machine_rm19"/>
      <sheetName val="Bill_120"/>
      <sheetName val="Bill_320"/>
      <sheetName val="Bill_420"/>
      <sheetName val="Bill_520"/>
      <sheetName val="Bill_620"/>
      <sheetName val="Bill_720"/>
      <sheetName val="POWER_ASSUMPTIONS19"/>
      <sheetName val="Civil_Boq18"/>
      <sheetName val="PROJECT_BRIEF20"/>
      <sheetName val="Invoice_Summary19"/>
      <sheetName val="C_(3)20"/>
      <sheetName val="Dubai_golf19"/>
      <sheetName val="Softscape_Buildup18"/>
      <sheetName val="Mat'l_Rate18"/>
      <sheetName val="WITHOUT_C&amp;I_PROFIT_(3)18"/>
      <sheetName val="Activity_List18"/>
      <sheetName val="HIRED_LABOUR_CODE16"/>
      <sheetName val="PA-_Consutant_16"/>
      <sheetName val="foot-slab_reinft16"/>
      <sheetName val="DETAILED__BOQ16"/>
      <sheetName val="M-Book_for_Conc16"/>
      <sheetName val="M-Book_for_FW16"/>
      <sheetName val="BILL_COV16"/>
      <sheetName val="Ra__stair16"/>
      <sheetName val="VALVE_CHAMBERS15"/>
      <sheetName val="Fire_Hydrants15"/>
      <sheetName val="B_GATE_VALVE15"/>
      <sheetName val="Sub_G1_Fire15"/>
      <sheetName val="Sub_G12_Fire15"/>
      <sheetName val="Eq__Mobilization14"/>
      <sheetName val="w't_table13"/>
      <sheetName val="Materials_Cost(PCC)15"/>
      <sheetName val="India_F&amp;S_Template15"/>
      <sheetName val="IO_LIST15"/>
      <sheetName val="Material_15"/>
      <sheetName val="Quote_Sheet15"/>
      <sheetName val="Day_work15"/>
      <sheetName val="bill_nb2-Plumbing_&amp;_Drainag13"/>
      <sheetName val="Pl_&amp;_Dr_B13"/>
      <sheetName val="Pl_&amp;_Dr_G13"/>
      <sheetName val="Pl_&amp;_Dr_M13"/>
      <sheetName val="Pl_&amp;_Dr_113"/>
      <sheetName val="Pl_&amp;_Dr_213"/>
      <sheetName val="Pl_&amp;_Dr_313"/>
      <sheetName val="Pl_&amp;_Dr_413"/>
      <sheetName val="Pl_&amp;_Dr_513"/>
      <sheetName val="Pl_&amp;_Dr_613"/>
      <sheetName val="Pl_&amp;_Dr_713"/>
      <sheetName val="Pl_&amp;_Dr_813"/>
      <sheetName val="Pl_&amp;_Dr_R13"/>
      <sheetName val="FF_B13"/>
      <sheetName val="FF_G13"/>
      <sheetName val="FF_M13"/>
      <sheetName val="FF_113"/>
      <sheetName val="FF_2_13"/>
      <sheetName val="FF_313"/>
      <sheetName val="FF_413"/>
      <sheetName val="FF_513"/>
      <sheetName val="FF_6_13"/>
      <sheetName val="FF_713"/>
      <sheetName val="FF_813"/>
      <sheetName val="FF_R13"/>
      <sheetName val="bill_nb3-FF13"/>
      <sheetName val="HVAC_B13"/>
      <sheetName val="HVAC_G13"/>
      <sheetName val="HVAC_M13"/>
      <sheetName val="HVAC_113"/>
      <sheetName val="HVAC_213"/>
      <sheetName val="HVAC_313"/>
      <sheetName val="HVAC_413"/>
      <sheetName val="HVAC_513"/>
      <sheetName val="HVAC_613"/>
      <sheetName val="HVAC_713"/>
      <sheetName val="HVAC_813"/>
      <sheetName val="HVAC_R13"/>
      <sheetName val="bill_nb4-HVAC13"/>
      <sheetName val="SC_B13"/>
      <sheetName val="SC_G13"/>
      <sheetName val="SC_M13"/>
      <sheetName val="SC_113"/>
      <sheetName val="SC_213"/>
      <sheetName val="SC_313"/>
      <sheetName val="SC_413"/>
      <sheetName val="SC_513"/>
      <sheetName val="SC_613"/>
      <sheetName val="SC_713"/>
      <sheetName val="SC_813"/>
      <sheetName val="SC_R13"/>
      <sheetName val="AV_B13"/>
      <sheetName val="AV_G13"/>
      <sheetName val="AV_M13"/>
      <sheetName val="AV_113"/>
      <sheetName val="AV_213"/>
      <sheetName val="AV_313"/>
      <sheetName val="AV_413"/>
      <sheetName val="AV_513"/>
      <sheetName val="AV_613"/>
      <sheetName val="AV_713"/>
      <sheetName val="AV_813"/>
      <sheetName val="EL_B13"/>
      <sheetName val="EL_M13"/>
      <sheetName val="EL_113"/>
      <sheetName val="EL_213"/>
      <sheetName val="EL_313"/>
      <sheetName val="EL_413"/>
      <sheetName val="EL_513"/>
      <sheetName val="EL_613"/>
      <sheetName val="EL_713"/>
      <sheetName val="EL_813"/>
      <sheetName val="EL_R13"/>
      <sheetName val="EL_TR13"/>
      <sheetName val="8-_EL13"/>
      <sheetName val="FA_B13"/>
      <sheetName val="FA_G13"/>
      <sheetName val="FA_M13"/>
      <sheetName val="FA_113"/>
      <sheetName val="FA_213"/>
      <sheetName val="FA_313"/>
      <sheetName val="FA_413"/>
      <sheetName val="FA_513"/>
      <sheetName val="FA_613"/>
      <sheetName val="FA_713"/>
      <sheetName val="FA_813"/>
      <sheetName val="FA_R13"/>
      <sheetName val="9-_FA13"/>
      <sheetName val="Div__0214"/>
      <sheetName val="Div__0314"/>
      <sheetName val="Div__0414"/>
      <sheetName val="Div__0514"/>
      <sheetName val="Div__0614"/>
      <sheetName val="Div__0714"/>
      <sheetName val="Div__0814"/>
      <sheetName val="Div__0914"/>
      <sheetName val="Div__1014"/>
      <sheetName val="Div__1114"/>
      <sheetName val="Div__1214"/>
      <sheetName val="Div_1314"/>
      <sheetName val="EXTERNAL_WORKS14"/>
      <sheetName val="PRODUCTIVITY_RATE14"/>
      <sheetName val="U_R_A_-_MASONRY14"/>
      <sheetName val="U_R_A_-_PLASTERING14"/>
      <sheetName val="U_R_A_-_TILING14"/>
      <sheetName val="U_R_A_-_GRANITE14"/>
      <sheetName val="V_C_2_-_EARTHWORK14"/>
      <sheetName val="V_C_9_-_CERAMIC14"/>
      <sheetName val="V_C_9_-_FINISHES14"/>
      <sheetName val="B09_114"/>
      <sheetName val="BOQ_Direct_selling_cost15"/>
      <sheetName val="Working_for_RCC14"/>
      <sheetName val="B185-B-9_114"/>
      <sheetName val="B185-B-9_214"/>
      <sheetName val="CHART_OF_ACCOUNTS14"/>
      <sheetName val="E-Bill_No_6_A-O14"/>
      <sheetName val="/VWVU))tÏØ0__16"/>
      <sheetName val="Elemental_Buildup13"/>
      <sheetName val="Division_242"/>
      <sheetName val="Division_413"/>
      <sheetName val="Division_513"/>
      <sheetName val="Division_613"/>
      <sheetName val="Division_713"/>
      <sheetName val="Division_813"/>
      <sheetName val="Division_913"/>
      <sheetName val="Division_1013"/>
      <sheetName val="Division_1213"/>
      <sheetName val="Division_1413"/>
      <sheetName val="Division_2116"/>
      <sheetName val="Division_2214"/>
      <sheetName val="Division_2313"/>
      <sheetName val="Division_2613"/>
      <sheetName val="Division_2713"/>
      <sheetName val="Division_2813"/>
      <sheetName val="Division_3113"/>
      <sheetName val="Division_3213"/>
      <sheetName val="Division_3313"/>
      <sheetName val="PMWeb_data14"/>
      <sheetName val="PointNo_513"/>
      <sheetName val="2_2)Revised_Cash_Flow13"/>
      <sheetName val="Employee_List11"/>
      <sheetName val="SS_MH14"/>
      <sheetName val="Index_List13"/>
      <sheetName val="Type_List13"/>
      <sheetName val="File_Types13"/>
      <sheetName val="Chiet_t13"/>
      <sheetName val="Staffing_and_Rates_IA13"/>
      <sheetName val="입찰내역_발주처_양식13"/>
      <sheetName val="Summary_of_Work11"/>
      <sheetName val="/VWVU))tÏØ0__14"/>
      <sheetName val="LIST_DO_NOT_REMOVE12"/>
      <sheetName val="Material_List_13"/>
      <sheetName val="PRECAST_lightconc-II15"/>
      <sheetName val="final_abstract15"/>
      <sheetName val="B6_2_12"/>
      <sheetName val="Staff_Acco_11"/>
      <sheetName val="TBAL9697_-group_wise__sdpl11"/>
      <sheetName val="Project_Cost_Breakdown11"/>
      <sheetName val="Item-_Compact11"/>
      <sheetName val="E_&amp;_R11"/>
      <sheetName val="Рабочий_лист10"/>
      <sheetName val="Annex_1_Sect_3a11"/>
      <sheetName val="Annex_1_Sect_3a_111"/>
      <sheetName val="Annex_1_Sect_3b11"/>
      <sheetName val="Annex_1_Sect_3c11"/>
      <sheetName val="HOURLY_RATES11"/>
      <sheetName val="PT_141-_Site_A_Landscape10"/>
      <sheetName val="SITE_WORK10"/>
      <sheetName val="Rate_summary10"/>
      <sheetName val="d-safe_DELUXE10"/>
      <sheetName val="Back_up10"/>
      <sheetName val="RAB_AR&amp;STR10"/>
      <sheetName val="Duct_Accesories10"/>
      <sheetName val="train_cash10"/>
      <sheetName val="accom_cash10"/>
      <sheetName val="INDIGINEOUS_ITEMS_10"/>
      <sheetName val="Common_Variables10"/>
      <sheetName val="Mall_waterproofing10"/>
      <sheetName val="MSCP_waterproofing10"/>
      <sheetName val="[SHOPLIST_xls]70,/0s«iÆøí¬i10"/>
      <sheetName val="GPL_Revenu_Update10"/>
      <sheetName val="DO_NOT_TOUCH10"/>
      <sheetName val="Work_Type10"/>
      <sheetName val="????_???_??10"/>
      <sheetName val="Labour_&amp;_Plant10"/>
      <sheetName val="Ave_wtd_rates10"/>
      <sheetName val="Debits_as_on_12_04_0810"/>
      <sheetName val="STAFFSCHED_10"/>
      <sheetName val="TRIAL_BALANCE10"/>
      <sheetName val="[SHOPLIST_xls][SHOPLIST_xls]714"/>
      <sheetName val="PROJECT_BRIEF(EX_NEW)10"/>
      <sheetName val="PPA_Summary6"/>
      <sheetName val="Mix_Design6"/>
      <sheetName val="AREA_OF_APPLICATION9"/>
      <sheetName val="Risk_Breakdown_Structure9"/>
      <sheetName val="Geneí¬_i9"/>
      <sheetName val="steel_total9"/>
      <sheetName val="ELE_BOQ9"/>
      <sheetName val="Z-_GENERAL_PRICE_SUMMARY6"/>
      <sheetName val="Resumo_Empreitadas6"/>
      <sheetName val="%_prog_figs_-u5_and_total6"/>
      <sheetName val="_VWVU))tÏØ0__7"/>
      <sheetName val="Floor_Box_7"/>
      <sheetName val="[SHOPLIST_xls]/VW5"/>
      <sheetName val="[SHOPLIST_xls]/VWVU))tÏØ0__17"/>
      <sheetName val="[SHOPLIST_xls]/VWVU))tÏØ0__18"/>
      <sheetName val="Equipment_Rates5"/>
      <sheetName val="Cashflow_projection5"/>
      <sheetName val="[SHOPLIST_xls][SHOPLIST_xls]715"/>
      <sheetName val="E_H_-_H__W_P_5"/>
      <sheetName val="E__H__Treatment_for_pile_cap5"/>
      <sheetName val="[SHOPLIST_xls][SHOPLIST_xls][S5"/>
      <sheetName val="Materials_5"/>
      <sheetName val="Form_65"/>
      <sheetName val="Risk_Register5"/>
      <sheetName val="Revised_Front_Page5"/>
      <sheetName val="Diff_Run01&amp;Run025"/>
      <sheetName val="CCS_Summary5"/>
      <sheetName val="1_Carillion_Staff5"/>
      <sheetName val="_2_Staff_&amp;_Gen_labour5"/>
      <sheetName val="3_Offices5"/>
      <sheetName val="4_TempServ5"/>
      <sheetName val="__5_Temp_Wks5"/>
      <sheetName val="_6_Addn_Plant5"/>
      <sheetName val="_7__Transport5"/>
      <sheetName val="_8_Testing5"/>
      <sheetName val="9__Miscellaneous5"/>
      <sheetName val="10__Design5"/>
      <sheetName val="_11_Insurances5"/>
      <sheetName val="_12_Client_Req_5"/>
      <sheetName val="Risk_List5"/>
      <sheetName val="Track_of_Changes5"/>
      <sheetName val="Bill_8_Doors_&amp;_Windows5"/>
      <sheetName val="Bill_9_Finishes_5"/>
      <sheetName val="Bill_10_Specialities5"/>
      <sheetName val="Dash_board5"/>
      <sheetName val="[SHOPLIST_xls]705"/>
      <sheetName val="[SHOPLIST_xls]70,5"/>
      <sheetName val="Site_Dev_BOQ5"/>
      <sheetName val="1_2_Staff_Schedule6"/>
      <sheetName val="[SHOPLIST_xls]/VWVU))tÏØ0__19"/>
      <sheetName val="[SHOPLIST_xls]/VWVU))tÏØ0__25"/>
      <sheetName val="Cost_Heading2"/>
      <sheetName val="D_&amp;_W_sizes2"/>
      <sheetName val="SOPMA_DD2"/>
      <sheetName val="PRICE_INFO2"/>
      <sheetName val="RC_SUMMARY2"/>
      <sheetName val="LABOUR_PRODUCTIVITY-TAV2"/>
      <sheetName val="MATERIAL_PRICES2"/>
      <sheetName val="P-100_MRF_DB_R12"/>
      <sheetName val="Base_BM-rebar5"/>
      <sheetName val="Contract_Division3"/>
      <sheetName val="SubContract_Type3"/>
      <sheetName val="Service_Type3"/>
      <sheetName val="Attach_4-182"/>
      <sheetName val="Area_Breakdown_PER_LEVEL_LINK5"/>
      <sheetName val="CF_Input5"/>
      <sheetName val="DATA_INPUT5"/>
      <sheetName val="Vordruck-Nr__7_1_3_D5"/>
      <sheetName val="M&amp;A_D5"/>
      <sheetName val="M&amp;A_E5"/>
      <sheetName val="M&amp;A_G5"/>
      <sheetName val="_SHOPLIST_xls_702"/>
      <sheetName val="_SHOPLIST_xls_70,_0s«iÆøí¬i2"/>
      <sheetName val="Data_Sheet5"/>
      <sheetName val="tender_allowances5"/>
      <sheetName val="_Summary_BKG_0345"/>
      <sheetName val="BILL_3R5"/>
      <sheetName val="BLOCK-A_(MEA_SHEET)5"/>
      <sheetName val="Bill_105"/>
      <sheetName val="Labour_Costs5"/>
      <sheetName val="Ewaan_Show_Kitchen_(2)2"/>
      <sheetName val="Cash_Flow_Working2"/>
      <sheetName val="MN_T_B_2"/>
      <sheetName val="Data_I_(2)2"/>
      <sheetName val="rEFERENCES_2"/>
      <sheetName val="Qtys_ZamZam_(Del__before)2"/>
      <sheetName val="Qtys_Relocation_(Del_before)2"/>
      <sheetName val="_Qtys_Sub_&amp;_Tents_(Del__before2"/>
      <sheetName val="Qtys__Signages_(Del__before)2"/>
      <sheetName val="Qtys_Temporary_Passages_(Del)2"/>
      <sheetName val="_Qtys_Ser__Rooms_(Del_before)2"/>
      <sheetName val="Labour_Rate_2"/>
      <sheetName val="[SHOPLIST_xls]/VWVU))tÏØ0__35"/>
      <sheetName val="[SHOPLIST_xls]70,/0s«_iÆø_í¬_i5"/>
      <sheetName val="[SHOPLIST_xls]70?,/0?s«i?Æøí¬i5"/>
      <sheetName val="GFA_HQ_Building24"/>
      <sheetName val="GFA_Conference23"/>
      <sheetName val="BQ_External23"/>
      <sheetName val="Penthouse_Apartment22"/>
      <sheetName val="Raw_Data22"/>
      <sheetName val="StattCo_yCharges22"/>
      <sheetName val="LEVEL_SHEET22"/>
      <sheetName val="SPT_vs_PHI22"/>
      <sheetName val="LABOUR_HISTOGRAM23"/>
      <sheetName val="Chiet_tinh_dz2222"/>
      <sheetName val="Chiet_tinh_dz3522"/>
      <sheetName val="@risk_rents_and_incentives22"/>
      <sheetName val="Car_park_lease22"/>
      <sheetName val="Net_rent_analysis22"/>
      <sheetName val="Poz-1_22"/>
      <sheetName val="Graph_Data_(DO_NOT_PRINT)22"/>
      <sheetName val="Bill_No__222"/>
      <sheetName val="CT_Thang_Mo22"/>
      <sheetName val="Lab_Cum_Hist22"/>
      <sheetName val="CT__PL21"/>
      <sheetName val="Projet,_methodes_&amp;_couts21"/>
      <sheetName val="Risques_majeurs_&amp;_Frais_Ind_21"/>
      <sheetName val="FOL_-_Bar22"/>
      <sheetName val="budget_summary_(2)21"/>
      <sheetName val="Budget_Analysis_Summary21"/>
      <sheetName val="intr_stool_brkup21"/>
      <sheetName val="Tender_Summary22"/>
      <sheetName val="Insurance_Ext22"/>
      <sheetName val="Customize_Your_Invoice22"/>
      <sheetName val="HVAC_BoQ22"/>
      <sheetName val="Body_Sheet21"/>
      <sheetName val="1_0_Executive_Summary21"/>
      <sheetName val="Top_sheet21"/>
      <sheetName val="Bill_220"/>
      <sheetName val="Ap_A19"/>
      <sheetName val="2_Div_14_19"/>
      <sheetName val="SHOPLIST_xls18"/>
      <sheetName val="beam-reinft-IIInd_floor18"/>
      <sheetName val="beam-reinft-machine_rm18"/>
      <sheetName val="Bill_119"/>
      <sheetName val="Bill_319"/>
      <sheetName val="Bill_419"/>
      <sheetName val="Bill_519"/>
      <sheetName val="Bill_619"/>
      <sheetName val="Bill_719"/>
      <sheetName val="POWER_ASSUMPTIONS18"/>
      <sheetName val="Civil_Boq17"/>
      <sheetName val="PROJECT_BRIEF19"/>
      <sheetName val="Invoice_Summary18"/>
      <sheetName val="C_(3)19"/>
      <sheetName val="Dubai_golf18"/>
      <sheetName val="Softscape_Buildup17"/>
      <sheetName val="Mat'l_Rate17"/>
      <sheetName val="WITHOUT_C&amp;I_PROFIT_(3)17"/>
      <sheetName val="Activity_List17"/>
      <sheetName val="HIRED_LABOUR_CODE15"/>
      <sheetName val="PA-_Consutant_15"/>
      <sheetName val="foot-slab_reinft15"/>
      <sheetName val="DETAILED__BOQ15"/>
      <sheetName val="M-Book_for_Conc15"/>
      <sheetName val="M-Book_for_FW15"/>
      <sheetName val="BILL_COV15"/>
      <sheetName val="Ra__stair15"/>
      <sheetName val="VALVE_CHAMBERS14"/>
      <sheetName val="Fire_Hydrants14"/>
      <sheetName val="B_GATE_VALVE14"/>
      <sheetName val="Sub_G1_Fire14"/>
      <sheetName val="Sub_G12_Fire14"/>
      <sheetName val="Eq__Mobilization13"/>
      <sheetName val="w't_table12"/>
      <sheetName val="Materials_Cost(PCC)14"/>
      <sheetName val="India_F&amp;S_Template14"/>
      <sheetName val="IO_LIST14"/>
      <sheetName val="Material_14"/>
      <sheetName val="Quote_Sheet14"/>
      <sheetName val="Day_work14"/>
      <sheetName val="bill_nb2-Plumbing_&amp;_Drainag12"/>
      <sheetName val="Pl_&amp;_Dr_B12"/>
      <sheetName val="Pl_&amp;_Dr_G12"/>
      <sheetName val="Pl_&amp;_Dr_M12"/>
      <sheetName val="Pl_&amp;_Dr_112"/>
      <sheetName val="Pl_&amp;_Dr_212"/>
      <sheetName val="Pl_&amp;_Dr_312"/>
      <sheetName val="Pl_&amp;_Dr_412"/>
      <sheetName val="Pl_&amp;_Dr_512"/>
      <sheetName val="Pl_&amp;_Dr_612"/>
      <sheetName val="Pl_&amp;_Dr_712"/>
      <sheetName val="Pl_&amp;_Dr_812"/>
      <sheetName val="Pl_&amp;_Dr_R12"/>
      <sheetName val="FF_B12"/>
      <sheetName val="FF_G12"/>
      <sheetName val="FF_M12"/>
      <sheetName val="FF_112"/>
      <sheetName val="FF_2_12"/>
      <sheetName val="FF_312"/>
      <sheetName val="FF_412"/>
      <sheetName val="FF_512"/>
      <sheetName val="FF_6_12"/>
      <sheetName val="FF_712"/>
      <sheetName val="FF_812"/>
      <sheetName val="FF_R12"/>
      <sheetName val="bill_nb3-FF12"/>
      <sheetName val="HVAC_B12"/>
      <sheetName val="HVAC_G12"/>
      <sheetName val="HVAC_M12"/>
      <sheetName val="HVAC_112"/>
      <sheetName val="HVAC_212"/>
      <sheetName val="HVAC_312"/>
      <sheetName val="HVAC_412"/>
      <sheetName val="HVAC_512"/>
      <sheetName val="HVAC_612"/>
      <sheetName val="HVAC_712"/>
      <sheetName val="HVAC_812"/>
      <sheetName val="HVAC_R12"/>
      <sheetName val="bill_nb4-HVAC12"/>
      <sheetName val="SC_B12"/>
      <sheetName val="SC_G12"/>
      <sheetName val="SC_M12"/>
      <sheetName val="SC_112"/>
      <sheetName val="SC_212"/>
      <sheetName val="SC_312"/>
      <sheetName val="SC_412"/>
      <sheetName val="SC_512"/>
      <sheetName val="SC_612"/>
      <sheetName val="SC_712"/>
      <sheetName val="SC_812"/>
      <sheetName val="SC_R12"/>
      <sheetName val="AV_B12"/>
      <sheetName val="AV_G12"/>
      <sheetName val="AV_M12"/>
      <sheetName val="AV_112"/>
      <sheetName val="AV_212"/>
      <sheetName val="AV_312"/>
      <sheetName val="AV_412"/>
      <sheetName val="AV_512"/>
      <sheetName val="AV_612"/>
      <sheetName val="AV_712"/>
      <sheetName val="AV_812"/>
      <sheetName val="EL_B12"/>
      <sheetName val="EL_M12"/>
      <sheetName val="EL_112"/>
      <sheetName val="EL_212"/>
      <sheetName val="EL_312"/>
      <sheetName val="EL_412"/>
      <sheetName val="EL_512"/>
      <sheetName val="EL_612"/>
      <sheetName val="EL_712"/>
      <sheetName val="EL_812"/>
      <sheetName val="EL_R12"/>
      <sheetName val="EL_TR12"/>
      <sheetName val="8-_EL12"/>
      <sheetName val="FA_B12"/>
      <sheetName val="FA_G12"/>
      <sheetName val="FA_M12"/>
      <sheetName val="FA_112"/>
      <sheetName val="FA_212"/>
      <sheetName val="FA_312"/>
      <sheetName val="FA_412"/>
      <sheetName val="FA_512"/>
      <sheetName val="FA_612"/>
      <sheetName val="FA_712"/>
      <sheetName val="FA_812"/>
      <sheetName val="FA_R12"/>
      <sheetName val="9-_FA12"/>
      <sheetName val="Div__0213"/>
      <sheetName val="Div__0313"/>
      <sheetName val="Div__0413"/>
      <sheetName val="Div__0513"/>
      <sheetName val="Div__0613"/>
      <sheetName val="Div__0713"/>
      <sheetName val="Div__0813"/>
      <sheetName val="Div__0913"/>
      <sheetName val="Div__1013"/>
      <sheetName val="Div__1113"/>
      <sheetName val="Div__1213"/>
      <sheetName val="Div_1313"/>
      <sheetName val="EXTERNAL_WORKS13"/>
      <sheetName val="PRODUCTIVITY_RATE13"/>
      <sheetName val="U_R_A_-_MASONRY13"/>
      <sheetName val="U_R_A_-_PLASTERING13"/>
      <sheetName val="U_R_A_-_TILING13"/>
      <sheetName val="U_R_A_-_GRANITE13"/>
      <sheetName val="V_C_2_-_EARTHWORK13"/>
      <sheetName val="V_C_9_-_CERAMIC13"/>
      <sheetName val="V_C_9_-_FINISHES13"/>
      <sheetName val="B09_113"/>
      <sheetName val="BOQ_Direct_selling_cost14"/>
      <sheetName val="Working_for_RCC13"/>
      <sheetName val="B185-B-9_113"/>
      <sheetName val="B185-B-9_213"/>
      <sheetName val="CHART_OF_ACCOUNTS13"/>
      <sheetName val="E-Bill_No_6_A-O13"/>
      <sheetName val="Elemental_Buildup12"/>
      <sheetName val="Division_241"/>
      <sheetName val="Division_412"/>
      <sheetName val="Division_512"/>
      <sheetName val="Division_612"/>
      <sheetName val="Division_712"/>
      <sheetName val="Division_812"/>
      <sheetName val="Division_912"/>
      <sheetName val="Division_1012"/>
      <sheetName val="Division_1212"/>
      <sheetName val="Division_1412"/>
      <sheetName val="Division_2115"/>
      <sheetName val="Division_2213"/>
      <sheetName val="Division_2312"/>
      <sheetName val="Division_2612"/>
      <sheetName val="Division_2712"/>
      <sheetName val="Division_2812"/>
      <sheetName val="Division_3112"/>
      <sheetName val="Division_3212"/>
      <sheetName val="Division_3312"/>
      <sheetName val="PMWeb_data13"/>
      <sheetName val="PointNo_512"/>
      <sheetName val="2_2)Revised_Cash_Flow12"/>
      <sheetName val="Employee_List10"/>
      <sheetName val="SS_MH13"/>
      <sheetName val="Index_List12"/>
      <sheetName val="Type_List12"/>
      <sheetName val="File_Types12"/>
      <sheetName val="Chiet_t12"/>
      <sheetName val="Staffing_and_Rates_IA12"/>
      <sheetName val="입찰내역_발주처_양식12"/>
      <sheetName val="Summary_of_Work10"/>
      <sheetName val="/VWVU))tÏØ0__13"/>
      <sheetName val="LIST_DO_NOT_REMOVE11"/>
      <sheetName val="Material_List_12"/>
      <sheetName val="PRECAST_lightconc-II14"/>
      <sheetName val="final_abstract14"/>
      <sheetName val="B6_2_11"/>
      <sheetName val="Staff_Acco_10"/>
      <sheetName val="TBAL9697_-group_wise__sdpl10"/>
      <sheetName val="Project_Cost_Breakdown10"/>
      <sheetName val="Item-_Compact10"/>
      <sheetName val="E_&amp;_R10"/>
      <sheetName val="Рабочий_лист9"/>
      <sheetName val="Annex_1_Sect_3a10"/>
      <sheetName val="Annex_1_Sect_3a_110"/>
      <sheetName val="Annex_1_Sect_3b10"/>
      <sheetName val="Annex_1_Sect_3c10"/>
      <sheetName val="HOURLY_RATES10"/>
      <sheetName val="PT_141-_Site_A_Landscape9"/>
      <sheetName val="SITE_WORK9"/>
      <sheetName val="Rate_summary9"/>
      <sheetName val="d-safe_DELUXE9"/>
      <sheetName val="Back_up9"/>
      <sheetName val="RAB_AR&amp;STR9"/>
      <sheetName val="Duct_Accesories9"/>
      <sheetName val="train_cash9"/>
      <sheetName val="accom_cash9"/>
      <sheetName val="INDIGINEOUS_ITEMS_9"/>
      <sheetName val="Common_Variables9"/>
      <sheetName val="Mall_waterproofing9"/>
      <sheetName val="MSCP_waterproofing9"/>
      <sheetName val="[SHOPLIST_xls]70,/0s«iÆøí¬i9"/>
      <sheetName val="GPL_Revenu_Update9"/>
      <sheetName val="DO_NOT_TOUCH9"/>
      <sheetName val="Work_Type9"/>
      <sheetName val="????_???_??9"/>
      <sheetName val="Labour_&amp;_Plant9"/>
      <sheetName val="Ave_wtd_rates9"/>
      <sheetName val="Debits_as_on_12_04_089"/>
      <sheetName val="STAFFSCHED_9"/>
      <sheetName val="TRIAL_BALANCE9"/>
      <sheetName val="[SHOPLIST_xls][SHOPLIST_xls]712"/>
      <sheetName val="PROJECT_BRIEF(EX_NEW)9"/>
      <sheetName val="PPA_Summary5"/>
      <sheetName val="Mix_Design5"/>
      <sheetName val="AREA_OF_APPLICATION8"/>
      <sheetName val="Risk_Breakdown_Structure8"/>
      <sheetName val="Geneí¬_i8"/>
      <sheetName val="steel_total8"/>
      <sheetName val="ELE_BOQ8"/>
      <sheetName val="Z-_GENERAL_PRICE_SUMMARY5"/>
      <sheetName val="Resumo_Empreitadas5"/>
      <sheetName val="%_prog_figs_-u5_and_total5"/>
      <sheetName val="_VWVU))tÏØ0__6"/>
      <sheetName val="Floor_Box_6"/>
      <sheetName val="[SHOPLIST_xls]/VW4"/>
      <sheetName val="[SHOPLIST_xls]/VWVU))tÏØ0__10"/>
      <sheetName val="[SHOPLIST_xls]/VWVU))tÏØ0__15"/>
      <sheetName val="Equipment_Rates4"/>
      <sheetName val="Cashflow_projection4"/>
      <sheetName val="[SHOPLIST_xls][SHOPLIST_xls]713"/>
      <sheetName val="E_H_-_H__W_P_4"/>
      <sheetName val="E__H__Treatment_for_pile_cap4"/>
      <sheetName val="[SHOPLIST_xls][SHOPLIST_xls][S4"/>
      <sheetName val="Materials_4"/>
      <sheetName val="Form_64"/>
      <sheetName val="Risk_Register4"/>
      <sheetName val="Revised_Front_Page4"/>
      <sheetName val="Diff_Run01&amp;Run024"/>
      <sheetName val="CCS_Summary4"/>
      <sheetName val="1_Carillion_Staff4"/>
      <sheetName val="_2_Staff_&amp;_Gen_labour4"/>
      <sheetName val="3_Offices4"/>
      <sheetName val="4_TempServ4"/>
      <sheetName val="__5_Temp_Wks4"/>
      <sheetName val="_6_Addn_Plant4"/>
      <sheetName val="_7__Transport4"/>
      <sheetName val="_8_Testing4"/>
      <sheetName val="9__Miscellaneous4"/>
      <sheetName val="10__Design4"/>
      <sheetName val="_11_Insurances4"/>
      <sheetName val="_12_Client_Req_4"/>
      <sheetName val="Risk_List4"/>
      <sheetName val="Track_of_Changes4"/>
      <sheetName val="Bill_8_Doors_&amp;_Windows4"/>
      <sheetName val="Bill_9_Finishes_4"/>
      <sheetName val="Bill_10_Specialities4"/>
      <sheetName val="Dash_board4"/>
      <sheetName val="[SHOPLIST_xls]704"/>
      <sheetName val="[SHOPLIST_xls]70,4"/>
      <sheetName val="Site_Dev_BOQ4"/>
      <sheetName val="1_2_Staff_Schedule5"/>
      <sheetName val="[SHOPLIST_xls]/VWVU))tÏØ0__16"/>
      <sheetName val="[SHOPLIST_xls]/VWVU))tÏØ0__24"/>
      <sheetName val="Cost_Heading1"/>
      <sheetName val="D_&amp;_W_sizes1"/>
      <sheetName val="SOPMA_DD1"/>
      <sheetName val="PRICE_INFO1"/>
      <sheetName val="RC_SUMMARY1"/>
      <sheetName val="LABOUR_PRODUCTIVITY-TAV1"/>
      <sheetName val="MATERIAL_PRICES1"/>
      <sheetName val="P-100_MRF_DB_R11"/>
      <sheetName val="Base_BM-rebar4"/>
      <sheetName val="Contract_Division2"/>
      <sheetName val="SubContract_Type2"/>
      <sheetName val="Service_Type2"/>
      <sheetName val="Attach_4-181"/>
      <sheetName val="Area_Breakdown_PER_LEVEL_LINK4"/>
      <sheetName val="CF_Input4"/>
      <sheetName val="DATA_INPUT4"/>
      <sheetName val="Vordruck-Nr__7_1_3_D4"/>
      <sheetName val="M&amp;A_D4"/>
      <sheetName val="M&amp;A_E4"/>
      <sheetName val="M&amp;A_G4"/>
      <sheetName val="_SHOPLIST_xls_701"/>
      <sheetName val="_SHOPLIST_xls_70,_0s«iÆøí¬i1"/>
      <sheetName val="Data_Sheet4"/>
      <sheetName val="tender_allowances4"/>
      <sheetName val="_Summary_BKG_0344"/>
      <sheetName val="BILL_3R4"/>
      <sheetName val="BLOCK-A_(MEA_SHEET)4"/>
      <sheetName val="Bill_104"/>
      <sheetName val="Labour_Costs4"/>
      <sheetName val="Ewaan_Show_Kitchen_(2)1"/>
      <sheetName val="Cash_Flow_Working1"/>
      <sheetName val="MN_T_B_1"/>
      <sheetName val="Data_I_(2)1"/>
      <sheetName val="rEFERENCES_1"/>
      <sheetName val="Qtys_ZamZam_(Del__before)1"/>
      <sheetName val="Qtys_Relocation_(Del_before)1"/>
      <sheetName val="_Qtys_Sub_&amp;_Tents_(Del__before1"/>
      <sheetName val="Qtys__Signages_(Del__before)1"/>
      <sheetName val="Qtys_Temporary_Passages_(Del)1"/>
      <sheetName val="_Qtys_Ser__Rooms_(Del_before)1"/>
      <sheetName val="Labour_Rate_1"/>
      <sheetName val="[SHOPLIST_xls]/VWVU))tÏØ0__34"/>
      <sheetName val="[SHOPLIST_xls]70,/0s«_iÆø_í¬_i4"/>
      <sheetName val="[SHOPLIST_xls]70?,/0?s«i?Æøí¬i4"/>
      <sheetName val="GFA_HQ_Building27"/>
      <sheetName val="GFA_Conference26"/>
      <sheetName val="BQ_External26"/>
      <sheetName val="Penthouse_Apartment25"/>
      <sheetName val="Raw_Data25"/>
      <sheetName val="StattCo_yCharges25"/>
      <sheetName val="LEVEL_SHEET25"/>
      <sheetName val="SPT_vs_PHI25"/>
      <sheetName val="LABOUR_HISTOGRAM26"/>
      <sheetName val="Chiet_tinh_dz2225"/>
      <sheetName val="Chiet_tinh_dz3525"/>
      <sheetName val="@risk_rents_and_incentives25"/>
      <sheetName val="Car_park_lease25"/>
      <sheetName val="Net_rent_analysis25"/>
      <sheetName val="Poz-1_25"/>
      <sheetName val="Graph_Data_(DO_NOT_PRINT)25"/>
      <sheetName val="Bill_No__225"/>
      <sheetName val="CT_Thang_Mo25"/>
      <sheetName val="Lab_Cum_Hist25"/>
      <sheetName val="CT__PL24"/>
      <sheetName val="Projet,_methodes_&amp;_couts24"/>
      <sheetName val="Risques_majeurs_&amp;_Frais_Ind_24"/>
      <sheetName val="FOL_-_Bar25"/>
      <sheetName val="budget_summary_(2)24"/>
      <sheetName val="Budget_Analysis_Summary24"/>
      <sheetName val="intr_stool_brkup24"/>
      <sheetName val="Tender_Summary25"/>
      <sheetName val="Insurance_Ext25"/>
      <sheetName val="Customize_Your_Invoice25"/>
      <sheetName val="HVAC_BoQ25"/>
      <sheetName val="Body_Sheet24"/>
      <sheetName val="1_0_Executive_Summary24"/>
      <sheetName val="Rate_analysis13"/>
      <sheetName val="Top_sheet24"/>
      <sheetName val="Bill_223"/>
      <sheetName val="Ap_A22"/>
      <sheetName val="2_Div_14_22"/>
      <sheetName val="SHOPLIST_xls21"/>
      <sheetName val="beam-reinft-IIInd_floor21"/>
      <sheetName val="beam-reinft-machine_rm21"/>
      <sheetName val="Bill_122"/>
      <sheetName val="Bill_322"/>
      <sheetName val="Bill_422"/>
      <sheetName val="Bill_522"/>
      <sheetName val="Bill_622"/>
      <sheetName val="Bill_722"/>
      <sheetName val="POWER_ASSUMPTIONS21"/>
      <sheetName val="Civil_Boq20"/>
      <sheetName val="PROJECT_BRIEF22"/>
      <sheetName val="Invoice_Summary21"/>
      <sheetName val="C_(3)22"/>
      <sheetName val="Dubai_golf21"/>
      <sheetName val="Softscape_Buildup20"/>
      <sheetName val="Mat'l_Rate20"/>
      <sheetName val="WITHOUT_C&amp;I_PROFIT_(3)20"/>
      <sheetName val="Activity_List20"/>
      <sheetName val="HIRED_LABOUR_CODE18"/>
      <sheetName val="PA-_Consutant_18"/>
      <sheetName val="foot-slab_reinft18"/>
      <sheetName val="DETAILED__BOQ18"/>
      <sheetName val="M-Book_for_Conc18"/>
      <sheetName val="M-Book_for_FW18"/>
      <sheetName val="BILL_COV18"/>
      <sheetName val="Ra__stair18"/>
      <sheetName val="VALVE_CHAMBERS17"/>
      <sheetName val="Fire_Hydrants17"/>
      <sheetName val="B_GATE_VALVE17"/>
      <sheetName val="Sub_G1_Fire17"/>
      <sheetName val="Sub_G12_Fire17"/>
      <sheetName val="Eq__Mobilization16"/>
      <sheetName val="w't_table15"/>
      <sheetName val="Materials_Cost(PCC)17"/>
      <sheetName val="India_F&amp;S_Template17"/>
      <sheetName val="IO_LIST17"/>
      <sheetName val="Material_17"/>
      <sheetName val="Quote_Sheet17"/>
      <sheetName val="Day_work17"/>
      <sheetName val="bill_nb2-Plumbing_&amp;_Drainag15"/>
      <sheetName val="Pl_&amp;_Dr_B15"/>
      <sheetName val="Pl_&amp;_Dr_G15"/>
      <sheetName val="Pl_&amp;_Dr_M15"/>
      <sheetName val="Pl_&amp;_Dr_115"/>
      <sheetName val="Pl_&amp;_Dr_215"/>
      <sheetName val="Pl_&amp;_Dr_315"/>
      <sheetName val="Pl_&amp;_Dr_415"/>
      <sheetName val="Pl_&amp;_Dr_515"/>
      <sheetName val="Pl_&amp;_Dr_615"/>
      <sheetName val="Pl_&amp;_Dr_715"/>
      <sheetName val="Pl_&amp;_Dr_815"/>
      <sheetName val="Pl_&amp;_Dr_R15"/>
      <sheetName val="FF_B15"/>
      <sheetName val="FF_G15"/>
      <sheetName val="FF_M15"/>
      <sheetName val="FF_115"/>
      <sheetName val="FF_2_15"/>
      <sheetName val="FF_315"/>
      <sheetName val="FF_415"/>
      <sheetName val="FF_515"/>
      <sheetName val="FF_6_15"/>
      <sheetName val="FF_715"/>
      <sheetName val="FF_815"/>
      <sheetName val="FF_R15"/>
      <sheetName val="bill_nb3-FF15"/>
      <sheetName val="HVAC_B15"/>
      <sheetName val="HVAC_G15"/>
      <sheetName val="HVAC_M15"/>
      <sheetName val="HVAC_115"/>
      <sheetName val="HVAC_215"/>
      <sheetName val="HVAC_315"/>
      <sheetName val="HVAC_415"/>
      <sheetName val="HVAC_515"/>
      <sheetName val="HVAC_615"/>
      <sheetName val="HVAC_715"/>
      <sheetName val="HVAC_815"/>
      <sheetName val="HVAC_R15"/>
      <sheetName val="bill_nb4-HVAC15"/>
      <sheetName val="SC_B15"/>
      <sheetName val="SC_G15"/>
      <sheetName val="SC_M15"/>
      <sheetName val="SC_115"/>
      <sheetName val="SC_215"/>
      <sheetName val="SC_315"/>
      <sheetName val="SC_415"/>
      <sheetName val="SC_515"/>
      <sheetName val="SC_615"/>
      <sheetName val="SC_715"/>
      <sheetName val="SC_815"/>
      <sheetName val="SC_R15"/>
      <sheetName val="AV_B15"/>
      <sheetName val="AV_G15"/>
      <sheetName val="AV_M15"/>
      <sheetName val="AV_115"/>
      <sheetName val="AV_215"/>
      <sheetName val="AV_315"/>
      <sheetName val="AV_415"/>
      <sheetName val="AV_515"/>
      <sheetName val="AV_615"/>
      <sheetName val="AV_715"/>
      <sheetName val="AV_815"/>
      <sheetName val="EL_B15"/>
      <sheetName val="EL_M15"/>
      <sheetName val="EL_115"/>
      <sheetName val="EL_215"/>
      <sheetName val="EL_315"/>
      <sheetName val="EL_415"/>
      <sheetName val="EL_515"/>
      <sheetName val="EL_615"/>
      <sheetName val="EL_715"/>
      <sheetName val="EL_815"/>
      <sheetName val="EL_R15"/>
      <sheetName val="EL_TR15"/>
      <sheetName val="8-_EL15"/>
      <sheetName val="FA_B15"/>
      <sheetName val="FA_G15"/>
      <sheetName val="FA_M15"/>
      <sheetName val="FA_115"/>
      <sheetName val="FA_215"/>
      <sheetName val="FA_315"/>
      <sheetName val="FA_415"/>
      <sheetName val="FA_515"/>
      <sheetName val="FA_615"/>
      <sheetName val="FA_715"/>
      <sheetName val="FA_815"/>
      <sheetName val="FA_R15"/>
      <sheetName val="9-_FA15"/>
      <sheetName val="Div__0216"/>
      <sheetName val="Div__0316"/>
      <sheetName val="Div__0416"/>
      <sheetName val="Div__0516"/>
      <sheetName val="Div__0616"/>
      <sheetName val="Div__0716"/>
      <sheetName val="Div__0816"/>
      <sheetName val="Div__0916"/>
      <sheetName val="Div__1016"/>
      <sheetName val="Div__1116"/>
      <sheetName val="Div__1216"/>
      <sheetName val="Div_1316"/>
      <sheetName val="EXTERNAL_WORKS16"/>
      <sheetName val="PRODUCTIVITY_RATE16"/>
      <sheetName val="U_R_A_-_MASONRY16"/>
      <sheetName val="U_R_A_-_PLASTERING16"/>
      <sheetName val="U_R_A_-_TILING16"/>
      <sheetName val="U_R_A_-_GRANITE16"/>
      <sheetName val="V_C_2_-_EARTHWORK16"/>
      <sheetName val="V_C_9_-_CERAMIC16"/>
      <sheetName val="V_C_9_-_FINISHES16"/>
      <sheetName val="B09_116"/>
      <sheetName val="BOQ_Direct_selling_cost17"/>
      <sheetName val="Working_for_RCC16"/>
      <sheetName val="B185-B-9_116"/>
      <sheetName val="B185-B-9_216"/>
      <sheetName val="CHART_OF_ACCOUNTS16"/>
      <sheetName val="E-Bill_No_6_A-O16"/>
      <sheetName val="Elemental_Buildup15"/>
      <sheetName val="Division_244"/>
      <sheetName val="Division_415"/>
      <sheetName val="Division_515"/>
      <sheetName val="Division_615"/>
      <sheetName val="Division_715"/>
      <sheetName val="Division_815"/>
      <sheetName val="Division_915"/>
      <sheetName val="Division_1015"/>
      <sheetName val="Division_1215"/>
      <sheetName val="Division_1415"/>
      <sheetName val="Division_2118"/>
      <sheetName val="Division_2216"/>
      <sheetName val="Division_2315"/>
      <sheetName val="Division_2615"/>
      <sheetName val="Division_2715"/>
      <sheetName val="Division_2815"/>
      <sheetName val="Division_3115"/>
      <sheetName val="Division_3215"/>
      <sheetName val="Division_3315"/>
      <sheetName val="PMWeb_data16"/>
      <sheetName val="PointNo_515"/>
      <sheetName val="2_2)Revised_Cash_Flow15"/>
      <sheetName val="Employee_List13"/>
      <sheetName val="SS_MH16"/>
      <sheetName val="Index_List15"/>
      <sheetName val="Type_List15"/>
      <sheetName val="File_Types15"/>
      <sheetName val="Chiet_t15"/>
      <sheetName val="Staffing_and_Rates_IA15"/>
      <sheetName val="입찰내역_발주처_양식15"/>
      <sheetName val="Summary_of_Work13"/>
      <sheetName val="LIST_DO_NOT_REMOVE14"/>
      <sheetName val="Material_List_15"/>
      <sheetName val="PRECAST_lightconc-II17"/>
      <sheetName val="final_abstract17"/>
      <sheetName val="B6_2_14"/>
      <sheetName val="Staff_Acco_13"/>
      <sheetName val="TBAL9697_-group_wise__sdpl13"/>
      <sheetName val="Project_Cost_Breakdown13"/>
      <sheetName val="Item-_Compact13"/>
      <sheetName val="E_&amp;_R13"/>
      <sheetName val="Рабочий_лист12"/>
      <sheetName val="Annex_1_Sect_3a13"/>
      <sheetName val="Annex_1_Sect_3a_113"/>
      <sheetName val="Annex_1_Sect_3b13"/>
      <sheetName val="Annex_1_Sect_3c13"/>
      <sheetName val="HOURLY_RATES13"/>
      <sheetName val="PT_141-_Site_A_Landscape12"/>
      <sheetName val="SITE_WORK12"/>
      <sheetName val="Rate_summary12"/>
      <sheetName val="d-safe_DELUXE12"/>
      <sheetName val="Back_up12"/>
      <sheetName val="RAB_AR&amp;STR12"/>
      <sheetName val="Duct_Accesories12"/>
      <sheetName val="train_cash12"/>
      <sheetName val="accom_cash12"/>
      <sheetName val="INDIGINEOUS_ITEMS_12"/>
      <sheetName val="Common_Variables12"/>
      <sheetName val="Mall_waterproofing12"/>
      <sheetName val="MSCP_waterproofing12"/>
      <sheetName val="[SHOPLIST_xls]70,/0s«iÆøí¬i12"/>
      <sheetName val="GPL_Revenu_Update12"/>
      <sheetName val="DO_NOT_TOUCH12"/>
      <sheetName val="Work_Type12"/>
      <sheetName val="????_???_??12"/>
      <sheetName val="Labour_&amp;_Plant12"/>
      <sheetName val="Ave_wtd_rates12"/>
      <sheetName val="Debits_as_on_12_04_0812"/>
      <sheetName val="STAFFSCHED_12"/>
      <sheetName val="TRIAL_BALANCE12"/>
      <sheetName val="[SHOPLIST_xls][SHOPLIST_xls]718"/>
      <sheetName val="PROJECT_BRIEF(EX_NEW)12"/>
      <sheetName val="PPA_Summary8"/>
      <sheetName val="Mix_Design8"/>
      <sheetName val="AREA_OF_APPLICATION11"/>
      <sheetName val="Risk_Breakdown_Structure11"/>
      <sheetName val="Geneí¬_i11"/>
      <sheetName val="steel_total11"/>
      <sheetName val="ELE_BOQ11"/>
      <sheetName val="Z-_GENERAL_PRICE_SUMMARY8"/>
      <sheetName val="Resumo_Empreitadas8"/>
      <sheetName val="%_prog_figs_-u5_and_total8"/>
      <sheetName val="_VWVU))tÏØ0__9"/>
      <sheetName val="Floor_Box_9"/>
      <sheetName val="[SHOPLIST_xls]/VW7"/>
      <sheetName val="[SHOPLIST_xls]/VWVU))tÏØ0__29"/>
      <sheetName val="[SHOPLIST_xls]/VWVU))tÏØ0__30"/>
      <sheetName val="Equipment_Rates7"/>
      <sheetName val="Cashflow_projection7"/>
      <sheetName val="[SHOPLIST_xls][SHOPLIST_xls]719"/>
      <sheetName val="E_H_-_H__W_P_7"/>
      <sheetName val="E__H__Treatment_for_pile_cap7"/>
      <sheetName val="[SHOPLIST_xls][SHOPLIST_xls][S7"/>
      <sheetName val="Materials_7"/>
      <sheetName val="Form_67"/>
      <sheetName val="Risk_Register7"/>
      <sheetName val="Revised_Front_Page7"/>
      <sheetName val="Diff_Run01&amp;Run027"/>
      <sheetName val="CCS_Summary7"/>
      <sheetName val="1_Carillion_Staff7"/>
      <sheetName val="_2_Staff_&amp;_Gen_labour7"/>
      <sheetName val="3_Offices7"/>
      <sheetName val="4_TempServ7"/>
      <sheetName val="__5_Temp_Wks7"/>
      <sheetName val="_6_Addn_Plant7"/>
      <sheetName val="_7__Transport7"/>
      <sheetName val="_8_Testing7"/>
      <sheetName val="9__Miscellaneous7"/>
      <sheetName val="10__Design7"/>
      <sheetName val="_11_Insurances7"/>
      <sheetName val="_12_Client_Req_7"/>
      <sheetName val="Risk_List7"/>
      <sheetName val="Track_of_Changes7"/>
      <sheetName val="Bill_8_Doors_&amp;_Windows7"/>
      <sheetName val="Bill_9_Finishes_7"/>
      <sheetName val="Bill_10_Specialities7"/>
      <sheetName val="Dash_board7"/>
      <sheetName val="[SHOPLIST_xls]707"/>
      <sheetName val="[SHOPLIST_xls]70,7"/>
      <sheetName val="Site_Dev_BOQ7"/>
      <sheetName val="1_2_Staff_Schedule8"/>
      <sheetName val="[SHOPLIST_xls]/VWVU))tÏØ0__37"/>
      <sheetName val="[SHOPLIST_xls]/VWVU))tÏØ0__38"/>
      <sheetName val="Cost_Heading4"/>
      <sheetName val="D_&amp;_W_sizes4"/>
      <sheetName val="SOPMA_DD4"/>
      <sheetName val="PRICE_INFO4"/>
      <sheetName val="RC_SUMMARY4"/>
      <sheetName val="LABOUR_PRODUCTIVITY-TAV4"/>
      <sheetName val="MATERIAL_PRICES4"/>
      <sheetName val="P-100_MRF_DB_R14"/>
      <sheetName val="Base_BM-rebar7"/>
      <sheetName val="Contract_Division5"/>
      <sheetName val="SubContract_Type5"/>
      <sheetName val="Service_Type5"/>
      <sheetName val="Attach_4-184"/>
      <sheetName val="Area_Breakdown_PER_LEVEL_LINK7"/>
      <sheetName val="CF_Input7"/>
      <sheetName val="DATA_INPUT7"/>
      <sheetName val="Vordruck-Nr__7_1_3_D7"/>
      <sheetName val="M&amp;A_D7"/>
      <sheetName val="M&amp;A_E7"/>
      <sheetName val="M&amp;A_G7"/>
      <sheetName val="_SHOPLIST_xls_704"/>
      <sheetName val="_SHOPLIST_xls_70,_0s«iÆøí¬i4"/>
      <sheetName val="Data_Sheet7"/>
      <sheetName val="tender_allowances7"/>
      <sheetName val="_Summary_BKG_0347"/>
      <sheetName val="BILL_3R7"/>
      <sheetName val="BLOCK-A_(MEA_SHEET)7"/>
      <sheetName val="Bill_107"/>
      <sheetName val="Labour_Costs7"/>
      <sheetName val="Ewaan_Show_Kitchen_(2)4"/>
      <sheetName val="Cash_Flow_Working4"/>
      <sheetName val="MN_T_B_4"/>
      <sheetName val="Data_I_(2)4"/>
      <sheetName val="rEFERENCES_4"/>
      <sheetName val="Qtys_ZamZam_(Del__before)4"/>
      <sheetName val="Qtys_Relocation_(Del_before)4"/>
      <sheetName val="_Qtys_Sub_&amp;_Tents_(Del__before4"/>
      <sheetName val="Qtys__Signages_(Del__before)4"/>
      <sheetName val="Qtys_Temporary_Passages_(Del)4"/>
      <sheetName val="_Qtys_Ser__Rooms_(Del_before)4"/>
      <sheetName val="Labour_Rate_4"/>
      <sheetName val="[SHOPLIST_xls]/VWVU))tÏØ0__39"/>
      <sheetName val="[SHOPLIST_xls]70,/0s«_iÆø_í¬_i7"/>
      <sheetName val="[SHOPLIST_xls]70?,/0?s«i?Æøí¬i7"/>
      <sheetName val="/VWVU))tÏØ0__15"/>
      <sheetName val="GFA_HQ_Building26"/>
      <sheetName val="GFA_Conference25"/>
      <sheetName val="BQ_External25"/>
      <sheetName val="Penthouse_Apartment24"/>
      <sheetName val="Raw_Data24"/>
      <sheetName val="StattCo_yCharges24"/>
      <sheetName val="LEVEL_SHEET24"/>
      <sheetName val="SPT_vs_PHI24"/>
      <sheetName val="LABOUR_HISTOGRAM25"/>
      <sheetName val="Chiet_tinh_dz2224"/>
      <sheetName val="Chiet_tinh_dz3524"/>
      <sheetName val="@risk_rents_and_incentives24"/>
      <sheetName val="Car_park_lease24"/>
      <sheetName val="Net_rent_analysis24"/>
      <sheetName val="Poz-1_24"/>
      <sheetName val="Graph_Data_(DO_NOT_PRINT)24"/>
      <sheetName val="Bill_No__224"/>
      <sheetName val="CT_Thang_Mo24"/>
      <sheetName val="Lab_Cum_Hist24"/>
      <sheetName val="CT__PL23"/>
      <sheetName val="Projet,_methodes_&amp;_couts23"/>
      <sheetName val="Risques_majeurs_&amp;_Frais_Ind_23"/>
      <sheetName val="FOL_-_Bar24"/>
      <sheetName val="budget_summary_(2)23"/>
      <sheetName val="Budget_Analysis_Summary23"/>
      <sheetName val="intr_stool_brkup23"/>
      <sheetName val="Tender_Summary24"/>
      <sheetName val="Insurance_Ext24"/>
      <sheetName val="Customize_Your_Invoice24"/>
      <sheetName val="HVAC_BoQ24"/>
      <sheetName val="Body_Sheet23"/>
      <sheetName val="1_0_Executive_Summary23"/>
      <sheetName val="Top_sheet23"/>
      <sheetName val="Bill_222"/>
      <sheetName val="Ap_A21"/>
      <sheetName val="2_Div_14_21"/>
      <sheetName val="SHOPLIST_xls20"/>
      <sheetName val="beam-reinft-IIInd_floor20"/>
      <sheetName val="beam-reinft-machine_rm20"/>
      <sheetName val="Bill_121"/>
      <sheetName val="Bill_321"/>
      <sheetName val="Bill_421"/>
      <sheetName val="Bill_521"/>
      <sheetName val="Bill_621"/>
      <sheetName val="Bill_721"/>
      <sheetName val="POWER_ASSUMPTIONS20"/>
      <sheetName val="Civil_Boq19"/>
      <sheetName val="PROJECT_BRIEF21"/>
      <sheetName val="Invoice_Summary20"/>
      <sheetName val="C_(3)21"/>
      <sheetName val="Dubai_golf20"/>
      <sheetName val="Softscape_Buildup19"/>
      <sheetName val="Mat'l_Rate19"/>
      <sheetName val="WITHOUT_C&amp;I_PROFIT_(3)19"/>
      <sheetName val="Activity_List19"/>
      <sheetName val="HIRED_LABOUR_CODE17"/>
      <sheetName val="PA-_Consutant_17"/>
      <sheetName val="foot-slab_reinft17"/>
      <sheetName val="DETAILED__BOQ17"/>
      <sheetName val="M-Book_for_Conc17"/>
      <sheetName val="M-Book_for_FW17"/>
      <sheetName val="BILL_COV17"/>
      <sheetName val="Ra__stair17"/>
      <sheetName val="VALVE_CHAMBERS16"/>
      <sheetName val="Fire_Hydrants16"/>
      <sheetName val="B_GATE_VALVE16"/>
      <sheetName val="Sub_G1_Fire16"/>
      <sheetName val="Sub_G12_Fire16"/>
      <sheetName val="Eq__Mobilization15"/>
      <sheetName val="w't_table14"/>
      <sheetName val="Materials_Cost(PCC)16"/>
      <sheetName val="India_F&amp;S_Template16"/>
      <sheetName val="IO_LIST16"/>
      <sheetName val="Material_16"/>
      <sheetName val="Quote_Sheet16"/>
      <sheetName val="Day_work16"/>
      <sheetName val="bill_nb2-Plumbing_&amp;_Drainag14"/>
      <sheetName val="Pl_&amp;_Dr_B14"/>
      <sheetName val="Pl_&amp;_Dr_G14"/>
      <sheetName val="Pl_&amp;_Dr_M14"/>
      <sheetName val="Pl_&amp;_Dr_114"/>
      <sheetName val="Pl_&amp;_Dr_214"/>
      <sheetName val="Pl_&amp;_Dr_314"/>
      <sheetName val="Pl_&amp;_Dr_414"/>
      <sheetName val="Pl_&amp;_Dr_514"/>
      <sheetName val="Pl_&amp;_Dr_614"/>
      <sheetName val="Pl_&amp;_Dr_714"/>
      <sheetName val="Pl_&amp;_Dr_814"/>
      <sheetName val="Pl_&amp;_Dr_R14"/>
      <sheetName val="FF_B14"/>
      <sheetName val="FF_G14"/>
      <sheetName val="FF_M14"/>
      <sheetName val="FF_114"/>
      <sheetName val="FF_2_14"/>
      <sheetName val="FF_314"/>
      <sheetName val="FF_414"/>
      <sheetName val="FF_514"/>
      <sheetName val="FF_6_14"/>
      <sheetName val="FF_714"/>
      <sheetName val="FF_814"/>
      <sheetName val="FF_R14"/>
      <sheetName val="bill_nb3-FF14"/>
      <sheetName val="HVAC_B14"/>
      <sheetName val="HVAC_G14"/>
      <sheetName val="HVAC_M14"/>
      <sheetName val="HVAC_114"/>
      <sheetName val="HVAC_214"/>
      <sheetName val="HVAC_314"/>
      <sheetName val="HVAC_414"/>
      <sheetName val="HVAC_514"/>
      <sheetName val="HVAC_614"/>
      <sheetName val="HVAC_714"/>
      <sheetName val="HVAC_814"/>
      <sheetName val="HVAC_R14"/>
      <sheetName val="bill_nb4-HVAC14"/>
      <sheetName val="SC_B14"/>
      <sheetName val="SC_G14"/>
      <sheetName val="SC_M14"/>
      <sheetName val="SC_114"/>
      <sheetName val="SC_214"/>
      <sheetName val="SC_314"/>
      <sheetName val="SC_414"/>
      <sheetName val="SC_514"/>
      <sheetName val="SC_614"/>
      <sheetName val="SC_714"/>
      <sheetName val="SC_814"/>
      <sheetName val="SC_R14"/>
      <sheetName val="AV_B14"/>
      <sheetName val="AV_G14"/>
      <sheetName val="AV_M14"/>
      <sheetName val="AV_114"/>
      <sheetName val="AV_214"/>
      <sheetName val="AV_314"/>
      <sheetName val="AV_414"/>
      <sheetName val="AV_514"/>
      <sheetName val="AV_614"/>
      <sheetName val="AV_714"/>
      <sheetName val="AV_814"/>
      <sheetName val="EL_B14"/>
      <sheetName val="EL_M14"/>
      <sheetName val="EL_114"/>
      <sheetName val="EL_214"/>
      <sheetName val="EL_314"/>
      <sheetName val="EL_414"/>
      <sheetName val="EL_514"/>
      <sheetName val="EL_614"/>
      <sheetName val="EL_714"/>
      <sheetName val="EL_814"/>
      <sheetName val="EL_R14"/>
      <sheetName val="EL_TR14"/>
      <sheetName val="8-_EL14"/>
      <sheetName val="FA_B14"/>
      <sheetName val="FA_G14"/>
      <sheetName val="FA_M14"/>
      <sheetName val="FA_114"/>
      <sheetName val="FA_214"/>
      <sheetName val="FA_314"/>
      <sheetName val="FA_414"/>
      <sheetName val="FA_514"/>
      <sheetName val="FA_614"/>
      <sheetName val="FA_714"/>
      <sheetName val="FA_814"/>
      <sheetName val="FA_R14"/>
      <sheetName val="9-_FA14"/>
      <sheetName val="Div__0215"/>
      <sheetName val="Div__0315"/>
      <sheetName val="Div__0415"/>
      <sheetName val="Div__0515"/>
      <sheetName val="Div__0615"/>
      <sheetName val="Div__0715"/>
      <sheetName val="Div__0815"/>
      <sheetName val="Div__0915"/>
      <sheetName val="Div__1015"/>
      <sheetName val="Div__1115"/>
      <sheetName val="Div__1215"/>
      <sheetName val="Div_1315"/>
      <sheetName val="EXTERNAL_WORKS15"/>
      <sheetName val="PRODUCTIVITY_RATE15"/>
      <sheetName val="U_R_A_-_MASONRY15"/>
      <sheetName val="U_R_A_-_PLASTERING15"/>
      <sheetName val="U_R_A_-_TILING15"/>
      <sheetName val="U_R_A_-_GRANITE15"/>
      <sheetName val="V_C_2_-_EARTHWORK15"/>
      <sheetName val="V_C_9_-_CERAMIC15"/>
      <sheetName val="V_C_9_-_FINISHES15"/>
      <sheetName val="B09_115"/>
      <sheetName val="BOQ_Direct_selling_cost16"/>
      <sheetName val="Working_for_RCC15"/>
      <sheetName val="B185-B-9_115"/>
      <sheetName val="B185-B-9_215"/>
      <sheetName val="CHART_OF_ACCOUNTS15"/>
      <sheetName val="E-Bill_No_6_A-O15"/>
      <sheetName val="Elemental_Buildup14"/>
      <sheetName val="Division_243"/>
      <sheetName val="Division_414"/>
      <sheetName val="Division_514"/>
      <sheetName val="Division_614"/>
      <sheetName val="Division_714"/>
      <sheetName val="Division_814"/>
      <sheetName val="Division_914"/>
      <sheetName val="Division_1014"/>
      <sheetName val="Division_1214"/>
      <sheetName val="Division_1414"/>
      <sheetName val="Division_2117"/>
      <sheetName val="Division_2215"/>
      <sheetName val="Division_2314"/>
      <sheetName val="Division_2614"/>
      <sheetName val="Division_2714"/>
      <sheetName val="Division_2814"/>
      <sheetName val="Division_3114"/>
      <sheetName val="Division_3214"/>
      <sheetName val="Division_3314"/>
      <sheetName val="PMWeb_data15"/>
      <sheetName val="PointNo_514"/>
      <sheetName val="2_2)Revised_Cash_Flow14"/>
      <sheetName val="Employee_List12"/>
      <sheetName val="SS_MH15"/>
      <sheetName val="Index_List14"/>
      <sheetName val="Type_List14"/>
      <sheetName val="File_Types14"/>
      <sheetName val="Chiet_t14"/>
      <sheetName val="Staffing_and_Rates_IA14"/>
      <sheetName val="입찰내역_발주처_양식14"/>
      <sheetName val="Summary_of_Work12"/>
      <sheetName val="LIST_DO_NOT_REMOVE13"/>
      <sheetName val="Material_List_14"/>
      <sheetName val="PRECAST_lightconc-II16"/>
      <sheetName val="final_abstract16"/>
      <sheetName val="B6_2_13"/>
      <sheetName val="Staff_Acco_12"/>
      <sheetName val="TBAL9697_-group_wise__sdpl12"/>
      <sheetName val="Project_Cost_Breakdown12"/>
      <sheetName val="Item-_Compact12"/>
      <sheetName val="E_&amp;_R12"/>
      <sheetName val="Рабочий_лист11"/>
      <sheetName val="Annex_1_Sect_3a12"/>
      <sheetName val="Annex_1_Sect_3a_112"/>
      <sheetName val="Annex_1_Sect_3b12"/>
      <sheetName val="Annex_1_Sect_3c12"/>
      <sheetName val="HOURLY_RATES12"/>
      <sheetName val="PT_141-_Site_A_Landscape11"/>
      <sheetName val="SITE_WORK11"/>
      <sheetName val="Rate_summary11"/>
      <sheetName val="d-safe_DELUXE11"/>
      <sheetName val="Back_up11"/>
      <sheetName val="RAB_AR&amp;STR11"/>
      <sheetName val="Duct_Accesories11"/>
      <sheetName val="train_cash11"/>
      <sheetName val="accom_cash11"/>
      <sheetName val="INDIGINEOUS_ITEMS_11"/>
      <sheetName val="Common_Variables11"/>
      <sheetName val="Mall_waterproofing11"/>
      <sheetName val="MSCP_waterproofing11"/>
      <sheetName val="[SHOPLIST_xls]70,/0s«iÆøí¬i11"/>
      <sheetName val="GPL_Revenu_Update11"/>
      <sheetName val="DO_NOT_TOUCH11"/>
      <sheetName val="Work_Type11"/>
      <sheetName val="????_???_??11"/>
      <sheetName val="Labour_&amp;_Plant11"/>
      <sheetName val="Ave_wtd_rates11"/>
      <sheetName val="Debits_as_on_12_04_0811"/>
      <sheetName val="STAFFSCHED_11"/>
      <sheetName val="TRIAL_BALANCE11"/>
      <sheetName val="[SHOPLIST_xls][SHOPLIST_xls]716"/>
      <sheetName val="PROJECT_BRIEF(EX_NEW)11"/>
      <sheetName val="PPA_Summary7"/>
      <sheetName val="Mix_Design7"/>
      <sheetName val="AREA_OF_APPLICATION10"/>
      <sheetName val="Risk_Breakdown_Structure10"/>
      <sheetName val="Geneí¬_i10"/>
      <sheetName val="steel_total10"/>
      <sheetName val="ELE_BOQ10"/>
      <sheetName val="Z-_GENERAL_PRICE_SUMMARY7"/>
      <sheetName val="Resumo_Empreitadas7"/>
      <sheetName val="%_prog_figs_-u5_and_total7"/>
      <sheetName val="_VWVU))tÏØ0__8"/>
      <sheetName val="Floor_Box_8"/>
      <sheetName val="[SHOPLIST_xls]/VW6"/>
      <sheetName val="[SHOPLIST_xls]/VWVU))tÏØ0__20"/>
      <sheetName val="[SHOPLIST_xls]/VWVU))tÏØ0__26"/>
      <sheetName val="Equipment_Rates6"/>
      <sheetName val="Cashflow_projection6"/>
      <sheetName val="[SHOPLIST_xls][SHOPLIST_xls]717"/>
      <sheetName val="E_H_-_H__W_P_6"/>
      <sheetName val="E__H__Treatment_for_pile_cap6"/>
      <sheetName val="[SHOPLIST_xls][SHOPLIST_xls][S6"/>
      <sheetName val="Materials_6"/>
      <sheetName val="Form_66"/>
      <sheetName val="Risk_Register6"/>
      <sheetName val="Revised_Front_Page6"/>
      <sheetName val="Diff_Run01&amp;Run026"/>
      <sheetName val="CCS_Summary6"/>
      <sheetName val="1_Carillion_Staff6"/>
      <sheetName val="_2_Staff_&amp;_Gen_labour6"/>
      <sheetName val="3_Offices6"/>
      <sheetName val="4_TempServ6"/>
      <sheetName val="__5_Temp_Wks6"/>
      <sheetName val="_6_Addn_Plant6"/>
      <sheetName val="_7__Transport6"/>
      <sheetName val="_8_Testing6"/>
      <sheetName val="9__Miscellaneous6"/>
      <sheetName val="10__Design6"/>
      <sheetName val="_11_Insurances6"/>
      <sheetName val="_12_Client_Req_6"/>
      <sheetName val="Risk_List6"/>
      <sheetName val="Track_of_Changes6"/>
      <sheetName val="Bill_8_Doors_&amp;_Windows6"/>
      <sheetName val="Bill_9_Finishes_6"/>
      <sheetName val="Bill_10_Specialities6"/>
      <sheetName val="Dash_board6"/>
      <sheetName val="[SHOPLIST_xls]706"/>
      <sheetName val="[SHOPLIST_xls]70,6"/>
      <sheetName val="Site_Dev_BOQ6"/>
      <sheetName val="1_2_Staff_Schedule7"/>
      <sheetName val="[SHOPLIST_xls]/VWVU))tÏØ0__27"/>
      <sheetName val="[SHOPLIST_xls]/VWVU))tÏØ0__28"/>
      <sheetName val="Cost_Heading3"/>
      <sheetName val="D_&amp;_W_sizes3"/>
      <sheetName val="SOPMA_DD3"/>
      <sheetName val="PRICE_INFO3"/>
      <sheetName val="RC_SUMMARY3"/>
      <sheetName val="LABOUR_PRODUCTIVITY-TAV3"/>
      <sheetName val="MATERIAL_PRICES3"/>
      <sheetName val="P-100_MRF_DB_R13"/>
      <sheetName val="Base_BM-rebar6"/>
      <sheetName val="Contract_Division4"/>
      <sheetName val="SubContract_Type4"/>
      <sheetName val="Service_Type4"/>
      <sheetName val="Attach_4-183"/>
      <sheetName val="Area_Breakdown_PER_LEVEL_LINK6"/>
      <sheetName val="CF_Input6"/>
      <sheetName val="DATA_INPUT6"/>
      <sheetName val="Vordruck-Nr__7_1_3_D6"/>
      <sheetName val="M&amp;A_D6"/>
      <sheetName val="M&amp;A_E6"/>
      <sheetName val="M&amp;A_G6"/>
      <sheetName val="_SHOPLIST_xls_703"/>
      <sheetName val="_SHOPLIST_xls_70,_0s«iÆøí¬i3"/>
      <sheetName val="Data_Sheet6"/>
      <sheetName val="tender_allowances6"/>
      <sheetName val="_Summary_BKG_0346"/>
      <sheetName val="BILL_3R6"/>
      <sheetName val="BLOCK-A_(MEA_SHEET)6"/>
      <sheetName val="Bill_106"/>
      <sheetName val="Labour_Costs6"/>
      <sheetName val="Ewaan_Show_Kitchen_(2)3"/>
      <sheetName val="Cash_Flow_Working3"/>
      <sheetName val="MN_T_B_3"/>
      <sheetName val="Data_I_(2)3"/>
      <sheetName val="rEFERENCES_3"/>
      <sheetName val="Qtys_ZamZam_(Del__before)3"/>
      <sheetName val="Qtys_Relocation_(Del_before)3"/>
      <sheetName val="_Qtys_Sub_&amp;_Tents_(Del__before3"/>
      <sheetName val="Qtys__Signages_(Del__before)3"/>
      <sheetName val="Qtys_Temporary_Passages_(Del)3"/>
      <sheetName val="_Qtys_Ser__Rooms_(Del_before)3"/>
      <sheetName val="Labour_Rate_3"/>
      <sheetName val="[SHOPLIST_xls]/VWVU))tÏØ0__36"/>
      <sheetName val="[SHOPLIST_xls]70,/0s«_iÆø_í¬_i6"/>
      <sheetName val="[SHOPLIST_xls]70?,/0?s«i?Æøí¬i6"/>
      <sheetName val="AOP Summary-2"/>
      <sheetName val="02"/>
      <sheetName val="03"/>
      <sheetName val="04"/>
      <sheetName val="01"/>
      <sheetName val="钢筋"/>
      <sheetName val="PLT-SUM"/>
      <sheetName val="GFA_HQ_Building29"/>
      <sheetName val="GFA_Conference28"/>
      <sheetName val="Chiet_tinh_dz2227"/>
      <sheetName val="Chiet_tinh_dz3527"/>
      <sheetName val="BQ_External28"/>
      <sheetName val="StattCo_yCharges27"/>
      <sheetName val="CT_Thang_Mo27"/>
      <sheetName val="Raw_Data27"/>
      <sheetName val="Penthouse_Apartment27"/>
      <sheetName val="LABOUR_HISTOGRAM28"/>
      <sheetName val="@risk_rents_and_incentives27"/>
      <sheetName val="Car_park_lease27"/>
      <sheetName val="Net_rent_analysis27"/>
      <sheetName val="Poz-1_27"/>
      <sheetName val="Lab_Cum_Hist27"/>
      <sheetName val="Graph_Data_(DO_NOT_PRINT)27"/>
      <sheetName val="CT__PL26"/>
      <sheetName val="Projet,_methodes_&amp;_couts26"/>
      <sheetName val="Risques_majeurs_&amp;_Frais_Ind_26"/>
      <sheetName val="LEVEL_SHEET27"/>
      <sheetName val="SPT_vs_PHI27"/>
      <sheetName val="Bill_No__227"/>
      <sheetName val="budget_summary_(2)26"/>
      <sheetName val="Budget_Analysis_Summary26"/>
      <sheetName val="Customize_Your_Invoice27"/>
      <sheetName val="HVAC_BoQ27"/>
      <sheetName val="FOL_-_Bar27"/>
      <sheetName val="Tender_Summary27"/>
      <sheetName val="Insurance_Ext27"/>
      <sheetName val="intr_stool_brkup26"/>
      <sheetName val="Top_sheet26"/>
      <sheetName val="Body_Sheet26"/>
      <sheetName val="1_0_Executive_Summary26"/>
      <sheetName val="Bill_124"/>
      <sheetName val="Bill_225"/>
      <sheetName val="Bill_324"/>
      <sheetName val="Bill_424"/>
      <sheetName val="Bill_524"/>
      <sheetName val="Bill_624"/>
      <sheetName val="Bill_724"/>
      <sheetName val="2_Div_14_24"/>
      <sheetName val="Ap_A24"/>
      <sheetName val="SHOPLIST_xls23"/>
      <sheetName val="Dubai_golf23"/>
      <sheetName val="beam-reinft-IIInd_floor23"/>
      <sheetName val="beam-reinft-machine_rm23"/>
      <sheetName val="POWER_ASSUMPTIONS23"/>
      <sheetName val="Invoice_Summary23"/>
      <sheetName val="PROJECT_BRIEF24"/>
      <sheetName val="C_(3)24"/>
      <sheetName val="Civil_Boq22"/>
      <sheetName val="WITHOUT_C&amp;I_PROFIT_(3)22"/>
      <sheetName val="VALVE_CHAMBERS19"/>
      <sheetName val="Fire_Hydrants19"/>
      <sheetName val="B_GATE_VALVE19"/>
      <sheetName val="Sub_G1_Fire19"/>
      <sheetName val="Sub_G12_Fire19"/>
      <sheetName val="BILL_COV20"/>
      <sheetName val="Activity_List22"/>
      <sheetName val="DETAILED__BOQ20"/>
      <sheetName val="M-Book_for_Conc20"/>
      <sheetName val="M-Book_for_FW20"/>
      <sheetName val="HIRED_LABOUR_CODE20"/>
      <sheetName val="PA-_Consutant_20"/>
      <sheetName val="foot-slab_reinft20"/>
      <sheetName val="Softscape_Buildup22"/>
      <sheetName val="Mat'l_Rate22"/>
      <sheetName val="Ra__stair20"/>
      <sheetName val="Materials_Cost(PCC)19"/>
      <sheetName val="India_F&amp;S_Template19"/>
      <sheetName val="IO_LIST19"/>
      <sheetName val="Material_19"/>
      <sheetName val="Quote_Sheet19"/>
      <sheetName val="Day_work19"/>
      <sheetName val="Div__0218"/>
      <sheetName val="Div__0318"/>
      <sheetName val="Div__0418"/>
      <sheetName val="Div__0518"/>
      <sheetName val="Div__0618"/>
      <sheetName val="Div__0718"/>
      <sheetName val="Div__0818"/>
      <sheetName val="Div__0918"/>
      <sheetName val="Div__1018"/>
      <sheetName val="Div__1118"/>
      <sheetName val="Div__1218"/>
      <sheetName val="Div_1318"/>
      <sheetName val="EXTERNAL_WORKS18"/>
      <sheetName val="PRODUCTIVITY_RATE18"/>
      <sheetName val="U_R_A_-_MASONRY18"/>
      <sheetName val="U_R_A_-_PLASTERING18"/>
      <sheetName val="U_R_A_-_TILING18"/>
      <sheetName val="U_R_A_-_GRANITE18"/>
      <sheetName val="V_C_2_-_EARTHWORK18"/>
      <sheetName val="V_C_9_-_CERAMIC18"/>
      <sheetName val="V_C_9_-_FINISHES18"/>
      <sheetName val="Working_for_RCC18"/>
      <sheetName val="Elemental_Buildup17"/>
      <sheetName val="Eq__Mobilization18"/>
      <sheetName val="w't_table17"/>
      <sheetName val="bill_nb2-Plumbing_&amp;_Drainag17"/>
      <sheetName val="Pl_&amp;_Dr_B17"/>
      <sheetName val="Pl_&amp;_Dr_G17"/>
      <sheetName val="Pl_&amp;_Dr_M17"/>
      <sheetName val="Pl_&amp;_Dr_117"/>
      <sheetName val="Pl_&amp;_Dr_217"/>
      <sheetName val="Pl_&amp;_Dr_317"/>
      <sheetName val="Pl_&amp;_Dr_417"/>
      <sheetName val="Pl_&amp;_Dr_517"/>
      <sheetName val="Pl_&amp;_Dr_617"/>
      <sheetName val="Pl_&amp;_Dr_717"/>
      <sheetName val="Pl_&amp;_Dr_817"/>
      <sheetName val="Pl_&amp;_Dr_R17"/>
      <sheetName val="FF_B17"/>
      <sheetName val="FF_G17"/>
      <sheetName val="FF_M17"/>
      <sheetName val="FF_117"/>
      <sheetName val="FF_2_17"/>
      <sheetName val="FF_317"/>
      <sheetName val="FF_417"/>
      <sheetName val="FF_517"/>
      <sheetName val="FF_6_17"/>
      <sheetName val="FF_717"/>
      <sheetName val="FF_817"/>
      <sheetName val="FF_R17"/>
      <sheetName val="bill_nb3-FF17"/>
      <sheetName val="HVAC_B17"/>
      <sheetName val="HVAC_G17"/>
      <sheetName val="HVAC_M17"/>
      <sheetName val="HVAC_117"/>
      <sheetName val="HVAC_217"/>
      <sheetName val="HVAC_317"/>
      <sheetName val="HVAC_417"/>
      <sheetName val="HVAC_517"/>
      <sheetName val="HVAC_617"/>
      <sheetName val="HVAC_717"/>
      <sheetName val="HVAC_817"/>
      <sheetName val="HVAC_R17"/>
      <sheetName val="bill_nb4-HVAC17"/>
      <sheetName val="SC_B17"/>
      <sheetName val="SC_G17"/>
      <sheetName val="SC_M17"/>
      <sheetName val="SC_117"/>
      <sheetName val="SC_217"/>
      <sheetName val="SC_317"/>
      <sheetName val="SC_417"/>
      <sheetName val="SC_517"/>
      <sheetName val="SC_617"/>
      <sheetName val="SC_717"/>
      <sheetName val="SC_817"/>
      <sheetName val="SC_R17"/>
      <sheetName val="AV_B17"/>
      <sheetName val="AV_G17"/>
      <sheetName val="AV_M17"/>
      <sheetName val="AV_117"/>
      <sheetName val="AV_217"/>
      <sheetName val="AV_317"/>
      <sheetName val="AV_417"/>
      <sheetName val="AV_517"/>
      <sheetName val="AV_617"/>
      <sheetName val="AV_717"/>
      <sheetName val="AV_817"/>
      <sheetName val="EL_B17"/>
      <sheetName val="EL_M17"/>
      <sheetName val="EL_117"/>
      <sheetName val="EL_217"/>
      <sheetName val="EL_317"/>
      <sheetName val="EL_417"/>
      <sheetName val="EL_517"/>
      <sheetName val="EL_617"/>
      <sheetName val="EL_717"/>
      <sheetName val="EL_817"/>
      <sheetName val="EL_R17"/>
      <sheetName val="EL_TR17"/>
      <sheetName val="8-_EL17"/>
      <sheetName val="FA_B17"/>
      <sheetName val="FA_G17"/>
      <sheetName val="FA_M17"/>
      <sheetName val="FA_117"/>
      <sheetName val="FA_217"/>
      <sheetName val="FA_317"/>
      <sheetName val="FA_417"/>
      <sheetName val="FA_517"/>
      <sheetName val="FA_617"/>
      <sheetName val="FA_717"/>
      <sheetName val="FA_817"/>
      <sheetName val="FA_R17"/>
      <sheetName val="9-_FA17"/>
      <sheetName val="BOQ_Direct_selling_cost19"/>
      <sheetName val="CHART_OF_ACCOUNTS18"/>
      <sheetName val="B185-B-9_118"/>
      <sheetName val="B185-B-9_218"/>
      <sheetName val="Material_List_17"/>
      <sheetName val="E-Bill_No_6_A-O18"/>
      <sheetName val="B09_118"/>
      <sheetName val="Division_246"/>
      <sheetName val="Division_417"/>
      <sheetName val="Division_517"/>
      <sheetName val="Division_617"/>
      <sheetName val="Division_717"/>
      <sheetName val="Division_817"/>
      <sheetName val="Division_917"/>
      <sheetName val="Division_1017"/>
      <sheetName val="Division_1217"/>
      <sheetName val="Division_1417"/>
      <sheetName val="Division_2120"/>
      <sheetName val="Division_2218"/>
      <sheetName val="Division_2317"/>
      <sheetName val="Division_2617"/>
      <sheetName val="Division_2717"/>
      <sheetName val="Division_2817"/>
      <sheetName val="Division_3117"/>
      <sheetName val="Division_3217"/>
      <sheetName val="Division_3317"/>
      <sheetName val="PMWeb_data18"/>
      <sheetName val="PointNo_517"/>
      <sheetName val="SS_MH18"/>
      <sheetName val="2_2)Revised_Cash_Flow17"/>
      <sheetName val="입찰내역_발주처_양식17"/>
      <sheetName val="/VWVU))tÏØ0__18"/>
      <sheetName val="LIST_DO_NOT_REMOVE16"/>
      <sheetName val="Index_List17"/>
      <sheetName val="Type_List17"/>
      <sheetName val="File_Types17"/>
      <sheetName val="Chiet_t17"/>
      <sheetName val="Staffing_and_Rates_IA17"/>
      <sheetName val="Summary_of_Work15"/>
      <sheetName val="PRECAST_lightconc-II19"/>
      <sheetName val="final_abstract19"/>
      <sheetName val="Staff_Acco_15"/>
      <sheetName val="TBAL9697_-group_wise__sdpl15"/>
      <sheetName val="Employee_List15"/>
      <sheetName val="Project_Cost_Breakdown15"/>
      <sheetName val="B6_2_16"/>
      <sheetName val="Item-_Compact15"/>
      <sheetName val="E_&amp;_R15"/>
      <sheetName val="Рабочий_лист14"/>
      <sheetName val="SITE_WORK14"/>
      <sheetName val="Annex_1_Sect_3a15"/>
      <sheetName val="Annex_1_Sect_3a_115"/>
      <sheetName val="Annex_1_Sect_3b15"/>
      <sheetName val="Annex_1_Sect_3c15"/>
      <sheetName val="HOURLY_RATES15"/>
      <sheetName val="Rate_summary14"/>
      <sheetName val="RAB_AR&amp;STR14"/>
      <sheetName val="d-safe_DELUXE14"/>
      <sheetName val="Back_up14"/>
      <sheetName val="PT_141-_Site_A_Landscape14"/>
      <sheetName val="train_cash14"/>
      <sheetName val="accom_cash14"/>
      <sheetName val="INDIGINEOUS_ITEMS_14"/>
      <sheetName val="Duct_Accesories14"/>
      <sheetName val="Mall_waterproofing14"/>
      <sheetName val="MSCP_waterproofing14"/>
      <sheetName val="????_???_??14"/>
      <sheetName val="Labour_&amp;_Plant14"/>
      <sheetName val="Ave_wtd_rates14"/>
      <sheetName val="Debits_as_on_12_04_0814"/>
      <sheetName val="STAFFSCHED_14"/>
      <sheetName val="TRIAL_BALANCE14"/>
      <sheetName val="[SHOPLIST_xls][SHOPLIST_xls]722"/>
      <sheetName val="Common_Variables14"/>
      <sheetName val="[SHOPLIST_xls]70,/0s«iÆøí¬i14"/>
      <sheetName val="GPL_Revenu_Update14"/>
      <sheetName val="DO_NOT_TOUCH14"/>
      <sheetName val="Work_Type14"/>
      <sheetName val="PROJECT_BRIEF(EX_NEW)14"/>
      <sheetName val="AREA_OF_APPLICATION13"/>
      <sheetName val="Risk_Breakdown_Structure13"/>
      <sheetName val="Geneí¬_i13"/>
      <sheetName val="steel_total13"/>
      <sheetName val="ELE_BOQ13"/>
      <sheetName val="Z-_GENERAL_PRICE_SUMMARY10"/>
      <sheetName val="Resumo_Empreitadas10"/>
      <sheetName val="PPA_Summary10"/>
      <sheetName val="Mix_Design10"/>
      <sheetName val="%_prog_figs_-u5_and_total10"/>
      <sheetName val="_VWVU))tÏØ0__11"/>
      <sheetName val="Floor_Box_11"/>
      <sheetName val="Equipment_Rates9"/>
      <sheetName val="[SHOPLIST_xls]/VW9"/>
      <sheetName val="[SHOPLIST_xls]/VWVU))tÏØ0__45"/>
      <sheetName val="[SHOPLIST_xls]/VWVU))tÏØ0__46"/>
      <sheetName val="Cashflow_projection9"/>
      <sheetName val="[SHOPLIST_xls][SHOPLIST_xls]723"/>
      <sheetName val="E_H_-_H__W_P_9"/>
      <sheetName val="E__H__Treatment_for_pile_cap9"/>
      <sheetName val="[SHOPLIST_xls][SHOPLIST_xls][S9"/>
      <sheetName val="Form_69"/>
      <sheetName val="Risk_Register9"/>
      <sheetName val="Revised_Front_Page9"/>
      <sheetName val="Diff_Run01&amp;Run029"/>
      <sheetName val="CCS_Summary9"/>
      <sheetName val="1_Carillion_Staff9"/>
      <sheetName val="_2_Staff_&amp;_Gen_labour9"/>
      <sheetName val="3_Offices9"/>
      <sheetName val="4_TempServ9"/>
      <sheetName val="__5_Temp_Wks9"/>
      <sheetName val="_6_Addn_Plant9"/>
      <sheetName val="_7__Transport9"/>
      <sheetName val="_8_Testing9"/>
      <sheetName val="9__Miscellaneous9"/>
      <sheetName val="10__Design9"/>
      <sheetName val="_11_Insurances9"/>
      <sheetName val="_12_Client_Req_9"/>
      <sheetName val="Risk_List9"/>
      <sheetName val="Track_of_Changes9"/>
      <sheetName val="Bill_8_Doors_&amp;_Windows9"/>
      <sheetName val="Bill_9_Finishes_9"/>
      <sheetName val="Bill_10_Specialities9"/>
      <sheetName val="Dash_board9"/>
      <sheetName val="[SHOPLIST_xls]709"/>
      <sheetName val="[SHOPLIST_xls]70,9"/>
      <sheetName val="Base_BM-rebar9"/>
      <sheetName val="Materials_9"/>
      <sheetName val="Site_Dev_BOQ9"/>
      <sheetName val="Data_Sheet9"/>
      <sheetName val="tender_allowances9"/>
      <sheetName val="_Summary_BKG_0349"/>
      <sheetName val="BILL_3R9"/>
      <sheetName val="Area_Breakdown_PER_LEVEL_LINK9"/>
      <sheetName val="CF_Input9"/>
      <sheetName val="DATA_INPUT9"/>
      <sheetName val="Vordruck-Nr__7_1_3_D9"/>
      <sheetName val="M&amp;A_D9"/>
      <sheetName val="M&amp;A_E9"/>
      <sheetName val="M&amp;A_G9"/>
      <sheetName val="1_2_Staff_Schedule10"/>
      <sheetName val="Bill_109"/>
      <sheetName val="[SHOPLIST_xls]/VWVU))tÏØ0__47"/>
      <sheetName val="[SHOPLIST_xls]/VWVU))tÏØ0__48"/>
      <sheetName val="[SHOPLIST_xls]/VWVU))tÏØ0__49"/>
      <sheetName val="[SHOPLIST_xls]70,/0s«_iÆø_í¬_i9"/>
      <sheetName val="[SHOPLIST_xls]70?,/0?s«i?Æøí¬i9"/>
      <sheetName val="Labour_Costs9"/>
      <sheetName val="BLOCK-A_(MEA_SHEET)9"/>
      <sheetName val="Contract_Division7"/>
      <sheetName val="SubContract_Type7"/>
      <sheetName val="Service_Type7"/>
      <sheetName val="Cost_Heading6"/>
      <sheetName val="D_&amp;_W_sizes6"/>
      <sheetName val="SOPMA_DD6"/>
      <sheetName val="PRICE_INFO6"/>
      <sheetName val="RC_SUMMARY6"/>
      <sheetName val="LABOUR_PRODUCTIVITY-TAV6"/>
      <sheetName val="MATERIAL_PRICES6"/>
      <sheetName val="P-100_MRF_DB_R16"/>
      <sheetName val="Attach_4-186"/>
      <sheetName val="_SHOPLIST_xls_706"/>
      <sheetName val="_SHOPLIST_xls_70,_0s«iÆøí¬i6"/>
      <sheetName val="Ewaan_Show_Kitchen_(2)6"/>
      <sheetName val="Cash_Flow_Working6"/>
      <sheetName val="MN_T_B_6"/>
      <sheetName val="Data_I_(2)6"/>
      <sheetName val="rEFERENCES_6"/>
      <sheetName val="Qtys_ZamZam_(Del__before)6"/>
      <sheetName val="Qtys_Relocation_(Del_before)6"/>
      <sheetName val="_Qtys_Sub_&amp;_Tents_(Del__before6"/>
      <sheetName val="Qtys__Signages_(Del__before)6"/>
      <sheetName val="Qtys_Temporary_Passages_(Del)6"/>
      <sheetName val="_Qtys_Ser__Rooms_(Del_before)6"/>
      <sheetName val="Labour_Rate_6"/>
      <sheetName val="2F_회의실견적(5_14_일대)2"/>
      <sheetName val="_HIT-&gt;HMC_견적(3900)2"/>
      <sheetName val="Appendix_B2"/>
      <sheetName val="BOQ_(2)"/>
      <sheetName val="LABOUR_RATE"/>
      <sheetName val="Material_Rate"/>
      <sheetName val="Labor_abs-PW"/>
      <sheetName val="Labor_abs-NMR"/>
      <sheetName val="kppl_pl"/>
      <sheetName val="Basic_Rates"/>
      <sheetName val="Combined_Results_"/>
      <sheetName val="Div_07_Thermal_&amp;_Moisture"/>
      <sheetName val="precast_RC_element"/>
      <sheetName val="pile_Fabrication"/>
      <sheetName val="AOP_Summary-2"/>
      <sheetName val="May_05"/>
      <sheetName val="April_05"/>
      <sheetName val="Aug_05"/>
      <sheetName val="July_05"/>
      <sheetName val="June_05"/>
      <sheetName val="Nov_05"/>
      <sheetName val="Oct_05"/>
      <sheetName val="Sep_05"/>
      <sheetName val="Data_Validation"/>
      <sheetName val="Div26_-_Elect"/>
      <sheetName val="CHUNG_CU_CARRILON"/>
      <sheetName val="GFA_HQ_Building30"/>
      <sheetName val="GFA_Conference29"/>
      <sheetName val="Chiet_tinh_dz2228"/>
      <sheetName val="Chiet_tinh_dz3528"/>
      <sheetName val="BQ_External29"/>
      <sheetName val="StattCo_yCharges28"/>
      <sheetName val="CT_Thang_Mo28"/>
      <sheetName val="Raw_Data28"/>
      <sheetName val="Penthouse_Apartment28"/>
      <sheetName val="LABOUR_HISTOGRAM29"/>
      <sheetName val="@risk_rents_and_incentives28"/>
      <sheetName val="Car_park_lease28"/>
      <sheetName val="Net_rent_analysis28"/>
      <sheetName val="Poz-1_28"/>
      <sheetName val="Lab_Cum_Hist28"/>
      <sheetName val="Graph_Data_(DO_NOT_PRINT)28"/>
      <sheetName val="CT__PL27"/>
      <sheetName val="Projet,_methodes_&amp;_couts27"/>
      <sheetName val="Risques_majeurs_&amp;_Frais_Ind_27"/>
      <sheetName val="LEVEL_SHEET28"/>
      <sheetName val="SPT_vs_PHI28"/>
      <sheetName val="Bill_No__228"/>
      <sheetName val="budget_summary_(2)27"/>
      <sheetName val="Budget_Analysis_Summary27"/>
      <sheetName val="Customize_Your_Invoice28"/>
      <sheetName val="HVAC_BoQ28"/>
      <sheetName val="FOL_-_Bar28"/>
      <sheetName val="Tender_Summary28"/>
      <sheetName val="Insurance_Ext28"/>
      <sheetName val="intr_stool_brkup27"/>
      <sheetName val="Top_sheet27"/>
      <sheetName val="Body_Sheet27"/>
      <sheetName val="1_0_Executive_Summary27"/>
      <sheetName val="Bill_125"/>
      <sheetName val="Bill_226"/>
      <sheetName val="Bill_325"/>
      <sheetName val="Bill_425"/>
      <sheetName val="Bill_525"/>
      <sheetName val="Bill_625"/>
      <sheetName val="Bill_725"/>
      <sheetName val="2_Div_14_25"/>
      <sheetName val="Ap_A25"/>
      <sheetName val="SHOPLIST_xls24"/>
      <sheetName val="Dubai_golf24"/>
      <sheetName val="beam-reinft-IIInd_floor24"/>
      <sheetName val="beam-reinft-machine_rm24"/>
      <sheetName val="POWER_ASSUMPTIONS24"/>
      <sheetName val="Invoice_Summary24"/>
      <sheetName val="PROJECT_BRIEF25"/>
      <sheetName val="C_(3)25"/>
      <sheetName val="Civil_Boq23"/>
      <sheetName val="WITHOUT_C&amp;I_PROFIT_(3)23"/>
      <sheetName val="VALVE_CHAMBERS20"/>
      <sheetName val="Fire_Hydrants20"/>
      <sheetName val="B_GATE_VALVE20"/>
      <sheetName val="Sub_G1_Fire20"/>
      <sheetName val="Sub_G12_Fire20"/>
      <sheetName val="BILL_COV21"/>
      <sheetName val="Activity_List23"/>
      <sheetName val="DETAILED__BOQ21"/>
      <sheetName val="M-Book_for_Conc21"/>
      <sheetName val="M-Book_for_FW21"/>
      <sheetName val="HIRED_LABOUR_CODE21"/>
      <sheetName val="PA-_Consutant_21"/>
      <sheetName val="foot-slab_reinft21"/>
      <sheetName val="Softscape_Buildup23"/>
      <sheetName val="Mat'l_Rate23"/>
      <sheetName val="Ra__stair21"/>
      <sheetName val="Materials_Cost(PCC)20"/>
      <sheetName val="India_F&amp;S_Template20"/>
      <sheetName val="IO_LIST20"/>
      <sheetName val="Material_20"/>
      <sheetName val="Quote_Sheet20"/>
      <sheetName val="Day_work20"/>
      <sheetName val="Div__0219"/>
      <sheetName val="Div__0319"/>
      <sheetName val="Div__0419"/>
      <sheetName val="Div__0519"/>
      <sheetName val="Div__0619"/>
      <sheetName val="Div__0719"/>
      <sheetName val="Div__0819"/>
      <sheetName val="Div__0919"/>
      <sheetName val="Div__1019"/>
      <sheetName val="Div__1119"/>
      <sheetName val="Div__1219"/>
      <sheetName val="Div_1319"/>
      <sheetName val="EXTERNAL_WORKS19"/>
      <sheetName val="PRODUCTIVITY_RATE19"/>
      <sheetName val="U_R_A_-_MASONRY19"/>
      <sheetName val="U_R_A_-_PLASTERING19"/>
      <sheetName val="U_R_A_-_TILING19"/>
      <sheetName val="U_R_A_-_GRANITE19"/>
      <sheetName val="V_C_2_-_EARTHWORK19"/>
      <sheetName val="V_C_9_-_CERAMIC19"/>
      <sheetName val="V_C_9_-_FINISHES19"/>
      <sheetName val="Working_for_RCC19"/>
      <sheetName val="Elemental_Buildup18"/>
      <sheetName val="Eq__Mobilization19"/>
      <sheetName val="w't_table18"/>
      <sheetName val="bill_nb2-Plumbing_&amp;_Drainag18"/>
      <sheetName val="Pl_&amp;_Dr_B18"/>
      <sheetName val="Pl_&amp;_Dr_G18"/>
      <sheetName val="Pl_&amp;_Dr_M18"/>
      <sheetName val="Pl_&amp;_Dr_118"/>
      <sheetName val="Pl_&amp;_Dr_218"/>
      <sheetName val="Pl_&amp;_Dr_318"/>
      <sheetName val="Pl_&amp;_Dr_418"/>
      <sheetName val="Pl_&amp;_Dr_518"/>
      <sheetName val="Pl_&amp;_Dr_618"/>
      <sheetName val="Pl_&amp;_Dr_718"/>
      <sheetName val="Pl_&amp;_Dr_818"/>
      <sheetName val="Pl_&amp;_Dr_R18"/>
      <sheetName val="FF_B18"/>
      <sheetName val="FF_G18"/>
      <sheetName val="FF_M18"/>
      <sheetName val="FF_118"/>
      <sheetName val="FF_2_18"/>
      <sheetName val="FF_318"/>
      <sheetName val="FF_418"/>
      <sheetName val="FF_518"/>
      <sheetName val="FF_6_18"/>
      <sheetName val="FF_718"/>
      <sheetName val="FF_818"/>
      <sheetName val="FF_R18"/>
      <sheetName val="bill_nb3-FF18"/>
      <sheetName val="HVAC_B18"/>
      <sheetName val="HVAC_G18"/>
      <sheetName val="HVAC_M18"/>
      <sheetName val="HVAC_118"/>
      <sheetName val="HVAC_218"/>
      <sheetName val="HVAC_318"/>
      <sheetName val="HVAC_418"/>
      <sheetName val="HVAC_518"/>
      <sheetName val="HVAC_618"/>
      <sheetName val="HVAC_718"/>
      <sheetName val="HVAC_818"/>
      <sheetName val="HVAC_R18"/>
      <sheetName val="bill_nb4-HVAC18"/>
      <sheetName val="SC_B18"/>
      <sheetName val="SC_G18"/>
      <sheetName val="SC_M18"/>
      <sheetName val="SC_118"/>
      <sheetName val="SC_218"/>
      <sheetName val="SC_318"/>
      <sheetName val="SC_418"/>
      <sheetName val="SC_518"/>
      <sheetName val="SC_618"/>
      <sheetName val="SC_718"/>
      <sheetName val="SC_818"/>
      <sheetName val="SC_R18"/>
      <sheetName val="AV_B18"/>
      <sheetName val="AV_G18"/>
      <sheetName val="AV_M18"/>
      <sheetName val="AV_118"/>
      <sheetName val="AV_218"/>
      <sheetName val="AV_318"/>
      <sheetName val="AV_418"/>
      <sheetName val="AV_518"/>
      <sheetName val="AV_618"/>
      <sheetName val="AV_718"/>
      <sheetName val="AV_818"/>
      <sheetName val="EL_B18"/>
      <sheetName val="EL_M18"/>
      <sheetName val="EL_118"/>
      <sheetName val="EL_218"/>
      <sheetName val="EL_318"/>
      <sheetName val="EL_418"/>
      <sheetName val="EL_518"/>
      <sheetName val="EL_618"/>
      <sheetName val="EL_718"/>
      <sheetName val="EL_818"/>
      <sheetName val="EL_R18"/>
      <sheetName val="EL_TR18"/>
      <sheetName val="8-_EL18"/>
      <sheetName val="FA_B18"/>
      <sheetName val="FA_G18"/>
      <sheetName val="FA_M18"/>
      <sheetName val="FA_118"/>
      <sheetName val="FA_218"/>
      <sheetName val="FA_318"/>
      <sheetName val="FA_418"/>
      <sheetName val="FA_518"/>
      <sheetName val="FA_618"/>
      <sheetName val="FA_718"/>
      <sheetName val="FA_818"/>
      <sheetName val="FA_R18"/>
      <sheetName val="9-_FA18"/>
      <sheetName val="BOQ_Direct_selling_cost20"/>
      <sheetName val="CHART_OF_ACCOUNTS19"/>
      <sheetName val="B185-B-9_119"/>
      <sheetName val="B185-B-9_219"/>
      <sheetName val="Material_List_18"/>
      <sheetName val="E-Bill_No_6_A-O19"/>
      <sheetName val="B09_119"/>
      <sheetName val="Division_247"/>
      <sheetName val="Division_418"/>
      <sheetName val="Division_518"/>
      <sheetName val="Division_618"/>
      <sheetName val="Division_718"/>
      <sheetName val="Division_818"/>
      <sheetName val="Division_918"/>
      <sheetName val="Division_1018"/>
      <sheetName val="Division_1218"/>
      <sheetName val="Division_1418"/>
      <sheetName val="Division_2121"/>
      <sheetName val="Division_2219"/>
      <sheetName val="Division_2318"/>
      <sheetName val="Division_2618"/>
      <sheetName val="Division_2718"/>
      <sheetName val="Division_2818"/>
      <sheetName val="Division_3118"/>
      <sheetName val="Division_3218"/>
      <sheetName val="Division_3318"/>
      <sheetName val="PMWeb_data19"/>
      <sheetName val="PointNo_518"/>
      <sheetName val="SS_MH19"/>
      <sheetName val="2_2)Revised_Cash_Flow18"/>
      <sheetName val="입찰내역_발주처_양식18"/>
      <sheetName val="/VWVU))tÏØ0__19"/>
      <sheetName val="LIST_DO_NOT_REMOVE17"/>
      <sheetName val="Index_List18"/>
      <sheetName val="Type_List18"/>
      <sheetName val="File_Types18"/>
      <sheetName val="Chiet_t18"/>
      <sheetName val="Staffing_and_Rates_IA18"/>
      <sheetName val="Summary_of_Work16"/>
      <sheetName val="PRECAST_lightconc-II20"/>
      <sheetName val="final_abstract20"/>
      <sheetName val="Staff_Acco_16"/>
      <sheetName val="TBAL9697_-group_wise__sdpl16"/>
      <sheetName val="Employee_List16"/>
      <sheetName val="Project_Cost_Breakdown16"/>
      <sheetName val="B6_2_17"/>
      <sheetName val="Item-_Compact16"/>
      <sheetName val="E_&amp;_R16"/>
      <sheetName val="Рабочий_лист15"/>
      <sheetName val="SITE_WORK15"/>
      <sheetName val="Annex_1_Sect_3a16"/>
      <sheetName val="Annex_1_Sect_3a_116"/>
      <sheetName val="Annex_1_Sect_3b16"/>
      <sheetName val="Annex_1_Sect_3c16"/>
      <sheetName val="HOURLY_RATES16"/>
      <sheetName val="Rate_summary15"/>
      <sheetName val="RAB_AR&amp;STR15"/>
      <sheetName val="d-safe_DELUXE15"/>
      <sheetName val="Back_up15"/>
      <sheetName val="PT_141-_Site_A_Landscape15"/>
      <sheetName val="train_cash15"/>
      <sheetName val="accom_cash15"/>
      <sheetName val="INDIGINEOUS_ITEMS_15"/>
      <sheetName val="Duct_Accesories15"/>
      <sheetName val="Mall_waterproofing15"/>
      <sheetName val="MSCP_waterproofing15"/>
      <sheetName val="????_???_??15"/>
      <sheetName val="Labour_&amp;_Plant15"/>
      <sheetName val="Ave_wtd_rates15"/>
      <sheetName val="Debits_as_on_12_04_0815"/>
      <sheetName val="STAFFSCHED_15"/>
      <sheetName val="TRIAL_BALANCE15"/>
      <sheetName val="[SHOPLIST_xls][SHOPLIST_xls]724"/>
      <sheetName val="Common_Variables15"/>
      <sheetName val="[SHOPLIST_xls]70,/0s«iÆøí¬i15"/>
      <sheetName val="GPL_Revenu_Update15"/>
      <sheetName val="DO_NOT_TOUCH15"/>
      <sheetName val="Work_Type15"/>
      <sheetName val="PROJECT_BRIEF(EX_NEW)15"/>
      <sheetName val="AREA_OF_APPLICATION14"/>
      <sheetName val="Risk_Breakdown_Structure14"/>
      <sheetName val="Geneí¬_i14"/>
      <sheetName val="steel_total14"/>
      <sheetName val="ELE_BOQ14"/>
      <sheetName val="Z-_GENERAL_PRICE_SUMMARY11"/>
      <sheetName val="Resumo_Empreitadas11"/>
      <sheetName val="PPA_Summary11"/>
      <sheetName val="Mix_Design11"/>
      <sheetName val="%_prog_figs_-u5_and_total11"/>
      <sheetName val="_VWVU))tÏØ0__12"/>
      <sheetName val="Floor_Box_12"/>
      <sheetName val="Equipment_Rates10"/>
      <sheetName val="[SHOPLIST_xls]/VW10"/>
      <sheetName val="[SHOPLIST_xls]/VWVU))tÏØ0__50"/>
      <sheetName val="[SHOPLIST_xls]/VWVU))tÏØ0__51"/>
      <sheetName val="Cashflow_projection10"/>
      <sheetName val="[SHOPLIST_xls][SHOPLIST_xls]725"/>
      <sheetName val="E_H_-_H__W_P_10"/>
      <sheetName val="E__H__Treatment_for_pile_cap10"/>
      <sheetName val="[SHOPLIST_xls][SHOPLIST_xls][10"/>
      <sheetName val="Form_610"/>
      <sheetName val="Risk_Register10"/>
      <sheetName val="Revised_Front_Page10"/>
      <sheetName val="Diff_Run01&amp;Run0210"/>
      <sheetName val="CCS_Summary10"/>
      <sheetName val="1_Carillion_Staff10"/>
      <sheetName val="_2_Staff_&amp;_Gen_labour10"/>
      <sheetName val="3_Offices10"/>
      <sheetName val="4_TempServ10"/>
      <sheetName val="__5_Temp_Wks10"/>
      <sheetName val="_6_Addn_Plant10"/>
      <sheetName val="_7__Transport10"/>
      <sheetName val="_8_Testing10"/>
      <sheetName val="9__Miscellaneous10"/>
      <sheetName val="10__Design10"/>
      <sheetName val="_11_Insurances10"/>
      <sheetName val="_12_Client_Req_10"/>
      <sheetName val="Risk_List10"/>
      <sheetName val="Track_of_Changes10"/>
      <sheetName val="Bill_8_Doors_&amp;_Windows10"/>
      <sheetName val="Bill_9_Finishes_10"/>
      <sheetName val="Bill_10_Specialities10"/>
      <sheetName val="Dash_board10"/>
      <sheetName val="[SHOPLIST_xls]7010"/>
      <sheetName val="[SHOPLIST_xls]70,10"/>
      <sheetName val="Base_BM-rebar10"/>
      <sheetName val="Materials_10"/>
      <sheetName val="Site_Dev_BOQ10"/>
      <sheetName val="Data_Sheet10"/>
      <sheetName val="tender_allowances10"/>
      <sheetName val="_Summary_BKG_03410"/>
      <sheetName val="BILL_3R10"/>
      <sheetName val="Area_Breakdown_PER_LEVEL_LINK10"/>
      <sheetName val="CF_Input10"/>
      <sheetName val="DATA_INPUT10"/>
      <sheetName val="Vordruck-Nr__7_1_3_D10"/>
      <sheetName val="M&amp;A_D10"/>
      <sheetName val="M&amp;A_E10"/>
      <sheetName val="M&amp;A_G10"/>
      <sheetName val="1_2_Staff_Schedule11"/>
      <sheetName val="Bill_1010"/>
      <sheetName val="[SHOPLIST_xls]/VWVU))tÏØ0__52"/>
      <sheetName val="[SHOPLIST_xls]/VWVU))tÏØ0__53"/>
      <sheetName val="[SHOPLIST_xls]/VWVU))tÏØ0__54"/>
      <sheetName val="[SHOPLIST_xls]70,/0s«_iÆø_í¬_10"/>
      <sheetName val="[SHOPLIST_xls]70?,/0?s«i?Æøí¬10"/>
      <sheetName val="Labour_Costs10"/>
      <sheetName val="BLOCK-A_(MEA_SHEET)10"/>
      <sheetName val="Contract_Division8"/>
      <sheetName val="SubContract_Type8"/>
      <sheetName val="Service_Type8"/>
      <sheetName val="Cost_Heading7"/>
      <sheetName val="D_&amp;_W_sizes7"/>
      <sheetName val="SOPMA_DD7"/>
      <sheetName val="PRICE_INFO7"/>
      <sheetName val="RC_SUMMARY7"/>
      <sheetName val="LABOUR_PRODUCTIVITY-TAV7"/>
      <sheetName val="MATERIAL_PRICES7"/>
      <sheetName val="P-100_MRF_DB_R17"/>
      <sheetName val="Attach_4-187"/>
      <sheetName val="_SHOPLIST_xls_707"/>
      <sheetName val="_SHOPLIST_xls_70,_0s«iÆøí¬i7"/>
      <sheetName val="Ewaan_Show_Kitchen_(2)7"/>
      <sheetName val="Cash_Flow_Working7"/>
      <sheetName val="MN_T_B_7"/>
      <sheetName val="Data_I_(2)7"/>
      <sheetName val="rEFERENCES_7"/>
      <sheetName val="Qtys_ZamZam_(Del__before)7"/>
      <sheetName val="Qtys_Relocation_(Del_before)7"/>
      <sheetName val="_Qtys_Sub_&amp;_Tents_(Del__before7"/>
      <sheetName val="Qtys__Signages_(Del__before)7"/>
      <sheetName val="Qtys_Temporary_Passages_(Del)7"/>
      <sheetName val="_Qtys_Ser__Rooms_(Del_before)7"/>
      <sheetName val="Labour_Rate_7"/>
      <sheetName val="2F_회의실견적(5_14_일대)3"/>
      <sheetName val="_HIT-&gt;HMC_견적(3900)3"/>
      <sheetName val="Appendix_B3"/>
      <sheetName val="BOQ_(2)1"/>
      <sheetName val="LABOUR_RATE1"/>
      <sheetName val="Material_Rate1"/>
      <sheetName val="Labor_abs-PW1"/>
      <sheetName val="Labor_abs-NMR1"/>
      <sheetName val="kppl_pl1"/>
      <sheetName val="Basic_Rates1"/>
      <sheetName val="Combined_Results_1"/>
      <sheetName val="Div_07_Thermal_&amp;_Moisture1"/>
      <sheetName val="precast_RC_element1"/>
      <sheetName val="pile_Fabrication1"/>
      <sheetName val="AOP_Summary-21"/>
      <sheetName val="May_051"/>
      <sheetName val="April_051"/>
      <sheetName val="Aug_051"/>
      <sheetName val="July_051"/>
      <sheetName val="June_051"/>
      <sheetName val="Nov_051"/>
      <sheetName val="Oct_051"/>
      <sheetName val="Sep_051"/>
      <sheetName val="Data_Validation1"/>
      <sheetName val="Div26_-_Elect1"/>
      <sheetName val="CHUNG_CU_CARRILON1"/>
      <sheetName val="4"/>
      <sheetName val="Core Data"/>
      <sheetName val="Qty-UG"/>
      <sheetName val="C-A"/>
      <sheetName val="Sec. A-PQ"/>
      <sheetName val="C-B"/>
      <sheetName val="Preamble B"/>
      <sheetName val="C-C"/>
      <sheetName val="Sec. C-Dayworks"/>
      <sheetName val="C-D"/>
      <sheetName val="d1-OPT1"/>
      <sheetName val="d1-OPT2"/>
      <sheetName val="d2"/>
      <sheetName val="d3"/>
      <sheetName val="d4"/>
      <sheetName val="d5 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D17"/>
      <sheetName val="d18"/>
      <sheetName val="C-E"/>
      <sheetName val="e-OPT1"/>
      <sheetName val="e-OPT2"/>
      <sheetName val="C-F"/>
      <sheetName val="f"/>
      <sheetName val="d14(ss)"/>
      <sheetName val="Drop Down Data"/>
      <sheetName val="Rules "/>
      <sheetName val="침하계"/>
      <sheetName val="Update list"/>
      <sheetName val="Sinh Nam systems"/>
      <sheetName val="DIE profile"/>
      <sheetName val="Gaskets"/>
      <sheetName val="Fixing"/>
      <sheetName val="Metals"/>
      <sheetName val="Insulation"/>
      <sheetName val="Accesories"/>
      <sheetName val="Frameless"/>
      <sheetName val="Miscellaneous"/>
      <sheetName val="Glass"/>
      <sheetName val="Import tax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TH kinh phi"/>
      <sheetName val="KLDT DIEN"/>
      <sheetName val="Dinh muc CP KTCB khac"/>
      <sheetName val="tifico"/>
      <sheetName val="_SHOPLIST.xls__SHOPLIST.xls_70_"/>
      <sheetName val="_SHOPLIST.xls__SHOPLIST.xls_70,"/>
      <sheetName val="单价"/>
      <sheetName val="材料价格（藏）"/>
      <sheetName val="汇总表(藏)"/>
      <sheetName val="工程量（新）"/>
      <sheetName val="quotation "/>
      <sheetName val="XLR_NoRangeSheet"/>
      <sheetName val="cost-RC"/>
      <sheetName val="代号(藏)(线密度)"/>
      <sheetName val="Bill 5 - Carpark"/>
      <sheetName val="汇总"/>
      <sheetName val="代号(线密度)藏"/>
      <sheetName val="preliminary"/>
      <sheetName val="BOQ - summary  3"/>
      <sheetName val="NKSC thue"/>
      <sheetName val="실행"/>
      <sheetName val="05. Data_Cash Flow"/>
      <sheetName val="MTO REV.2(ARMOR)"/>
      <sheetName val="SITE-E"/>
      <sheetName val="escon"/>
      <sheetName val="70_x005f_x005f_x005f_x0000_,/0_x005f_x005f_x005f_x0000_"/>
      <sheetName val="Cost_any"/>
      <sheetName val="Set"/>
      <sheetName val="L3-WBS Mapping"/>
      <sheetName val="BAFO CCL Submission"/>
      <sheetName val="Macro custom function"/>
      <sheetName val="PDT(L)1"/>
      <sheetName val="F4-F7"/>
      <sheetName val="Doi so"/>
      <sheetName val="토공"/>
      <sheetName val="CỘT + VÁCH B2-B4"/>
      <sheetName val="TONG_HOP_VL-NC"/>
      <sheetName val="TONGKE3p_"/>
      <sheetName val="TH_VL,_NC,_DDHT_Thanhphuoc"/>
      <sheetName val="DON_GIA"/>
      <sheetName val="CHITIET_VL-NC"/>
      <sheetName val="TH_kinh_phi"/>
      <sheetName val="KLDT_DIEN"/>
      <sheetName val="Dinh_muc_CP_KTCB_khac"/>
      <sheetName val="Update_list"/>
      <sheetName val="Sinh_Nam_systems"/>
      <sheetName val="DIE_profile"/>
      <sheetName val="Import_tax"/>
      <sheetName val="NKSC_thue"/>
      <sheetName val="_SHOPLIST_xls_70,_0_x000"/>
      <sheetName val="_SHOPLIST_xls__SHOPLIST_xls_70_"/>
      <sheetName val="_SHOPLIST_xls__SHOPLIST_xls_70,"/>
      <sheetName val="_SHOPLIST.xls__SHOPLIST.xls_70"/>
      <sheetName val="PASARELA"/>
      <sheetName val="_x0"/>
      <sheetName val="_VWVU)_x"/>
      <sheetName val="Geneí¬_x0008_i_x0014_0."/>
      <sheetName val="70,/0s«_x0008_iÆø_x0003_í¬_x0008_i"/>
      <sheetName val="ConferenceCentre옰ʒ䄂ʒ鵠ʐ䄂ʒ閐̐䄂ʒ蕈̐"/>
      <sheetName val="Gra¦_x0004_)VW U"/>
      <sheetName val="/VWVU))_x0001_tÏØ0 _x0008_ _x0008_"/>
      <sheetName val="[SHOPLIST.xls]70,/0s«_x0008_iÆø_x0003_í¬"/>
      <sheetName val="[SHOPLIST.xls]/VWVU))"/>
      <sheetName val="Geneí¬ i 0."/>
      <sheetName val="70,/0s« iÆø í¬ i"/>
      <sheetName val="ConferenceCentre옰ʒ䄂ʒ鵠ʐ䄂ʒ"/>
      <sheetName val="Geneí¬_x0008_i_x0"/>
      <sheetName val="70,_0s«_x0008_i_x"/>
      <sheetName val="[SHOPLIST.xls]70,/0s« iÆø í¬"/>
      <sheetName val="Gra¦_x0004_)_x0"/>
      <sheetName val="70,/0s«_x0008_i_x"/>
      <sheetName val="_SHOPLIST.xls_70,_0_x000"/>
      <sheetName val="报价汇总表"/>
      <sheetName val="Tender Docs"/>
      <sheetName val="PENALTY"/>
      <sheetName val="Miral Emails"/>
      <sheetName val="LOAs (061619)"/>
      <sheetName val="Contract Conditions (Tender)"/>
      <sheetName val="Contract Qualifications"/>
      <sheetName val="YVPI &amp; GII"/>
      <sheetName val="LOA (live sheet)"/>
      <sheetName val="LOA Log (082419)"/>
      <sheetName val="FU"/>
      <sheetName val="Key Docs Ref."/>
      <sheetName val="To Mr. Boota (072519)"/>
      <sheetName val="70,/0s«iÆøí¬"/>
      <sheetName val="DDL"/>
      <sheetName val="SCHEDULE"/>
      <sheetName val="Recon Template"/>
      <sheetName val="CIF COST ITEM"/>
      <sheetName val="Rates for public areas"/>
      <sheetName val="Build-up"/>
      <sheetName val="HWDG"/>
      <sheetName val="Estimate_for_approval"/>
      <sheetName val="ARBQ"/>
      <sheetName val="Specialist"/>
      <sheetName val="Manpower"/>
      <sheetName val="Deliverables"/>
      <sheetName val="[SHOPLIST.xls]/VWVU))tÏØ0__8"/>
      <sheetName val="[SHOPLIST.xls]/VWVU))tÏØ0__9"/>
      <sheetName val="税费"/>
      <sheetName val="electrical"/>
      <sheetName val="Finansal_tamamlanma_Eğrisi"/>
      <sheetName val="New_Bld"/>
      <sheetName val="Rate_analysis15"/>
      <sheetName val="Balance_Sheet"/>
      <sheetName val="2_Plex"/>
      <sheetName val="Sheet1_(2)"/>
      <sheetName val="4_Plex"/>
      <sheetName val="6_Plex_"/>
      <sheetName val="Detailed_Summary"/>
      <sheetName val="Sheet1_(3)"/>
      <sheetName val="Sheet1_(4)"/>
      <sheetName val="P1926-H2B Pkg 2A&amp;2B"/>
      <sheetName val="P1940-H2B Pkg 1 Guestrooms"/>
      <sheetName val="P1929-DHCT"/>
      <sheetName val="1_-_Main_Building"/>
      <sheetName val="1_-_Summary"/>
      <sheetName val="2_-_Landscaping_Works"/>
      <sheetName val="2_-_Summary"/>
      <sheetName val="4_-_Bldg_Infra"/>
      <sheetName val="4_-_Summary"/>
      <sheetName val="New_Rates"/>
      <sheetName val="Labour_Rates"/>
      <sheetName val="Status_"/>
      <sheetName val="CLIENT_BUDGET"/>
      <sheetName val="Reco-June_2019"/>
      <sheetName val="REMINING_PROGRESS"/>
      <sheetName val="OS&amp;E__IT"/>
      <sheetName val="PAID_AMOUNT"/>
      <sheetName val="IPA_21"/>
      <sheetName val="Order_by_owner"/>
      <sheetName val="PERLIM__Sammary"/>
      <sheetName val="RECOVER_OF_DOUBLE_PAYMENT"/>
      <sheetName val="rathath_al_matar"/>
      <sheetName val="INTERNAL_LINE_"/>
      <sheetName val="MINOVA_AL_DEYAR"/>
      <sheetName val="BLUE_RHINE"/>
      <sheetName val="NATIONAL_PAINT"/>
      <sheetName val="FIRE_RATED"/>
      <sheetName val="70,/0s«i_x"/>
      <sheetName val="B-3_2_EB"/>
      <sheetName val="Dropdown_List"/>
      <sheetName val="Trade_Summary"/>
      <sheetName val="Summary_"/>
      <sheetName val="B04-A_-_DIA_SUDEER"/>
      <sheetName val="04D_-_Tanmyat"/>
      <sheetName val="13-_B04-B_&amp;_C"/>
      <sheetName val="_SITE_09_B04-B&amp;C-AFAQ"/>
      <sheetName val="[SHOPLIST_xls]/VWVU))tÏØ0__61"/>
      <sheetName val="[SHOPLIST_xls]/VWVU))tÏØ0__71"/>
      <sheetName val="Sheet_Index"/>
      <sheetName val="HB_CEC_schd_4_2"/>
      <sheetName val="HB_CEC_schd_4_3"/>
      <sheetName val="HB_CEC_schd_5_2"/>
      <sheetName val="HB_CEC_schd_6_2"/>
      <sheetName val="HB_CEC_schd_7_2"/>
      <sheetName val="HB_CEC_schd_9_2"/>
      <sheetName val="Doha_Farm"/>
      <sheetName val="Sec__A-PQ"/>
      <sheetName val="Preamble_B"/>
      <sheetName val="Sec__C-Dayworks"/>
      <sheetName val="d5_"/>
      <sheetName val="Tender_Docs"/>
      <sheetName val="Miral_Emails"/>
      <sheetName val="LOAs_(061619)"/>
      <sheetName val="Contract_Conditions_(Tender)"/>
      <sheetName val="Contract_Qualifications"/>
      <sheetName val="YVPI_&amp;_GII"/>
      <sheetName val="LOA_(live_sheet)"/>
      <sheetName val="LOA_Log_(082419)"/>
      <sheetName val="Key_Docs_Ref_"/>
      <sheetName val="To_Mr__Boota_(072519)"/>
      <sheetName val="CONSTRUCTION_COMPONENT"/>
      <sheetName val="Status_Summary"/>
      <sheetName val="Dashboard_(1)"/>
      <sheetName val="VO_Agreed_to_Unifier_Sum"/>
      <sheetName val="VO_Not_yet_Agreed_to_Unifier"/>
      <sheetName val="VO_Anticipated_to_Unifier"/>
      <sheetName val="EW_to_Unifier"/>
      <sheetName val="Prov_Sums"/>
      <sheetName val="Other_Amounts"/>
      <sheetName val="Asset_Allocation_(CR)"/>
      <sheetName val="Project_Benchmarking"/>
      <sheetName val="EE-PROP"/>
      <sheetName val="집계표"/>
      <sheetName val="개시대사 (2)"/>
      <sheetName val="B2-DV No.02"/>
      <sheetName val="[SHOPLIST.xls][SH"/>
      <sheetName val="70,/0s«iÆøí¬i1"/>
      <sheetName val="70,/0s«_iÆø_í¬"/>
      <sheetName val="[SHOPLIST.xls]70_"/>
      <sheetName val="70,/0s«iÆøí¬i2"/>
      <sheetName val="70,/0s«iÆøí¬i3"/>
      <sheetName val="[SHOPLIST_xls]70_"/>
      <sheetName val="Comp equip"/>
      <sheetName val="Laundry"/>
      <sheetName val="[SHOPLIST_xls][SH"/>
      <sheetName val="2gii"/>
      <sheetName val="공문"/>
      <sheetName val="slipsumpR"/>
      <sheetName val="BQLIST"/>
      <sheetName val="CPA33-34"/>
      <sheetName val="Indices"/>
      <sheetName val="conc-foot-gradeslab"/>
      <sheetName val="主材价格"/>
      <sheetName val="ConferenceCentre옰ʒ"/>
      <sheetName val="70,_0"/>
      <sheetName val="_x005"/>
      <sheetName val="Geneí¬_x0008_i_x000"/>
      <sheetName val="各楼量单项组价及与DAR单价对比"/>
      <sheetName val="70_,_0_s«_x0008_i_Æø_x0003_í¬_x"/>
      <sheetName val="____ ___ __"/>
      <sheetName val="_SHOPLIST_xls__SHOPLIST_xls_70"/>
      <sheetName val="Geneí¬i_x000"/>
      <sheetName val="70_,_0_s«i_Æøí¬_x"/>
      <sheetName val="___________"/>
      <sheetName val="May_052"/>
      <sheetName val="April_052"/>
      <sheetName val="Aug_052"/>
      <sheetName val="July_052"/>
      <sheetName val="June_052"/>
      <sheetName val="Nov_052"/>
      <sheetName val="Oct_052"/>
      <sheetName val="Sep_052"/>
      <sheetName val="New_Bld1"/>
      <sheetName val="Finansal_tamamlanma_Eğrisi1"/>
      <sheetName val="Sec__A-PQ1"/>
      <sheetName val="Preamble_B1"/>
      <sheetName val="Sec__C-Dayworks1"/>
      <sheetName val="d5_1"/>
      <sheetName val="2_Plex1"/>
      <sheetName val="Sheet1_(2)1"/>
      <sheetName val="4_Plex1"/>
      <sheetName val="6_Plex_1"/>
      <sheetName val="Detailed_Summary1"/>
      <sheetName val="Sheet1_(3)1"/>
      <sheetName val="Sheet1_(4)1"/>
      <sheetName val="HB_CEC_schd_4_21"/>
      <sheetName val="HB_CEC_schd_4_31"/>
      <sheetName val="HB_CEC_schd_5_21"/>
      <sheetName val="HB_CEC_schd_6_21"/>
      <sheetName val="HB_CEC_schd_7_21"/>
      <sheetName val="HB_CEC_schd_9_21"/>
      <sheetName val="Doha_Farm1"/>
      <sheetName val="Dropdown_List1"/>
      <sheetName val="Asset_Allocation_(CR)1"/>
      <sheetName val="Project_Benchmarking1"/>
      <sheetName val="1_-_Main_Building1"/>
      <sheetName val="1_-_Summary1"/>
      <sheetName val="2_-_Landscaping_Works1"/>
      <sheetName val="2_-_Summary1"/>
      <sheetName val="4_-_Bldg_Infra1"/>
      <sheetName val="4_-_Summary1"/>
      <sheetName val="Dashboard_(1)1"/>
      <sheetName val="VO_Agreed_to_Unifier_Sum1"/>
      <sheetName val="VO_Not_yet_Agreed_to_Unifier1"/>
      <sheetName val="VO_Anticipated_to_Unifier1"/>
      <sheetName val="EW_to_Unifier1"/>
      <sheetName val="Prov_Sums1"/>
      <sheetName val="Other_Amounts1"/>
      <sheetName val="Status_Summary1"/>
      <sheetName val="AOP_Summary-22"/>
      <sheetName val="_SHOPLIST_xls__SHOPLIST_xls_701"/>
      <sheetName val="_SHOPLIST_xls__SHOPLIST_xls_702"/>
      <sheetName val="_SHOPLIST_xls__SHOPLIST_xls_703"/>
      <sheetName val="___________1"/>
      <sheetName val="[SHOPLIST.xls]70,/0s«_x0008_i_x"/>
      <sheetName val="P-Sum-Cab"/>
      <sheetName val="GENERAL SUMMARY"/>
      <sheetName val="PRELIMINARIES"/>
      <sheetName val="SITE WORKS"/>
      <sheetName val="MASONRY"/>
      <sheetName val="METAL"/>
      <sheetName val="WOOD WORK"/>
      <sheetName val="THERMAL &amp; MOISTURE "/>
      <sheetName val="DOORS &amp; WINDOWS"/>
      <sheetName val="FINISHES"/>
      <sheetName val="SPECIALITIES"/>
      <sheetName val="MECHANICAL"/>
      <sheetName val="Additional Items"/>
      <sheetName val="Det_Des"/>
      <sheetName val="DRUM"/>
      <sheetName val="L (4)"/>
      <sheetName val="ICM"/>
      <sheetName val="BOQ.1.92"/>
      <sheetName val="Section_by_layers_old"/>
      <sheetName val="Steel-Circular"/>
      <sheetName val="Backup"/>
      <sheetName val="Abs PMRL"/>
      <sheetName val="Quotation FM administration"/>
      <sheetName val="Quotation"/>
      <sheetName val="Quotation Visitor and Sec"/>
      <sheetName val="Service Charge"/>
      <sheetName val="Edwards"/>
      <sheetName val="CABLES "/>
      <sheetName val="Quotation Offices 108,9,10,11)"/>
      <sheetName val="Quotation modification"/>
      <sheetName val="factor"/>
      <sheetName val="DIV.01 General Requirements"/>
      <sheetName val="Bill (1) Main Building"/>
      <sheetName val="Bill (2) General Site &amp; Parking"/>
      <sheetName val="wd points"/>
      <sheetName val="Bill (3) Guest House"/>
      <sheetName val="Bill (4) Family Buildings"/>
      <sheetName val="Bill (5) Villa Buildings"/>
      <sheetName val="Bill (6) Entrance Building"/>
      <sheetName val="Bill (7) Masjid"/>
      <sheetName val="Bill (8) Auditorium"/>
      <sheetName val="Bill (9) Site Prep. &amp; Roadway"/>
      <sheetName val="Summary Cost"/>
      <sheetName val="LIGHTING"/>
      <sheetName val="lighting points"/>
      <sheetName val="CABLE"/>
      <sheetName val="PANELBOARD"/>
      <sheetName val="ESTIMATE (2)"/>
      <sheetName val="ESTIMATE"/>
      <sheetName val="COM Summary"/>
      <sheetName val="COM-sheet"/>
      <sheetName val="Geneí¬ i 0"/>
      <sheetName val="70,_0s« iÆ"/>
      <sheetName val="ConferenceCentre_옰ʒ䄂ʒ鵠ʐ䄂ʒ閐̐脭め_x"/>
      <sheetName val="_SHOPLIST.xls__VWVU_x0"/>
      <sheetName val="Geneí¬_x005f_x005f_x005f_x005f_"/>
      <sheetName val="70_x005f_x005f_x005f_x005f_x005"/>
      <sheetName val="70,_0s«_iÆø_í¬_i"/>
      <sheetName val="_SHOPLIST_xls_70,_0s«iÆøí¬"/>
      <sheetName val="ConferenceCentre_옰ʒ䄂ʒ鵠ʐ䄂ʒ閐̐脭め"/>
      <sheetName val="_SHOPLIST.xls_70,"/>
      <sheetName val="_SHOPLIST_xls_70,_0s«_iÆø_í¬"/>
      <sheetName val="_SHOPLIST.xls__VW"/>
      <sheetName val="_SHOPLIST.xls__VWVU))tÏØ0  "/>
      <sheetName val="_SHOPLIST.xls__VWVU))tÏØ0__"/>
      <sheetName val="_SHOPLIST.xls__SHOPLIST.xls__SH"/>
      <sheetName val="_SHOPLIST.xls__VWVU))tÏØ0__1"/>
      <sheetName val="_SHOPLIST.xls__VWVU))tÏØ0__2"/>
      <sheetName val="_SHOPLIST.xls__VWVU))tÏØ0__3"/>
      <sheetName val="_SHOPLIST.xls_70,_0s«_iÆø_í¬_i"/>
      <sheetName val="_SHOPLIST.xls_70_,_0_s«i_Æøí¬i_"/>
      <sheetName val="_SHOPLIST.xls__VWVU))tÏØ0__4"/>
      <sheetName val="P15_Cost Implications"/>
      <sheetName val="P15_uPVC ducts-Rate Summary"/>
      <sheetName val="JRC"/>
      <sheetName val="P15-ducts_BU_1"/>
      <sheetName val="P15-ducts_BU_2"/>
      <sheetName val="Flysheets"/>
      <sheetName val="P13_uPVC ducts"/>
      <sheetName val="P13_Mass Concrete"/>
      <sheetName val="P13_Imported Fill"/>
      <sheetName val="P14_uPVC ducts"/>
      <sheetName val="P14_Mass Concrete"/>
      <sheetName val="P14_Imported Fill"/>
      <sheetName val="P14_Sand bed to cable"/>
      <sheetName val="P15_uPVC ducts"/>
      <sheetName val="P15-ducts"/>
      <sheetName val="Master data"/>
      <sheetName val="piedathot"/>
      <sheetName val="projcasflo"/>
      <sheetName val="supdata"/>
      <sheetName val="devbud"/>
      <sheetName val="Pivots"/>
      <sheetName val="Basic Rate"/>
      <sheetName val="MASTER_RATE ANALYSIS"/>
      <sheetName val="Ref Arch"/>
      <sheetName val="S"/>
      <sheetName val="6.2 Floor Finishes"/>
      <sheetName val="Ledger"/>
      <sheetName val="Data "/>
      <sheetName val="PL"/>
      <sheetName val="FA"/>
      <sheetName val="de_"/>
      <sheetName val="TB ALJADA"/>
      <sheetName val="Plot Area"/>
      <sheetName val="kpmg_rev_calculation"/>
      <sheetName val="Closing entries"/>
      <sheetName val="blockJ"/>
      <sheetName val="Executive Summary"/>
      <sheetName val="Sales Tracking Report (STR)"/>
      <sheetName val="Blocking Tracking Report (BTR)"/>
      <sheetName val="SBTRaljada"/>
      <sheetName val="المعادلات"/>
      <sheetName val="Cumulative Rail "/>
      <sheetName val="[SHOPLIST_xls]/VWVU))tÏØ0  "/>
      <sheetName val="Staff"/>
      <sheetName val="Staff OLD "/>
      <sheetName val="MAIN SUMMARY"/>
      <sheetName val="[SHOPLIST.xls]/VWVU))tÏØ0__10"/>
      <sheetName val="[SHOPLIST.xls]/VWVU))tÏØ0__11"/>
      <sheetName val="Other Cost Norms"/>
      <sheetName val="[SHOPLIST.xls]70,/0s«iÆøí¬"/>
      <sheetName val="Bill No.1"/>
      <sheetName val="Initial Data"/>
      <sheetName val="Package Status"/>
      <sheetName val="3"/>
      <sheetName val="T&amp;M"/>
      <sheetName val="Appendix-A -GRAND SUMMARY"/>
      <sheetName val="D9 (New Rate)"/>
      <sheetName val="Validation"/>
      <sheetName val="TBEAM"/>
      <sheetName val="TABLO-3"/>
      <sheetName val="Transport"/>
      <sheetName val="Indirect"/>
      <sheetName val="Wordsdata"/>
      <sheetName val="Contractor Application"/>
      <sheetName val="08 MEP Summary"/>
      <sheetName val="03B1"/>
      <sheetName val="03B2"/>
      <sheetName val="Addnl works"/>
      <sheetName val="VARIATIONS"/>
      <sheetName val="B3. Material on Site-Detail"/>
      <sheetName val="[SHOPLIST.xls]70_x005f_x0000_,/0_x000"/>
      <sheetName val="Grand Summary "/>
      <sheetName val="Bill No.01 - GI "/>
      <sheetName val="combined "/>
      <sheetName val="summary-Optional "/>
      <sheetName val="B14.02 "/>
      <sheetName val="B21"/>
      <sheetName val="B22"/>
      <sheetName val="B27"/>
      <sheetName val="Prov.Sum "/>
      <sheetName val="Cover Page"/>
      <sheetName val="Approved INR Claimed Log (2)"/>
      <sheetName val="Chart2"/>
      <sheetName val="INR Data"/>
      <sheetName val="Sheet4"/>
      <sheetName val="Dec OCR"/>
      <sheetName val="IPA16"/>
      <sheetName val="log"/>
      <sheetName val="OCR (APR"/>
      <sheetName val="Survey "/>
      <sheetName val="Survey"/>
      <sheetName val="INR Summary Sheet"/>
      <sheetName val="ITR Form (Rev0)"/>
      <sheetName val="ITR Form (SS)"/>
      <sheetName val="SFB"/>
      <sheetName val="ITR Form (Rev1)"/>
      <sheetName val="Chart1"/>
      <sheetName val="Method Statements"/>
      <sheetName val="ITP"/>
      <sheetName val="SI 22"/>
      <sheetName val="TO List"/>
      <sheetName val="Qualifications"/>
      <sheetName val="CCTV DATA"/>
      <sheetName val="CIF_COST_ITEM"/>
      <sheetName val="Comp_equip"/>
      <sheetName val="Contractor_Application"/>
      <sheetName val="General_Summary"/>
      <sheetName val="08_MEP_Summary"/>
      <sheetName val="Addnl_works"/>
      <sheetName val="B3__Material_on_Site-Detail"/>
      <sheetName val="Portfolio List"/>
      <sheetName val=" Estimate  "/>
      <sheetName val="Equip."/>
      <sheetName val="Book1"/>
      <sheetName val="Rates_for_public_areas"/>
      <sheetName val="SLHW"/>
      <sheetName val="Process"/>
      <sheetName val="Refinery"/>
      <sheetName val="Fructose"/>
      <sheetName val="Utilities"/>
      <sheetName val="Pipesizes"/>
      <sheetName val="Div Summary"/>
      <sheetName val="ConferenceCentre_옰ʒ䄂ʒ鵠ʐ䄂ʒ閐̐脭め_x0005_"/>
      <sheetName val="Detail Page"/>
      <sheetName val="_board7"/>
      <sheetName val="_boaboard (1)"/>
      <sheetName val="BULD.3"/>
      <sheetName val="BLOCK K"/>
      <sheetName val="예가표"/>
      <sheetName val="BREAKDOWN"/>
      <sheetName val="BUAs and Sales Forecast"/>
      <sheetName val="Lagoons Breakdown Prices"/>
      <sheetName val="Cover HW Z2 "/>
      <sheetName val="TOTAL WORK"/>
      <sheetName val="part 3"/>
      <sheetName val="pile Length for Easter fence"/>
      <sheetName val="Gene��_x0008_i_x0014_0."/>
      <sheetName val="70,/0s�_x0008_i��_x0003_��_x0008_i"/>
      <sheetName val="Top_sh_x0001_Ԁ"/>
      <sheetName val="Asset Desc"/>
      <sheetName val="WATER DUCT - IC 21"/>
      <sheetName val="BoQ-22-8-2019"/>
      <sheetName val="Tech"/>
      <sheetName val=" SUMMARY"/>
      <sheetName val="PREAMBLES "/>
      <sheetName val="GENERAL REQUIREMENT"/>
      <sheetName val="B- SITE WORK"/>
      <sheetName val="C. CONCRETE WORKS "/>
      <sheetName val="D- MASONRY"/>
      <sheetName val="E. METAL WORK"/>
      <sheetName val="F. WOOD WORK "/>
      <sheetName val="G. THERMAL &amp;MP"/>
      <sheetName val="H_ DOORS _ WINDOWS"/>
      <sheetName val="J_ FINISHES"/>
      <sheetName val="K ACCESSO"/>
      <sheetName val="P.CONVEYING SYSTEM"/>
      <sheetName val="Q.MECHANICAL"/>
      <sheetName val="R.ELECTRICAL"/>
      <sheetName val="S External Works"/>
      <sheetName val="T Provisional Sum"/>
      <sheetName val="T. MEP Works"/>
      <sheetName val="U-DAY WORKS SCHEDULE"/>
      <sheetName val="Struct. Members"/>
      <sheetName val="_SHOPLIST.xls__VWVU))tÏØ0__5"/>
      <sheetName val="___________2"/>
      <sheetName val="_SHOPLIST.xls__VWVU))tÏØ0__6"/>
      <sheetName val="___________3"/>
      <sheetName val="_SHOPLIST.xls__VWVU))tÏØ0__7"/>
      <sheetName val="___________4"/>
      <sheetName val="_SHOPLIST_xls__SHOPLIST_xls_704"/>
      <sheetName val="Geneí¬_x005f_x0008_"/>
      <sheetName val="70_x005f_x0000_,_0_"/>
      <sheetName val="_SHOPLIST_xls_70,"/>
      <sheetName val="___________5"/>
      <sheetName val="_SHOPLIST_xls__SHOPLIST_xls_705"/>
      <sheetName val="_SHOPLIST_xls__VW"/>
      <sheetName val="_SHOPLIST_xls__VWVU))tÏØ0__"/>
      <sheetName val="_SHOPLIST_xls__VWVU))tÏØ0__1"/>
      <sheetName val="_SHOPLIST_xls__VWVU))"/>
      <sheetName val="_SHOPLIST_xls__SHOPLIST_xls__SH"/>
      <sheetName val="_SHOPLIST_xls__VWVU))tÏØ0__11"/>
      <sheetName val="_SHOPLIST_xls__VWVU))tÏØ0__2"/>
      <sheetName val="_SHOPLIST_xls__VWVU))tÏØ0__3"/>
      <sheetName val="_SHOPLIST_xls_70,_0s«_iÆø_í¬_i"/>
      <sheetName val="_SHOPLIST_xls_70_,_0_s«i_Æøí¬i_"/>
      <sheetName val="___________6"/>
      <sheetName val="_SHOPLIST_xls__SHOPLIST_xls_706"/>
      <sheetName val="_SHOPLIST_xls__VW1"/>
      <sheetName val="_SHOPLIST_xls__SHOPLIST_xls__S1"/>
      <sheetName val="_SHOPLIST_xls__SHOPLIST_xls_707"/>
      <sheetName val="___________7"/>
      <sheetName val="_SHOPLIST_xls__SHOPLIST_xls_708"/>
      <sheetName val="_SHOPLIST_xls__VW2"/>
      <sheetName val="_SHOPLIST_xls__VWVU))tÏØ0__4"/>
      <sheetName val="_SHOPLIST_xls__VWVU))tÏØ0__5"/>
      <sheetName val="_SHOPLIST_xls__SHOPLIST_xls__S2"/>
      <sheetName val="_SHOPLIST_xls__SHOPLIST_xls_709"/>
      <sheetName val="_SHOPLIST_xls_70,1"/>
      <sheetName val="_SHOPLIST_xls__VWVU))tÏØ0__12"/>
      <sheetName val="_SHOPLIST_xls__VWVU))tÏØ0__21"/>
      <sheetName val="_SHOPLIST_xls__VWVU))tÏØ0__31"/>
      <sheetName val="_SHOPLIST_xls_70,_0s«_iÆø_í¬_i1"/>
      <sheetName val="_SHOPLIST_xls_70_,_0_s«i_Æøí¬i1"/>
      <sheetName val="_SHOPLIST_xls__VWVU))tÏØ0__6"/>
      <sheetName val="_SHOPLIST_xls__VWVU))tÏØ0__7"/>
      <sheetName val="_SHOPLIST_xls_70,2"/>
      <sheetName val="_SHOPLIST_xls__VWVU))tÏØ0__13"/>
      <sheetName val="_SHOPLIST_xls__VWVU))tÏØ0__22"/>
      <sheetName val="_SHOPLIST_xls__VWVU))tÏØ0__32"/>
      <sheetName val="_SHOPLIST_xls_70,_0s«_iÆø_í¬_i2"/>
      <sheetName val="_SHOPLIST_xls_70_,_0_s«i_Æøí¬i2"/>
      <sheetName val="___________8"/>
      <sheetName val="_SHOPLIST_xls__SHOPLIST_xls_710"/>
      <sheetName val="_SHOPLIST_xls_70,_0s«iÆøí¬i8"/>
      <sheetName val="_SHOPLIST_xls__VW3"/>
      <sheetName val="_SHOPLIST_xls__VWVU))tÏØ0__8"/>
      <sheetName val="_SHOPLIST_xls__VWVU))tÏØ0__9"/>
      <sheetName val="_SHOPLIST_xls__SHOPLIST_xls_711"/>
      <sheetName val="_SHOPLIST_xls__SHOPLIST_xls__S3"/>
      <sheetName val="_SHOPLIST_xls_70,3"/>
      <sheetName val="_SHOPLIST_xls__VWVU))tÏØ0__14"/>
      <sheetName val="_SHOPLIST_xls__VWVU))tÏØ0__23"/>
      <sheetName val="_SHOPLIST_xls__VWVU))tÏØ0__33"/>
      <sheetName val="_SHOPLIST_xls_70,_0s«_iÆø_í¬_i3"/>
      <sheetName val="_SHOPLIST_xls_70_,_0_s«i_Æøí¬i3"/>
      <sheetName val="_VWVU))tÏØ0__17"/>
      <sheetName val="___________13"/>
      <sheetName val="_SHOPLIST_xls__SHOPLIST_xls_720"/>
      <sheetName val="_SHOPLIST_xls_70,_0s«iÆøí¬i13"/>
      <sheetName val="_SHOPLIST_xls__VW8"/>
      <sheetName val="_SHOPLIST_xls__VWVU))tÏØ0__40"/>
      <sheetName val="_SHOPLIST_xls__VWVU))tÏØ0__41"/>
      <sheetName val="_SHOPLIST_xls__SHOPLIST_xls_721"/>
      <sheetName val="_SHOPLIST_xls__SHOPLIST_xls__S8"/>
      <sheetName val="_SHOPLIST_xls_708"/>
      <sheetName val="_SHOPLIST_xls_70,8"/>
      <sheetName val="_SHOPLIST_xls__VWVU))tÏØ0__42"/>
      <sheetName val="_SHOPLIST_xls__VWVU))tÏØ0__43"/>
      <sheetName val="_SHOPLIST_xls__VWVU))tÏØ0__44"/>
      <sheetName val="_SHOPLIST_xls_70,_0s«_iÆø_í¬_i8"/>
      <sheetName val="_SHOPLIST_xls_70_,_0_s«i_Æøí¬i8"/>
      <sheetName val="_VWVU))tÏØ0__16"/>
      <sheetName val="_VWVU))tÏØ0__14"/>
      <sheetName val="_SHOPLIST_xls_70,_0s«iÆøí¬i10"/>
      <sheetName val="___________10"/>
      <sheetName val="_SHOPLIST_xls__SHOPLIST_xls_714"/>
      <sheetName val="_SHOPLIST_xls__VW5"/>
      <sheetName val="_SHOPLIST_xls__VWVU))tÏØ0__17"/>
      <sheetName val="_SHOPLIST_xls__VWVU))tÏØ0__18"/>
      <sheetName val="_SHOPLIST_xls__SHOPLIST_xls_715"/>
      <sheetName val="_SHOPLIST_xls__SHOPLIST_xls__S5"/>
      <sheetName val="_SHOPLIST_xls_70,5"/>
      <sheetName val="_SHOPLIST_xls__VWVU))tÏØ0__19"/>
      <sheetName val="_SHOPLIST_xls__VWVU))tÏØ0__25"/>
      <sheetName val="_SHOPLIST_xls__VWVU))tÏØ0__35"/>
      <sheetName val="_SHOPLIST_xls_70,_0s«_iÆø_í¬_i5"/>
      <sheetName val="_SHOPLIST_xls_70_,_0_s«i_Æøí¬i5"/>
      <sheetName val="_VWVU))tÏØ0__13"/>
      <sheetName val="_SHOPLIST_xls_70,_0s«iÆøí¬i9"/>
      <sheetName val="___________9"/>
      <sheetName val="_SHOPLIST_xls__SHOPLIST_xls_712"/>
      <sheetName val="_SHOPLIST_xls__VW4"/>
      <sheetName val="_SHOPLIST_xls__VWVU))tÏØ0__10"/>
      <sheetName val="_SHOPLIST_xls__VWVU))tÏØ0__15"/>
      <sheetName val="_SHOPLIST_xls__SHOPLIST_xls_713"/>
      <sheetName val="_SHOPLIST_xls__SHOPLIST_xls__S4"/>
      <sheetName val="_SHOPLIST_xls_70,4"/>
      <sheetName val="_SHOPLIST_xls__VWVU))tÏØ0__16"/>
      <sheetName val="_SHOPLIST_xls__VWVU))tÏØ0__24"/>
      <sheetName val="_SHOPLIST_xls__VWVU))tÏØ0__34"/>
      <sheetName val="_SHOPLIST_xls_70,_0s«_iÆø_í¬_i4"/>
      <sheetName val="_SHOPLIST_xls_70_,_0_s«i_Æøí¬i4"/>
      <sheetName val="_SHOPLIST_xls_70,_0s«iÆøí¬i12"/>
      <sheetName val="___________12"/>
      <sheetName val="_SHOPLIST_xls__SHOPLIST_xls_718"/>
      <sheetName val="_SHOPLIST_xls__VW7"/>
      <sheetName val="_SHOPLIST_xls__VWVU))tÏØ0__29"/>
      <sheetName val="_SHOPLIST_xls__VWVU))tÏØ0__30"/>
      <sheetName val="_SHOPLIST_xls__SHOPLIST_xls_719"/>
      <sheetName val="_SHOPLIST_xls__SHOPLIST_xls__S7"/>
      <sheetName val="_SHOPLIST_xls_70,7"/>
      <sheetName val="_SHOPLIST_xls__VWVU))tÏØ0__37"/>
      <sheetName val="_SHOPLIST_xls__VWVU))tÏØ0__38"/>
      <sheetName val="_SHOPLIST_xls__VWVU))tÏØ0__39"/>
      <sheetName val="_SHOPLIST_xls_70,_0s«_iÆø_í¬_i7"/>
      <sheetName val="_SHOPLIST_xls_70_,_0_s«i_Æøí¬i7"/>
      <sheetName val="_VWVU))tÏØ0__15"/>
      <sheetName val="_SHOPLIST_xls_70,_0s«iÆøí¬i11"/>
      <sheetName val="___________11"/>
      <sheetName val="_SHOPLIST_xls__SHOPLIST_xls_716"/>
      <sheetName val="_SHOPLIST_xls__VW6"/>
      <sheetName val="_SHOPLIST_xls__VWVU))tÏØ0__20"/>
      <sheetName val="_SHOPLIST_xls__VWVU))tÏØ0__26"/>
      <sheetName val="_SHOPLIST_xls__SHOPLIST_xls_717"/>
      <sheetName val="_SHOPLIST_xls__SHOPLIST_xls__S6"/>
      <sheetName val="_SHOPLIST_xls_70,6"/>
      <sheetName val="_SHOPLIST_xls__VWVU))tÏØ0__27"/>
      <sheetName val="_SHOPLIST_xls__VWVU))tÏØ0__28"/>
      <sheetName val="_SHOPLIST_xls__VWVU))tÏØ0__36"/>
      <sheetName val="_SHOPLIST_xls_70,_0s«_iÆø_í¬_i6"/>
      <sheetName val="_SHOPLIST_xls_70_,_0_s«i_Æøí¬i6"/>
      <sheetName val="70,_0s«iÆøí¬"/>
      <sheetName val="_SHOPLIST.xls__SHOPLIST.xls__VW"/>
      <sheetName val="_VWVU))tÏØ0__18"/>
      <sheetName val="___________14"/>
      <sheetName val="_SHOPLIST_xls__SHOPLIST_xls_722"/>
      <sheetName val="_SHOPLIST_xls_70,_0s«iÆøí¬i14"/>
      <sheetName val="_SHOPLIST_xls__VW9"/>
      <sheetName val="_SHOPLIST_xls__VWVU))tÏØ0__45"/>
      <sheetName val="_SHOPLIST_xls__VWVU))tÏØ0__46"/>
      <sheetName val="_SHOPLIST_xls__SHOPLIST_xls_723"/>
      <sheetName val="_SHOPLIST_xls__SHOPLIST_xls__S9"/>
      <sheetName val="_SHOPLIST_xls_709"/>
      <sheetName val="_SHOPLIST_xls_70,9"/>
      <sheetName val="_SHOPLIST_xls__VWVU))tÏØ0__47"/>
      <sheetName val="_SHOPLIST_xls__VWVU))tÏØ0__48"/>
      <sheetName val="_SHOPLIST_xls__VWVU))tÏØ0__49"/>
      <sheetName val="_SHOPLIST_xls_70,_0s«_iÆø_í¬_i9"/>
      <sheetName val="_SHOPLIST_xls_70_,_0_s«i_Æøí¬i9"/>
      <sheetName val="_VWVU))tÏØ0__19"/>
      <sheetName val="___________15"/>
      <sheetName val="_SHOPLIST_xls__SHOPLIST_xls_724"/>
      <sheetName val="_SHOPLIST_xls_70,_0s«iÆøí¬i15"/>
      <sheetName val="_SHOPLIST_xls__VW10"/>
      <sheetName val="_SHOPLIST_xls__VWVU))tÏØ0__50"/>
      <sheetName val="_SHOPLIST_xls__VWVU))tÏØ0__51"/>
      <sheetName val="_SHOPLIST_xls__SHOPLIST_xls_725"/>
      <sheetName val="_SHOPLIST_xls__SHOPLIST_xls__10"/>
      <sheetName val="_SHOPLIST_xls_7010"/>
      <sheetName val="_SHOPLIST_xls_70,10"/>
      <sheetName val="_SHOPLIST_xls__VWVU))tÏØ0__52"/>
      <sheetName val="_SHOPLIST_xls__VWVU))tÏØ0__53"/>
      <sheetName val="_SHOPLIST_xls__VWVU))tÏØ0__54"/>
      <sheetName val="_SHOPLIST_xls_70,_0s«_iÆø_í¬_10"/>
      <sheetName val="_SHOPLIST_xls_70_,_0_s«i_Æøí¬10"/>
      <sheetName val="Geneí¬_x005f_x005f_"/>
      <sheetName val="70_x005f_x005f_x005"/>
      <sheetName val="_SHOPLIST.xls__VWVU))tÏØ0__8"/>
      <sheetName val="_SHOPLIST.xls__VWVU))tÏØ0__9"/>
      <sheetName val="_SHOPLIST_xls__VWVU))tÏØ0__61"/>
      <sheetName val="_SHOPLIST_xls__VWVU))tÏØ0__71"/>
      <sheetName val="ConferenceCentre_x0"/>
      <sheetName val="ملخص المشاريع"/>
      <sheetName val="التكلفة"/>
      <sheetName val="الموظفين"/>
      <sheetName val="المقاولين"/>
      <sheetName val="الموردين"/>
      <sheetName val="عقود المقاولين"/>
      <sheetName val="اوامر الشراء"/>
      <sheetName val="المرجع"/>
      <sheetName val="الحركة اليومية"/>
      <sheetName val="محمد عساف"/>
      <sheetName val="كشف الايرادات والضرائب"/>
      <sheetName val="الميزانية"/>
      <sheetName val="حساب البنك"/>
      <sheetName val="كشف الرواتب"/>
      <sheetName val="SAF - عهد - سلامي ابو فخر"/>
      <sheetName val="THA - عهد - ثابت احمد"/>
      <sheetName val="AAH - عهد - انس هبو"/>
      <sheetName val="YSA - عهد - ياسر السبع"/>
      <sheetName val="MKJ - عهد - محمود قجك"/>
      <sheetName val="MSH - عهد - محمد الشامي"/>
      <sheetName val="ALW - عهد - علوان علي"/>
      <sheetName val="AHA - عهد - احمد الحاج"/>
      <sheetName val="MOR - عهد - مرجان عبدالهادي"/>
      <sheetName val="MHA - عهد - محمد حسون العلي"/>
      <sheetName val="MF - مكتب رئيسي"/>
      <sheetName val="CO - مقاولين - عقود (2)"/>
      <sheetName val="BUR - موردين - شركة البروج "/>
      <sheetName val="CAP - موردين - عاصمة الكهرباء"/>
      <sheetName val="PO - موردين - اوامر شراء"/>
      <sheetName val="CO - مقاولين - عقود"/>
      <sheetName val="ورقة2"/>
      <sheetName val="LTR-2"/>
      <sheetName val="Div 10-Specialities "/>
      <sheetName val="MALE &amp; FEMALE "/>
      <sheetName val="DISABLE"/>
      <sheetName val="VIP"/>
      <sheetName val="ABLUTION"/>
      <sheetName val="JANITOR"/>
      <sheetName val="Core_Data"/>
      <sheetName val="P1926-H2B_Pkg_2A&amp;2B"/>
      <sheetName val="P1940-H2B_Pkg_1_Guestrooms"/>
      <sheetName val="Recon_Template"/>
      <sheetName val="Micro"/>
      <sheetName val="Weekly"/>
      <sheetName val="S-Curve Update"/>
      <sheetName val="[SHOPLIST.xls][SHOPLIST.xls]7_2"/>
      <sheetName val="[SHOPLIST.xls][SHOPLIST.xls]__2"/>
      <sheetName val="[SHOPLIST.xls][SHOPLIST.xls]__3"/>
      <sheetName val="[SHOPLIST.xls][SHOPLIST.xls]__4"/>
      <sheetName val="[SHOPLIST.xls][SHOPLIST.xls]__5"/>
      <sheetName val="[SHOPLIST.xls][SHOPLIST.xls]__6"/>
      <sheetName val="[SHOPLIST.xls][SHOPLIST.xls]__7"/>
      <sheetName val="[SHOPLIST.xls][SHOPLIST.xls]7_3"/>
      <sheetName val="[SHOPLIST.xls][SHOPLIST.xls]7_4"/>
      <sheetName val="[SHOPLIST.xls][SHOPLIST.xls]__8"/>
      <sheetName val="[SHOPLIST.xls][SHOPLIST.xls]__9"/>
      <sheetName val="[SHOPLIST.xls][SHOPLIST.xls]_10"/>
      <sheetName val="[SHOPLIST.xls][SHOPLIST.xls]7_5"/>
      <sheetName val="[SHOPLIST.xls][SHOPLIST.xls]_11"/>
      <sheetName val="[SHOPLIST.xls][SHOPLIST.xls]_12"/>
      <sheetName val="[SHOPLIST.xls][SHOPLIST.xls]7_6"/>
      <sheetName val="[SHOPLIST.xls][SHOPLIST.xls]_13"/>
      <sheetName val="[SHOPLIST.xls][SHOPLIST.xls]7_7"/>
      <sheetName val="[SHOPLIST.xls][SHOPLIST.xls]_14"/>
      <sheetName val="[SHOPLIST.xls][SHOPLIST.xls]_15"/>
      <sheetName val="Démol."/>
      <sheetName val="Ravalement"/>
      <sheetName val="GAE8'97"/>
      <sheetName val="Overall"/>
      <sheetName val="FLOOR AND CEILING"/>
      <sheetName val="area comp 2011 01 18 (2)"/>
      <sheetName val="Bill3-Basement"/>
      <sheetName val="drop down lists"/>
      <sheetName val="PH 5"/>
      <sheetName val="BM"/>
      <sheetName val="[SHOPLIST.xls]70,/0s«i_x"/>
      <sheetName val="/VWVU))"/>
      <sheetName val="701"/>
      <sheetName val="70,1"/>
      <sheetName val="[SHOPLIST_xls][S1"/>
      <sheetName val="702"/>
      <sheetName val="70,2"/>
      <sheetName val="[SHOPLIST_xls][S2"/>
      <sheetName val="BORDGC"/>
      <sheetName val="d-7"/>
      <sheetName val="rate"/>
      <sheetName val="Bldg"/>
      <sheetName val="COST"/>
      <sheetName val="Sheet112"/>
      <sheetName val="Sheet116"/>
      <sheetName val="Sheet117"/>
      <sheetName val="Sheet118"/>
      <sheetName val="Sheet119"/>
      <sheetName val="Sheet120"/>
      <sheetName val="Sheet121"/>
      <sheetName val="Sheet122"/>
      <sheetName val="Sheet123"/>
      <sheetName val="Sheet124"/>
      <sheetName val="Sheet357"/>
      <sheetName val="Sheet358"/>
      <sheetName val="Sheet360"/>
      <sheetName val="Sheet362"/>
      <sheetName val="Sheet363"/>
      <sheetName val="Sheet364"/>
      <sheetName val="Sheet365"/>
      <sheetName val="[SHOPLIST.xls]/VWVU))tÏØ0__12"/>
      <sheetName val="[SHOPLIST.xls]/VWVU))tÏØ0__17"/>
      <sheetName val="[SHOPLIST.xls]/VWVU))tÏØ0__16"/>
      <sheetName val="[SHOPLIST.xls]/VWVU))tÏØ0__14"/>
      <sheetName val="[SHOPLIST.xls]/VWVU))tÏØ0__13"/>
      <sheetName val="[SHOPLIST.xls]/VWVU))tÏØ0__15"/>
      <sheetName val="[SHOPLIST.xls]/VWVU))tÏØ0__18"/>
      <sheetName val="[SHOPLIST.xls]/VWVU))tÏØ0__19"/>
      <sheetName val="IO"/>
      <sheetName val="FAL intern"/>
      <sheetName val="Electrical_database"/>
      <sheetName val="Account Codes"/>
      <sheetName val="[SHOPLIST.xls]70,/0s«iÆøí¬i1"/>
      <sheetName val="[SHOPLIST.xls]70,/0s«_iÆø_í¬"/>
      <sheetName val="[SHOPLIST.xls]70,/0s«iÆøí¬i2"/>
      <sheetName val="[SHOPLIST.xls]70,/0s«iÆøí¬i3"/>
      <sheetName val="Drop down"/>
      <sheetName val="MATERIALS"/>
      <sheetName val="pile_Fabrication2"/>
      <sheetName val="Finansal_tamamlanma_Eğrisi2"/>
      <sheetName val="Dropdown_List2"/>
      <sheetName val="HB_CEC_schd_4_22"/>
      <sheetName val="HB_CEC_schd_4_32"/>
      <sheetName val="HB_CEC_schd_5_22"/>
      <sheetName val="HB_CEC_schd_6_22"/>
      <sheetName val="HB_CEC_schd_7_22"/>
      <sheetName val="HB_CEC_schd_9_22"/>
      <sheetName val="precast_RC_element2"/>
      <sheetName val="New_Bld2"/>
      <sheetName val="Doha_Farm2"/>
      <sheetName val="Joseph Record"/>
      <sheetName val="GFA_HQ_Building31"/>
      <sheetName val="GFA_Conference30"/>
      <sheetName val="BQ_External30"/>
      <sheetName val="Penthouse_Apartment29"/>
      <sheetName val="StattCo_yCharges29"/>
      <sheetName val="LABOUR_HISTOGRAM30"/>
      <sheetName val="Chiet_tinh_dz2229"/>
      <sheetName val="Chiet_tinh_dz3529"/>
      <sheetName val="CT_Thang_Mo29"/>
      <sheetName val="Raw_Data29"/>
      <sheetName val="Graph_Data_(DO_NOT_PRINT)29"/>
      <sheetName val="@risk_rents_and_incentives29"/>
      <sheetName val="Car_park_lease29"/>
      <sheetName val="Net_rent_analysis29"/>
      <sheetName val="Poz-1_29"/>
      <sheetName val="Lab_Cum_Hist29"/>
      <sheetName val="CT__PL28"/>
      <sheetName val="budget_summary_(2)28"/>
      <sheetName val="Budget_Analysis_Summary28"/>
      <sheetName val="Projet,_methodes_&amp;_couts28"/>
      <sheetName val="Risques_majeurs_&amp;_Frais_Ind_28"/>
      <sheetName val="FOL_-_Bar29"/>
      <sheetName val="LEVEL_SHEET29"/>
      <sheetName val="Top_sheet28"/>
      <sheetName val="SPT_vs_PHI29"/>
      <sheetName val="Bill_No__229"/>
      <sheetName val="Tender_Summary29"/>
      <sheetName val="Insurance_Ext29"/>
      <sheetName val="Rate_analysis16"/>
      <sheetName val="Customize_Your_Invoice29"/>
      <sheetName val="HVAC_BoQ29"/>
      <sheetName val="intr_stool_brkup28"/>
      <sheetName val="Body_Sheet28"/>
      <sheetName val="1_0_Executive_Summary28"/>
      <sheetName val="Bill_227"/>
      <sheetName val="Ap_A26"/>
      <sheetName val="SHOPLIST_xls25"/>
      <sheetName val="2_Div_14_26"/>
      <sheetName val="PROJECT_BRIEF26"/>
      <sheetName val="Invoice_Summary25"/>
      <sheetName val="Bill_126"/>
      <sheetName val="Bill_326"/>
      <sheetName val="Bill_426"/>
      <sheetName val="Bill_526"/>
      <sheetName val="Bill_626"/>
      <sheetName val="Bill_726"/>
      <sheetName val="POWER_ASSUMPTIONS25"/>
      <sheetName val="beam-reinft-IIInd_floor25"/>
      <sheetName val="beam-reinft-machine_rm25"/>
      <sheetName val="Dubai_golf25"/>
      <sheetName val="WITHOUT_C&amp;I_PROFIT_(3)24"/>
      <sheetName val="DETAILED__BOQ22"/>
      <sheetName val="M-Book_for_Conc22"/>
      <sheetName val="M-Book_for_FW22"/>
      <sheetName val="C_(3)26"/>
      <sheetName val="Civil_Boq24"/>
      <sheetName val="Activity_List24"/>
      <sheetName val="HIRED_LABOUR_CODE22"/>
      <sheetName val="PA-_Consutant_22"/>
      <sheetName val="foot-slab_reinft22"/>
      <sheetName val="BILL_COV22"/>
      <sheetName val="Ra__stair22"/>
      <sheetName val="Softscape_Buildup24"/>
      <sheetName val="Mat'l_Rate24"/>
      <sheetName val="Materials_Cost(PCC)21"/>
      <sheetName val="India_F&amp;S_Template21"/>
      <sheetName val="IO_LIST21"/>
      <sheetName val="Material_21"/>
      <sheetName val="Quote_Sheet21"/>
      <sheetName val="Day_work21"/>
      <sheetName val="VALVE_CHAMBERS21"/>
      <sheetName val="Fire_Hydrants21"/>
      <sheetName val="B_GATE_VALVE21"/>
      <sheetName val="Sub_G1_Fire21"/>
      <sheetName val="Sub_G12_Fire21"/>
      <sheetName val="Div__0220"/>
      <sheetName val="Div__0320"/>
      <sheetName val="Div__0420"/>
      <sheetName val="Div__0520"/>
      <sheetName val="Div__0620"/>
      <sheetName val="Div__0720"/>
      <sheetName val="Div__0820"/>
      <sheetName val="Div__0920"/>
      <sheetName val="Div__1020"/>
      <sheetName val="Div__1120"/>
      <sheetName val="Div__1220"/>
      <sheetName val="Div_1320"/>
      <sheetName val="EXTERNAL_WORKS20"/>
      <sheetName val="PRODUCTIVITY_RATE20"/>
      <sheetName val="U_R_A_-_MASONRY20"/>
      <sheetName val="U_R_A_-_PLASTERING20"/>
      <sheetName val="U_R_A_-_TILING20"/>
      <sheetName val="U_R_A_-_GRANITE20"/>
      <sheetName val="V_C_2_-_EARTHWORK20"/>
      <sheetName val="V_C_9_-_CERAMIC20"/>
      <sheetName val="V_C_9_-_FINISHES20"/>
      <sheetName val="Eq__Mobilization20"/>
      <sheetName val="w't_table19"/>
      <sheetName val="Division_248"/>
      <sheetName val="Division_419"/>
      <sheetName val="Division_519"/>
      <sheetName val="Division_619"/>
      <sheetName val="Division_719"/>
      <sheetName val="Division_819"/>
      <sheetName val="Division_919"/>
      <sheetName val="Division_1019"/>
      <sheetName val="Division_1219"/>
      <sheetName val="Division_1419"/>
      <sheetName val="Division_2122"/>
      <sheetName val="Division_2220"/>
      <sheetName val="Division_2319"/>
      <sheetName val="Division_2619"/>
      <sheetName val="Division_2719"/>
      <sheetName val="Division_2819"/>
      <sheetName val="Division_3119"/>
      <sheetName val="Division_3219"/>
      <sheetName val="Division_3319"/>
      <sheetName val="BOQ_Direct_selling_cost21"/>
      <sheetName val="Elemental_Buildup19"/>
      <sheetName val="CHART_OF_ACCOUNTS20"/>
      <sheetName val="Working_for_RCC20"/>
      <sheetName val="B185-B-9_120"/>
      <sheetName val="B185-B-9_220"/>
      <sheetName val="Material_List_19"/>
      <sheetName val="E-Bill_No_6_A-O20"/>
      <sheetName val="PointNo_519"/>
      <sheetName val="Index_List19"/>
      <sheetName val="Type_List19"/>
      <sheetName val="File_Types19"/>
      <sheetName val="2_2)Revised_Cash_Flow19"/>
      <sheetName val="Summary_of_Work17"/>
      <sheetName val="입찰내역_발주처_양식19"/>
      <sheetName val="B09_120"/>
      <sheetName val="bill_nb2-Plumbing_&amp;_Drainag19"/>
      <sheetName val="Pl_&amp;_Dr_B19"/>
      <sheetName val="Pl_&amp;_Dr_G19"/>
      <sheetName val="Pl_&amp;_Dr_M19"/>
      <sheetName val="Pl_&amp;_Dr_119"/>
      <sheetName val="Pl_&amp;_Dr_219"/>
      <sheetName val="Pl_&amp;_Dr_319"/>
      <sheetName val="Pl_&amp;_Dr_419"/>
      <sheetName val="Pl_&amp;_Dr_519"/>
      <sheetName val="Pl_&amp;_Dr_619"/>
      <sheetName val="Pl_&amp;_Dr_719"/>
      <sheetName val="Pl_&amp;_Dr_819"/>
      <sheetName val="Pl_&amp;_Dr_R19"/>
      <sheetName val="FF_B19"/>
      <sheetName val="FF_G19"/>
      <sheetName val="FF_M19"/>
      <sheetName val="FF_119"/>
      <sheetName val="FF_2_19"/>
      <sheetName val="FF_319"/>
      <sheetName val="FF_419"/>
      <sheetName val="FF_519"/>
      <sheetName val="FF_6_19"/>
      <sheetName val="FF_719"/>
      <sheetName val="FF_819"/>
      <sheetName val="FF_R19"/>
      <sheetName val="bill_nb3-FF19"/>
      <sheetName val="HVAC_B19"/>
      <sheetName val="HVAC_G19"/>
      <sheetName val="HVAC_M19"/>
      <sheetName val="HVAC_119"/>
      <sheetName val="HVAC_219"/>
      <sheetName val="HVAC_319"/>
      <sheetName val="HVAC_419"/>
      <sheetName val="HVAC_519"/>
      <sheetName val="HVAC_619"/>
      <sheetName val="HVAC_719"/>
      <sheetName val="HVAC_819"/>
      <sheetName val="HVAC_R19"/>
      <sheetName val="bill_nb4-HVAC19"/>
      <sheetName val="SC_B19"/>
      <sheetName val="SC_G19"/>
      <sheetName val="SC_M19"/>
      <sheetName val="SC_119"/>
      <sheetName val="SC_219"/>
      <sheetName val="SC_319"/>
      <sheetName val="SC_419"/>
      <sheetName val="SC_519"/>
      <sheetName val="SC_619"/>
      <sheetName val="SC_719"/>
      <sheetName val="SC_819"/>
      <sheetName val="SC_R19"/>
      <sheetName val="AV_B19"/>
      <sheetName val="AV_G19"/>
      <sheetName val="AV_M19"/>
      <sheetName val="AV_119"/>
      <sheetName val="AV_219"/>
      <sheetName val="AV_319"/>
      <sheetName val="AV_419"/>
      <sheetName val="AV_519"/>
      <sheetName val="AV_619"/>
      <sheetName val="AV_719"/>
      <sheetName val="AV_819"/>
      <sheetName val="EL_B19"/>
      <sheetName val="EL_M19"/>
      <sheetName val="EL_119"/>
      <sheetName val="EL_219"/>
      <sheetName val="EL_319"/>
      <sheetName val="EL_419"/>
      <sheetName val="EL_519"/>
      <sheetName val="EL_619"/>
      <sheetName val="EL_719"/>
      <sheetName val="EL_819"/>
      <sheetName val="EL_R19"/>
      <sheetName val="EL_TR19"/>
      <sheetName val="8-_EL19"/>
      <sheetName val="FA_B19"/>
      <sheetName val="FA_G19"/>
      <sheetName val="FA_M19"/>
      <sheetName val="FA_119"/>
      <sheetName val="FA_219"/>
      <sheetName val="FA_319"/>
      <sheetName val="FA_419"/>
      <sheetName val="FA_519"/>
      <sheetName val="FA_619"/>
      <sheetName val="FA_719"/>
      <sheetName val="FA_819"/>
      <sheetName val="FA_R19"/>
      <sheetName val="9-_FA19"/>
      <sheetName val="PMWeb_data20"/>
      <sheetName val="SS_MH20"/>
      <sheetName val="LIST_DO_NOT_REMOVE18"/>
      <sheetName val="Employee_List17"/>
      <sheetName val="/VWVU))tÏØ0__20"/>
      <sheetName val="B6_2_18"/>
      <sheetName val="Chiet_t19"/>
      <sheetName val="Staffing_and_Rates_IA19"/>
      <sheetName val="SITE_WORK16"/>
      <sheetName val="PRECAST_lightconc-II21"/>
      <sheetName val="final_abstract21"/>
      <sheetName val="Item-_Compact17"/>
      <sheetName val="E_&amp;_R17"/>
      <sheetName val="Staff_Acco_17"/>
      <sheetName val="TBAL9697_-group_wise__sdpl17"/>
      <sheetName val="Рабочий_лист16"/>
      <sheetName val="Project_Cost_Breakdown17"/>
      <sheetName val="Duct_Accesories16"/>
      <sheetName val="Rate_summary16"/>
      <sheetName val="Back_up16"/>
      <sheetName val="PT_141-_Site_A_Landscape16"/>
      <sheetName val="Annex_1_Sect_3a17"/>
      <sheetName val="Annex_1_Sect_3a_117"/>
      <sheetName val="Annex_1_Sect_3b17"/>
      <sheetName val="Annex_1_Sect_3c17"/>
      <sheetName val="HOURLY_RATES17"/>
      <sheetName val="RAB_AR&amp;STR16"/>
      <sheetName val="????_???_??16"/>
      <sheetName val="INDIGINEOUS_ITEMS_16"/>
      <sheetName val="d-safe_DELUXE16"/>
      <sheetName val="Common_Variables16"/>
      <sheetName val="[SHOPLIST_xls][SHOPLIST_xls]726"/>
      <sheetName val="Labour_&amp;_Plant16"/>
      <sheetName val="Geneí¬_i15"/>
      <sheetName val="train_cash16"/>
      <sheetName val="accom_cash16"/>
      <sheetName val="[SHOPLIST_xls]70,/0s«iÆøí¬i16"/>
      <sheetName val="Mall_waterproofing16"/>
      <sheetName val="MSCP_waterproofing16"/>
      <sheetName val="Ave_wtd_rates16"/>
      <sheetName val="Debits_as_on_12_04_0816"/>
      <sheetName val="STAFFSCHED_16"/>
      <sheetName val="TRIAL_BALANCE16"/>
      <sheetName val="GPL_Revenu_Update16"/>
      <sheetName val="DO_NOT_TOUCH16"/>
      <sheetName val="Work_Type16"/>
      <sheetName val="steel_total15"/>
      <sheetName val="ELE_BOQ15"/>
      <sheetName val="Cashflow_projection11"/>
      <sheetName val="PROJECT_BRIEF(EX_NEW)16"/>
      <sheetName val="[SHOPLIST_xls]7011"/>
      <sheetName val="[SHOPLIST_xls]70,11"/>
      <sheetName val="Base_BM-rebar11"/>
      <sheetName val="Floor_Box_13"/>
      <sheetName val="[SHOPLIST_xls][SHOPLIST_xls][11"/>
      <sheetName val="AREA_OF_APPLICATION15"/>
      <sheetName val="[SHOPLIST_xls]/VW11"/>
      <sheetName val="[SHOPLIST_xls]/VWVU))tÏØ0__55"/>
      <sheetName val="[SHOPLIST_xls]/VWVU))tÏØ0__56"/>
      <sheetName val="Risk_Breakdown_Structure15"/>
      <sheetName val="Resumo_Empreitadas12"/>
      <sheetName val="%_prog_figs_-u5_and_total12"/>
      <sheetName val="Service_Type9"/>
      <sheetName val="Contract_Division9"/>
      <sheetName val="SubContract_Type9"/>
      <sheetName val="PPA_Summary12"/>
      <sheetName val="Mix_Design12"/>
      <sheetName val="Equipment_Rates11"/>
      <sheetName val="Z-_GENERAL_PRICE_SUMMARY12"/>
      <sheetName val="Site_Dev_BOQ11"/>
      <sheetName val="[SHOPLIST_xls][SHOPLIST_xls]727"/>
      <sheetName val="E_H_-_H__W_P_11"/>
      <sheetName val="E__H__Treatment_for_pile_cap11"/>
      <sheetName val="Area_Breakdown_PER_LEVEL_LINK11"/>
      <sheetName val="CF_Input11"/>
      <sheetName val="DATA_INPUT11"/>
      <sheetName val="Vordruck-Nr__7_1_3_D11"/>
      <sheetName val="M&amp;A_D11"/>
      <sheetName val="M&amp;A_E11"/>
      <sheetName val="M&amp;A_G11"/>
      <sheetName val="Materials_11"/>
      <sheetName val="Form_611"/>
      <sheetName val="Risk_Register11"/>
      <sheetName val="Revised_Front_Page11"/>
      <sheetName val="Diff_Run01&amp;Run0211"/>
      <sheetName val="CCS_Summary11"/>
      <sheetName val="1_Carillion_Staff11"/>
      <sheetName val="_2_Staff_&amp;_Gen_labour11"/>
      <sheetName val="3_Offices11"/>
      <sheetName val="4_TempServ11"/>
      <sheetName val="__5_Temp_Wks11"/>
      <sheetName val="_6_Addn_Plant11"/>
      <sheetName val="_7__Transport11"/>
      <sheetName val="_8_Testing11"/>
      <sheetName val="9__Miscellaneous11"/>
      <sheetName val="10__Design11"/>
      <sheetName val="_11_Insurances11"/>
      <sheetName val="_12_Client_Req_11"/>
      <sheetName val="Risk_List11"/>
      <sheetName val="Track_of_Changes11"/>
      <sheetName val="Bill_8_Doors_&amp;_Windows11"/>
      <sheetName val="Bill_9_Finishes_11"/>
      <sheetName val="Bill_10_Specialities11"/>
      <sheetName val="1_2_Staff_Schedule12"/>
      <sheetName val="Attach_4-188"/>
      <sheetName val="BLOCK-A_(MEA_SHEET)11"/>
      <sheetName val="Data_I_(2)8"/>
      <sheetName val="rEFERENCES_8"/>
      <sheetName val="Labour_Rate_8"/>
      <sheetName val="Bill_1011"/>
      <sheetName val="Data_Sheet11"/>
      <sheetName val="Cost_Heading8"/>
      <sheetName val="D_&amp;_W_sizes8"/>
      <sheetName val="SOPMA_DD8"/>
      <sheetName val="Labour_Costs11"/>
      <sheetName val="Data_Validation2"/>
      <sheetName val="Div26_-_Elect2"/>
      <sheetName val="CHUNG_CU_CARRILON2"/>
      <sheetName val="Qtys_ZamZam_(Del__before)8"/>
      <sheetName val="Qtys_Relocation_(Del_before)8"/>
      <sheetName val="_Qtys_Sub_&amp;_Tents_(Del__before8"/>
      <sheetName val="Qtys__Signages_(Del__before)8"/>
      <sheetName val="Qtys_Temporary_Passages_(Del)8"/>
      <sheetName val="_Qtys_Ser__Rooms_(Del_before)8"/>
      <sheetName val="Dash_board11"/>
      <sheetName val="tender_allowances11"/>
      <sheetName val="_Summary_BKG_03411"/>
      <sheetName val="BILL_3R11"/>
      <sheetName val="2F_회의실견적(5_14_일대)4"/>
      <sheetName val="_HIT-&gt;HMC_견적(3900)4"/>
      <sheetName val="Ewaan_Show_Kitchen_(2)8"/>
      <sheetName val="Cash_Flow_Working8"/>
      <sheetName val="P-100_MRF_DB_R18"/>
      <sheetName val="Appendix_B4"/>
      <sheetName val="[SHOPLIST_xls]/VWVU))tÏØ0__57"/>
      <sheetName val="[SHOPLIST_xls]/VWVU))tÏØ0__58"/>
      <sheetName val="PRICE_INFO8"/>
      <sheetName val="RC_SUMMARY8"/>
      <sheetName val="LABOUR_PRODUCTIVITY-TAV8"/>
      <sheetName val="MATERIAL_PRICES8"/>
      <sheetName val="MN_T_B_8"/>
      <sheetName val="May_053"/>
      <sheetName val="April_053"/>
      <sheetName val="Aug_053"/>
      <sheetName val="July_053"/>
      <sheetName val="June_053"/>
      <sheetName val="Nov_053"/>
      <sheetName val="Oct_053"/>
      <sheetName val="Sep_053"/>
      <sheetName val="BOQ_(2)2"/>
      <sheetName val="LABOUR_RATE2"/>
      <sheetName val="Material_Rate2"/>
      <sheetName val="Labor_abs-PW2"/>
      <sheetName val="Labor_abs-NMR2"/>
      <sheetName val="kppl_pl2"/>
      <sheetName val="Basic_Rates2"/>
      <sheetName val="Combined_Results_2"/>
      <sheetName val="[SHOPLIST_xls]/VWVU))tÏØ0__59"/>
      <sheetName val="[SHOPLIST_xls]70,/0s«_iÆø_í¬_11"/>
      <sheetName val="[SHOPLIST_xls]70?,/0?s«i?Æøí¬11"/>
      <sheetName val="[SHOPLIST_xls][SHOPLIST_xls]728"/>
      <sheetName val="B-3_2_EB1"/>
      <sheetName val="Div_07_Thermal_&amp;_Moisture2"/>
      <sheetName val="1_-_Main_Building2"/>
      <sheetName val="1_-_Summary2"/>
      <sheetName val="2_-_Landscaping_Works2"/>
      <sheetName val="2_-_Summary2"/>
      <sheetName val="4_-_Bldg_Infra2"/>
      <sheetName val="4_-_Summary2"/>
      <sheetName val="Trade_Summary1"/>
      <sheetName val="2_Plex2"/>
      <sheetName val="Sheet1_(2)2"/>
      <sheetName val="4_Plex2"/>
      <sheetName val="6_Plex_2"/>
      <sheetName val="Detailed_Summary2"/>
      <sheetName val="Sheet1_(3)2"/>
      <sheetName val="Sheet1_(4)2"/>
      <sheetName val="Summary_1"/>
      <sheetName val="B04-A_-_DIA_SUDEER1"/>
      <sheetName val="04D_-_Tanmyat1"/>
      <sheetName val="13-_B04-B_&amp;_C1"/>
      <sheetName val="_SITE_09_B04-B&amp;C-AFAQ1"/>
      <sheetName val="Tender_Docs1"/>
      <sheetName val="Miral_Emails1"/>
      <sheetName val="LOAs_(061619)1"/>
      <sheetName val="Contract_Conditions_(Tender)1"/>
      <sheetName val="Contract_Qualifications1"/>
      <sheetName val="YVPI_&amp;_GII1"/>
      <sheetName val="LOA_(live_sheet)1"/>
      <sheetName val="LOA_Log_(082419)1"/>
      <sheetName val="Key_Docs_Ref_1"/>
      <sheetName val="To_Mr__Boota_(072519)1"/>
      <sheetName val="Sheet_Index1"/>
      <sheetName val="[SHOPLIST_xls]/VWVU))tÏØ0__60"/>
      <sheetName val="Status_Summary2"/>
      <sheetName val="[SHOPLIST_xls]/VWVU))tÏØ0__62"/>
      <sheetName val="[SHOPLIST_xls]/VWVU))tÏØ0__63"/>
      <sheetName val="[SHOPLIST_xls]/VWVU))tÏØ0__72"/>
      <sheetName val="Sec__A-PQ2"/>
      <sheetName val="Preamble_B2"/>
      <sheetName val="Sec__C-Dayworks2"/>
      <sheetName val="d5_2"/>
      <sheetName val="AOP_Summary-23"/>
      <sheetName val="CONSTRUCTION_COMPONENT1"/>
      <sheetName val="Balance_Sheet1"/>
      <sheetName val="New_Rates1"/>
      <sheetName val="Labour_Rates1"/>
      <sheetName val="Status_1"/>
      <sheetName val="CLIENT_BUDGET1"/>
      <sheetName val="Reco-June_20191"/>
      <sheetName val="REMINING_PROGRESS1"/>
      <sheetName val="OS&amp;E__IT1"/>
      <sheetName val="PAID_AMOUNT1"/>
      <sheetName val="IPA_211"/>
      <sheetName val="Order_by_owner1"/>
      <sheetName val="PERLIM__Sammary1"/>
      <sheetName val="RECOVER_OF_DOUBLE_PAYMENT1"/>
      <sheetName val="rathath_al_matar1"/>
      <sheetName val="INTERNAL_LINE_1"/>
      <sheetName val="MINOVA_AL_DEYAR1"/>
      <sheetName val="BLUE_RHINE1"/>
      <sheetName val="NATIONAL_PAINT1"/>
      <sheetName val="FIRE_RATED1"/>
      <sheetName val="Dashboard_(1)2"/>
      <sheetName val="VO_Agreed_to_Unifier_Sum2"/>
      <sheetName val="VO_Not_yet_Agreed_to_Unifier2"/>
      <sheetName val="VO_Anticipated_to_Unifier2"/>
      <sheetName val="EW_to_Unifier2"/>
      <sheetName val="Prov_Sums2"/>
      <sheetName val="Other_Amounts2"/>
      <sheetName val="Asset_Allocation_(CR)2"/>
      <sheetName val="Project_Benchmarking2"/>
      <sheetName val="[SHOPLIST_xls][SHOPLIST_xls]/VW"/>
      <sheetName val="Estimate_for_approval1"/>
      <sheetName val="CIF_COST_ITEM1"/>
      <sheetName val="Rates_for_public_areas1"/>
      <sheetName val="[SHOPLIST_xls]/VWVU))tÏØ0__81"/>
      <sheetName val="[SHOPLIST_xls]/VWVU))tÏØ0__91"/>
      <sheetName val="[SHOPLIST_xls][SH1"/>
      <sheetName val="[SHOPLIST_xls]70_1"/>
      <sheetName val="Drop_Down_Data"/>
      <sheetName val="Rules_"/>
      <sheetName val="quotation_"/>
      <sheetName val="Bill_5_-_Carpark"/>
      <sheetName val="BOQ_-_summary__3"/>
      <sheetName val="05__Data_Cash_Flow"/>
      <sheetName val="MTO_REV_2(ARMOR)"/>
      <sheetName val="L3-WBS_Mapping"/>
      <sheetName val="BAFO_CCL_Submission"/>
      <sheetName val="Abs_PMRL"/>
      <sheetName val="Master_data"/>
      <sheetName val="P15_Cost_Implications"/>
      <sheetName val="P15_uPVC_ducts-Rate_Summary"/>
      <sheetName val="P13_uPVC_ducts"/>
      <sheetName val="P13_Mass_Concrete"/>
      <sheetName val="P13_Imported_Fill"/>
      <sheetName val="P14_uPVC_ducts"/>
      <sheetName val="P14_Mass_Concrete"/>
      <sheetName val="P14_Imported_Fill"/>
      <sheetName val="P14_Sand_bed_to_cable"/>
      <sheetName val="P15_uPVC_ducts"/>
      <sheetName val="Comp_equip1"/>
      <sheetName val="[SHOPLIST_xls]70,/0s«i_x"/>
      <sheetName val="Basic_Rate"/>
      <sheetName val="MASTER_RATE_ANALYSIS"/>
      <sheetName val="MAIN_SUMMARY"/>
      <sheetName val="[SHOPLIST_xls]/VWVU))tÏØ0__64"/>
      <sheetName val="[SHOPLIST_xls]/VWVU))tÏØ0__65"/>
      <sheetName val="6_2_Floor_Finishes"/>
      <sheetName val="개시대사_(2)"/>
      <sheetName val="BOQ_1_92"/>
      <sheetName val="B2-DV_No_02"/>
      <sheetName val="SITE_WORKS"/>
      <sheetName val="WOOD_WORK"/>
      <sheetName val="THERMAL_&amp;_MOISTURE_"/>
      <sheetName val="DOORS_&amp;_WINDOWS"/>
      <sheetName val="Additional_Items"/>
      <sheetName val="L_(4)"/>
      <sheetName val="Quotation_FM_administration"/>
      <sheetName val="Quotation_Visitor_and_Sec"/>
      <sheetName val="Service_Charge"/>
      <sheetName val="CABLES_"/>
      <sheetName val="Quotation_Offices_108,9,10,11)"/>
      <sheetName val="Quotation_modification"/>
      <sheetName val="DIV_01_General_Requirements"/>
      <sheetName val="Bill_(1)_Main_Building"/>
      <sheetName val="Bill_(2)_General_Site_&amp;_Parking"/>
      <sheetName val="wd_points"/>
      <sheetName val="Bill_(3)_Guest_House"/>
      <sheetName val="Bill_(4)_Family_Buildings"/>
      <sheetName val="Bill_(5)_Villa_Buildings"/>
      <sheetName val="Bill_(6)_Entrance_Building"/>
      <sheetName val="Bill_(7)_Masjid"/>
      <sheetName val="Bill_(8)_Auditorium"/>
      <sheetName val="Bill_(9)_Site_Prep__&amp;_Roadway"/>
      <sheetName val="Summary_Cost"/>
      <sheetName val="lighting_points"/>
      <sheetName val="ESTIMATE_(2)"/>
      <sheetName val="COM_Summary"/>
      <sheetName val="Geneí¬_i_0"/>
      <sheetName val="70,_0s«_iÆ"/>
      <sheetName val="_SHOPLIST_xls__VWVU_x0"/>
      <sheetName val="Ref_Arch"/>
      <sheetName val="Data_"/>
      <sheetName val="TB_ALJADA"/>
      <sheetName val="Plot_Area"/>
      <sheetName val="Closing_entries"/>
      <sheetName val="Executive_Summary"/>
      <sheetName val="Sales_Tracking_Report_(STR)"/>
      <sheetName val="Blocking_Tracking_Report_(BTR)"/>
      <sheetName val="Cumulative_Rail_"/>
      <sheetName val="[SHOPLIST_xls]/VWVU))tÏØ0__66"/>
      <sheetName val="Staff_OLD_"/>
      <sheetName val="Contractor_Application1"/>
      <sheetName val="08_MEP_Summary1"/>
      <sheetName val="Addnl_works1"/>
      <sheetName val="B3__Material_on_Site-Detail1"/>
      <sheetName val="[SHOPLIST_xls]70_x005f_x0000_,/0_x000"/>
      <sheetName val="Grand_Summary_"/>
      <sheetName val="Bill_No_01_-_GI_"/>
      <sheetName val="combined_"/>
      <sheetName val="summary-Optional_"/>
      <sheetName val="B14_02_"/>
      <sheetName val="Prov_Sum_"/>
      <sheetName val="Cover_Page"/>
      <sheetName val="Approved_INR_Claimed_Log_(2)"/>
      <sheetName val="INR_Data"/>
      <sheetName val="Dec_OCR"/>
      <sheetName val="OCR_(APR"/>
      <sheetName val="Survey_"/>
      <sheetName val="INR_Summary_Sheet"/>
      <sheetName val="ITR_Form_(Rev0)"/>
      <sheetName val="ITR_Form_(SS)"/>
      <sheetName val="ITR_Form_(Rev1)"/>
      <sheetName val="Method_Statements"/>
      <sheetName val="SI_22"/>
      <sheetName val="TO_List"/>
      <sheetName val="CCTV_DATA"/>
      <sheetName val="Initial_Data"/>
      <sheetName val="Package_Status"/>
      <sheetName val="Appendix-A_-GRAND_SUMMARY"/>
      <sheetName val="D9_(New_Rate)"/>
      <sheetName val="Other_Cost_Norms"/>
      <sheetName val="Bill_No_1"/>
      <sheetName val="[SHOPLIST_xls]70,/0s«iÆøí¬1"/>
      <sheetName val="_boaboard_(1)"/>
      <sheetName val="Gene��i0_"/>
      <sheetName val="70,/0s�i����i"/>
      <sheetName val="Portfolio_List"/>
      <sheetName val="_Estimate__"/>
      <sheetName val="Equip_"/>
      <sheetName val="Div_Summary"/>
      <sheetName val="Detail_Page"/>
      <sheetName val="[SHOPLIST.xls]70___0_s__i_____2"/>
      <sheetName val="[SHOPLIST.xls]_VW__VU_________2"/>
      <sheetName val="[SHOPLIST.xls]_VW__VU_________3"/>
      <sheetName val="National"/>
      <sheetName val="[SH"/>
      <sheetName val="70_"/>
      <sheetName val="703"/>
      <sheetName val="70,/0s«iÆøí¬i4"/>
      <sheetName val="[SHOPLIST.xls]/VW"/>
      <sheetName val="70,/0s«iÆøí¬i5"/>
      <sheetName val="/VWVU))tÏØ0__21"/>
      <sheetName val="WIP"/>
      <sheetName val="GFA_HQ_Building32"/>
      <sheetName val="GFA_Conference31"/>
      <sheetName val="BQ_External31"/>
      <sheetName val="Projet,_methodes_&amp;_couts29"/>
      <sheetName val="Risques_majeurs_&amp;_Frais_Ind_29"/>
      <sheetName val="Penthouse_Apartment30"/>
      <sheetName val="LABOUR_HISTOGRAM31"/>
      <sheetName val="StattCo_yCharges30"/>
      <sheetName val="Chiet_tinh_dz2230"/>
      <sheetName val="Chiet_tinh_dz3530"/>
      <sheetName val="Raw_Data30"/>
      <sheetName val="CT_Thang_Mo30"/>
      <sheetName val="@risk_rents_and_incentives30"/>
      <sheetName val="Car_park_lease30"/>
      <sheetName val="Net_rent_analysis30"/>
      <sheetName val="Poz-1_30"/>
      <sheetName val="Lab_Cum_Hist30"/>
      <sheetName val="Graph_Data_(DO_NOT_PRINT)30"/>
      <sheetName val="budget_summary_(2)29"/>
      <sheetName val="Budget_Analysis_Summary29"/>
      <sheetName val="Bill_No__230"/>
      <sheetName val="LEVEL_SHEET30"/>
      <sheetName val="SPT_vs_PHI30"/>
      <sheetName val="CT__PL29"/>
      <sheetName val="FOL_-_Bar30"/>
      <sheetName val="Customize_Your_Invoice30"/>
      <sheetName val="HVAC_BoQ30"/>
      <sheetName val="Tender_Summary30"/>
      <sheetName val="Insurance_Ext30"/>
      <sheetName val="Top_sheet29"/>
      <sheetName val="intr_stool_brkup29"/>
      <sheetName val="PROJECT_BRIEF27"/>
      <sheetName val="Body_Sheet29"/>
      <sheetName val="1_0_Executive_Summary29"/>
      <sheetName val="2_Div_14_27"/>
      <sheetName val="Bill_228"/>
      <sheetName val="Ap_A27"/>
      <sheetName val="Bill_127"/>
      <sheetName val="Bill_327"/>
      <sheetName val="Bill_427"/>
      <sheetName val="Bill_527"/>
      <sheetName val="Bill_627"/>
      <sheetName val="Bill_727"/>
      <sheetName val="SHOPLIST_xls26"/>
      <sheetName val="C_(3)27"/>
      <sheetName val="Invoice_Summary26"/>
      <sheetName val="beam-reinft-IIInd_floor26"/>
      <sheetName val="Dubai_golf26"/>
      <sheetName val="POWER_ASSUMPTIONS26"/>
      <sheetName val="beam-reinft-machine_rm26"/>
      <sheetName val="Civil_Boq25"/>
      <sheetName val="WITHOUT_C&amp;I_PROFIT_(3)25"/>
      <sheetName val="Activity_List25"/>
      <sheetName val="Softscape_Buildup25"/>
      <sheetName val="Mat'l_Rate25"/>
      <sheetName val="HIRED_LABOUR_CODE23"/>
      <sheetName val="PA-_Consutant_23"/>
      <sheetName val="foot-slab_reinft23"/>
      <sheetName val="DETAILED__BOQ23"/>
      <sheetName val="M-Book_for_Conc23"/>
      <sheetName val="M-Book_for_FW23"/>
      <sheetName val="BILL_COV23"/>
      <sheetName val="Ra__stair23"/>
      <sheetName val="VALVE_CHAMBERS22"/>
      <sheetName val="Fire_Hydrants22"/>
      <sheetName val="B_GATE_VALVE22"/>
      <sheetName val="Sub_G1_Fire22"/>
      <sheetName val="Sub_G12_Fire22"/>
      <sheetName val="Day_work22"/>
      <sheetName val="Materials_Cost(PCC)22"/>
      <sheetName val="India_F&amp;S_Template22"/>
      <sheetName val="IO_LIST22"/>
      <sheetName val="Material_22"/>
      <sheetName val="Quote_Sheet22"/>
      <sheetName val="Eq__Mobilization21"/>
      <sheetName val="Working_for_RCC21"/>
      <sheetName val="B185-B-9_121"/>
      <sheetName val="B185-B-9_221"/>
      <sheetName val="BOQ_Direct_selling_cost22"/>
      <sheetName val="CHART_OF_ACCOUNTS21"/>
      <sheetName val="E-Bill_No_6_A-O21"/>
      <sheetName val="B09_121"/>
      <sheetName val="bill_nb2-Plumbing_&amp;_Drainag20"/>
      <sheetName val="Pl_&amp;_Dr_B20"/>
      <sheetName val="Pl_&amp;_Dr_G20"/>
      <sheetName val="Pl_&amp;_Dr_M20"/>
      <sheetName val="Pl_&amp;_Dr_120"/>
      <sheetName val="Pl_&amp;_Dr_220"/>
      <sheetName val="Pl_&amp;_Dr_320"/>
      <sheetName val="Pl_&amp;_Dr_420"/>
      <sheetName val="Pl_&amp;_Dr_520"/>
      <sheetName val="Pl_&amp;_Dr_620"/>
      <sheetName val="Pl_&amp;_Dr_720"/>
      <sheetName val="Pl_&amp;_Dr_820"/>
      <sheetName val="Pl_&amp;_Dr_R20"/>
      <sheetName val="FF_B20"/>
      <sheetName val="FF_G20"/>
      <sheetName val="FF_M20"/>
      <sheetName val="FF_120"/>
      <sheetName val="FF_2_20"/>
      <sheetName val="FF_320"/>
      <sheetName val="FF_420"/>
      <sheetName val="FF_520"/>
      <sheetName val="FF_6_20"/>
      <sheetName val="FF_720"/>
      <sheetName val="FF_820"/>
      <sheetName val="FF_R20"/>
      <sheetName val="bill_nb3-FF20"/>
      <sheetName val="HVAC_B20"/>
      <sheetName val="HVAC_G20"/>
      <sheetName val="HVAC_M20"/>
      <sheetName val="HVAC_120"/>
      <sheetName val="HVAC_220"/>
      <sheetName val="HVAC_320"/>
      <sheetName val="HVAC_420"/>
      <sheetName val="HVAC_520"/>
      <sheetName val="HVAC_620"/>
      <sheetName val="HVAC_720"/>
      <sheetName val="HVAC_820"/>
      <sheetName val="HVAC_R20"/>
      <sheetName val="bill_nb4-HVAC20"/>
      <sheetName val="SC_B20"/>
      <sheetName val="SC_G20"/>
      <sheetName val="SC_M20"/>
      <sheetName val="SC_120"/>
      <sheetName val="SC_220"/>
      <sheetName val="SC_320"/>
      <sheetName val="SC_420"/>
      <sheetName val="SC_520"/>
      <sheetName val="SC_620"/>
      <sheetName val="SC_720"/>
      <sheetName val="SC_820"/>
      <sheetName val="SC_R20"/>
      <sheetName val="AV_B20"/>
      <sheetName val="AV_G20"/>
      <sheetName val="AV_M20"/>
      <sheetName val="AV_120"/>
      <sheetName val="AV_220"/>
      <sheetName val="AV_320"/>
      <sheetName val="AV_420"/>
      <sheetName val="AV_520"/>
      <sheetName val="AV_620"/>
      <sheetName val="AV_720"/>
      <sheetName val="AV_820"/>
      <sheetName val="EL_B20"/>
      <sheetName val="EL_M20"/>
      <sheetName val="EL_120"/>
      <sheetName val="EL_220"/>
      <sheetName val="EL_320"/>
      <sheetName val="EL_420"/>
      <sheetName val="EL_520"/>
      <sheetName val="EL_620"/>
      <sheetName val="EL_720"/>
      <sheetName val="EL_820"/>
      <sheetName val="EL_R20"/>
      <sheetName val="EL_TR20"/>
      <sheetName val="8-_EL20"/>
      <sheetName val="FA_B20"/>
      <sheetName val="FA_G20"/>
      <sheetName val="FA_M20"/>
      <sheetName val="FA_120"/>
      <sheetName val="FA_220"/>
      <sheetName val="FA_320"/>
      <sheetName val="FA_420"/>
      <sheetName val="FA_520"/>
      <sheetName val="FA_620"/>
      <sheetName val="FA_720"/>
      <sheetName val="FA_820"/>
      <sheetName val="FA_R20"/>
      <sheetName val="9-_FA20"/>
      <sheetName val="Div__0221"/>
      <sheetName val="Div__0321"/>
      <sheetName val="Div__0421"/>
      <sheetName val="Div__0521"/>
      <sheetName val="Div__0621"/>
      <sheetName val="Div__0721"/>
      <sheetName val="Div__0821"/>
      <sheetName val="Div__0921"/>
      <sheetName val="Div__1021"/>
      <sheetName val="Div__1121"/>
      <sheetName val="Div__1221"/>
      <sheetName val="Div_1321"/>
      <sheetName val="EXTERNAL_WORKS21"/>
      <sheetName val="PRODUCTIVITY_RATE21"/>
      <sheetName val="U_R_A_-_MASONRY21"/>
      <sheetName val="U_R_A_-_PLASTERING21"/>
      <sheetName val="U_R_A_-_TILING21"/>
      <sheetName val="U_R_A_-_GRANITE21"/>
      <sheetName val="V_C_2_-_EARTHWORK21"/>
      <sheetName val="V_C_9_-_CERAMIC21"/>
      <sheetName val="V_C_9_-_FINISHES21"/>
      <sheetName val="PMWeb_data21"/>
      <sheetName val="w't_table20"/>
      <sheetName val="2_2)Revised_Cash_Flow20"/>
      <sheetName val="Elemental_Buildup20"/>
      <sheetName val="PointNo_520"/>
      <sheetName val="SS_MH21"/>
      <sheetName val="Chiet_t20"/>
      <sheetName val="Staffing_and_Rates_IA20"/>
      <sheetName val="Index_List20"/>
      <sheetName val="Type_List20"/>
      <sheetName val="File_Types20"/>
      <sheetName val="입찰내역_발주처_양식20"/>
      <sheetName val="Material_List_20"/>
      <sheetName val="PRECAST_lightconc-II22"/>
      <sheetName val="Item-_Compact18"/>
      <sheetName val="final_abstract22"/>
      <sheetName val="E_&amp;_R18"/>
      <sheetName val="B6_2_19"/>
      <sheetName val="LIST_DO_NOT_REMOVE19"/>
      <sheetName val="Division_249"/>
      <sheetName val="Division_420"/>
      <sheetName val="Division_520"/>
      <sheetName val="Division_620"/>
      <sheetName val="Division_720"/>
      <sheetName val="Division_820"/>
      <sheetName val="Division_920"/>
      <sheetName val="Division_1020"/>
      <sheetName val="Division_1220"/>
      <sheetName val="Division_1420"/>
      <sheetName val="Division_2123"/>
      <sheetName val="Division_2221"/>
      <sheetName val="Division_2320"/>
      <sheetName val="Division_2620"/>
      <sheetName val="Division_2720"/>
      <sheetName val="Division_2820"/>
      <sheetName val="Division_3120"/>
      <sheetName val="Division_3220"/>
      <sheetName val="Division_3320"/>
      <sheetName val="Summary_of_Work18"/>
      <sheetName val="Staff_Acco_18"/>
      <sheetName val="TBAL9697_-group_wise__sdpl18"/>
      <sheetName val="Employee_List18"/>
      <sheetName val="Project_Cost_Breakdown18"/>
      <sheetName val="Рабочий_лист17"/>
      <sheetName val="Rate_summary17"/>
      <sheetName val="Annex_1_Sect_3a18"/>
      <sheetName val="Annex_1_Sect_3a_118"/>
      <sheetName val="Annex_1_Sect_3b18"/>
      <sheetName val="Annex_1_Sect_3c18"/>
      <sheetName val="HOURLY_RATES18"/>
      <sheetName val="RAB_AR&amp;STR17"/>
      <sheetName val="SITE_WORK17"/>
      <sheetName val="Back_up17"/>
      <sheetName val="PT_141-_Site_A_Landscape17"/>
      <sheetName val="INDIGINEOUS_ITEMS_17"/>
      <sheetName val="Duct_Accesories17"/>
      <sheetName val="????_???_??17"/>
      <sheetName val="d-safe_DELUXE17"/>
      <sheetName val="Common_Variables17"/>
      <sheetName val="train_cash17"/>
      <sheetName val="accom_cash17"/>
      <sheetName val="Mall_waterproofing17"/>
      <sheetName val="MSCP_waterproofing17"/>
      <sheetName val="[SHOPLIST_xls]70,/0s«iÆøí¬i17"/>
      <sheetName val="Labour_&amp;_Plant17"/>
      <sheetName val="GPL_Revenu_Update17"/>
      <sheetName val="DO_NOT_TOUCH17"/>
      <sheetName val="Work_Type17"/>
      <sheetName val="[SHOPLIST_xls][SHOPLIST_xls]729"/>
      <sheetName val="Ave_wtd_rates17"/>
      <sheetName val="Debits_as_on_12_04_0817"/>
      <sheetName val="STAFFSCHED_17"/>
      <sheetName val="TRIAL_BALANCE17"/>
      <sheetName val="Geneí¬_i16"/>
      <sheetName val="PROJECT_BRIEF(EX_NEW)17"/>
      <sheetName val="Cashflow_projection12"/>
      <sheetName val="PPA_Summary13"/>
      <sheetName val="Risk_Breakdown_Structure16"/>
      <sheetName val="AREA_OF_APPLICATION16"/>
      <sheetName val="steel_total16"/>
      <sheetName val="ELE_BOQ16"/>
      <sheetName val="Area_Breakdown_PER_LEVEL_LINK12"/>
      <sheetName val="CF_Input12"/>
      <sheetName val="DATA_INPUT12"/>
      <sheetName val="Vordruck-Nr__7_1_3_D12"/>
      <sheetName val="M&amp;A_D12"/>
      <sheetName val="M&amp;A_E12"/>
      <sheetName val="M&amp;A_G12"/>
      <sheetName val="Floor_Box_14"/>
      <sheetName val="[SHOPLIST_xls]7012"/>
      <sheetName val="[SHOPLIST_xls]70,12"/>
      <sheetName val="Base_BM-rebar12"/>
      <sheetName val="Z-_GENERAL_PRICE_SUMMARY13"/>
      <sheetName val="Equipment_Rates12"/>
      <sheetName val="[SHOPLIST_xls][SHOPLIST_xls]730"/>
      <sheetName val="E_H_-_H__W_P_12"/>
      <sheetName val="E__H__Treatment_for_pile_cap12"/>
      <sheetName val="%_prog_figs_-u5_and_total13"/>
      <sheetName val="Service_Type10"/>
      <sheetName val="Contract_Division10"/>
      <sheetName val="SubContract_Type10"/>
      <sheetName val="Resumo_Empreitadas13"/>
      <sheetName val="Data_Sheet12"/>
      <sheetName val="tender_allowances12"/>
      <sheetName val="_Summary_BKG_03412"/>
      <sheetName val="BILL_3R12"/>
      <sheetName val="1_2_Staff_Schedule13"/>
      <sheetName val="[SHOPLIST_xls]/VW12"/>
      <sheetName val="BLOCK-A_(MEA_SHEET)12"/>
      <sheetName val="[SHOPLIST_xls][SHOPLIST_xls][12"/>
      <sheetName val="Materials_12"/>
      <sheetName val="Attach_4-189"/>
      <sheetName val="Labour_Costs12"/>
      <sheetName val="Ewaan_Show_Kitchen_(2)9"/>
      <sheetName val="Cash_Flow_Working9"/>
      <sheetName val="MN_T_B_9"/>
      <sheetName val="Mix_Design13"/>
      <sheetName val="Form_612"/>
      <sheetName val="Risk_Register12"/>
      <sheetName val="Revised_Front_Page12"/>
      <sheetName val="Diff_Run01&amp;Run0212"/>
      <sheetName val="CCS_Summary12"/>
      <sheetName val="1_Carillion_Staff12"/>
      <sheetName val="_2_Staff_&amp;_Gen_labour12"/>
      <sheetName val="3_Offices12"/>
      <sheetName val="4_TempServ12"/>
      <sheetName val="__5_Temp_Wks12"/>
      <sheetName val="_6_Addn_Plant12"/>
      <sheetName val="_7__Transport12"/>
      <sheetName val="_8_Testing12"/>
      <sheetName val="9__Miscellaneous12"/>
      <sheetName val="10__Design12"/>
      <sheetName val="_11_Insurances12"/>
      <sheetName val="_12_Client_Req_12"/>
      <sheetName val="Risk_List12"/>
      <sheetName val="Track_of_Changes12"/>
      <sheetName val="Bill_8_Doors_&amp;_Windows12"/>
      <sheetName val="Bill_9_Finishes_12"/>
      <sheetName val="Bill_10_Specialities12"/>
      <sheetName val="Bill_1012"/>
      <sheetName val="Cost_Heading9"/>
      <sheetName val="2F_회의실견적(5_14_일대)5"/>
      <sheetName val="_HIT-&gt;HMC_견적(3900)5"/>
      <sheetName val="Appendix_B5"/>
      <sheetName val="PRICE_INFO9"/>
      <sheetName val="RC_SUMMARY9"/>
      <sheetName val="LABOUR_PRODUCTIVITY-TAV9"/>
      <sheetName val="MATERIAL_PRICES9"/>
      <sheetName val="P-100_MRF_DB_R19"/>
      <sheetName val="Site_Dev_BOQ12"/>
      <sheetName val="D_&amp;_W_sizes9"/>
      <sheetName val="SOPMA_DD9"/>
      <sheetName val="Finansal_tamamlanma_Eğrisi3"/>
      <sheetName val="BOQ_(2)3"/>
      <sheetName val="LABOUR_RATE3"/>
      <sheetName val="Material_Rate3"/>
      <sheetName val="Labor_abs-PW3"/>
      <sheetName val="Labor_abs-NMR3"/>
      <sheetName val="kppl_pl3"/>
      <sheetName val="Basic_Rates3"/>
      <sheetName val="Combined_Results_3"/>
      <sheetName val="Labour_Rate_9"/>
      <sheetName val="[SHOPLIST_xls]/VWVU))tÏØ0__67"/>
      <sheetName val="[SHOPLIST_xls]70,/0s«_iÆø_í¬_12"/>
      <sheetName val="[SHOPLIST_xls]70?,/0?s«i?Æøí¬12"/>
      <sheetName val="Data_I_(2)9"/>
      <sheetName val="rEFERENCES_9"/>
      <sheetName val="Qtys_ZamZam_(Del__before)9"/>
      <sheetName val="Qtys_Relocation_(Del_before)9"/>
      <sheetName val="_Qtys_Sub_&amp;_Tents_(Del__before9"/>
      <sheetName val="Qtys__Signages_(Del__before)9"/>
      <sheetName val="Qtys_Temporary_Passages_(Del)9"/>
      <sheetName val="_Qtys_Ser__Rooms_(Del_before)9"/>
      <sheetName val="Div_07_Thermal_&amp;_Moisture3"/>
      <sheetName val="Data_Validation3"/>
      <sheetName val="Div26_-_Elect3"/>
      <sheetName val="CHUNG_CU_CARRILON3"/>
      <sheetName val="precast_RC_element3"/>
      <sheetName val="pile_Fabrication3"/>
      <sheetName val="New_Bld3"/>
      <sheetName val="[SHOPLIST_xls]/VWVU))tÏØ0__68"/>
      <sheetName val="Dash_board12"/>
      <sheetName val="HB_CEC_schd_4_23"/>
      <sheetName val="HB_CEC_schd_4_33"/>
      <sheetName val="HB_CEC_schd_5_23"/>
      <sheetName val="HB_CEC_schd_6_23"/>
      <sheetName val="HB_CEC_schd_7_23"/>
      <sheetName val="HB_CEC_schd_9_23"/>
      <sheetName val="Doha_Farm3"/>
      <sheetName val="Dropdown_List3"/>
      <sheetName val="[SHOPLIST_xls][SHOPLIST_xls]731"/>
      <sheetName val="Recon_Template1"/>
      <sheetName val="[SHOPLIST_xls]/VWVU))tÏØ0__69"/>
      <sheetName val="[SHOPLIST_xls]/VWVU))tÏØ0__70"/>
      <sheetName val="Drop_Down_Data1"/>
      <sheetName val="Rules_1"/>
      <sheetName val="Update_list1"/>
      <sheetName val="Sinh_Nam_systems1"/>
      <sheetName val="DIE_profile1"/>
      <sheetName val="Import_tax1"/>
      <sheetName val="TONG_HOP_VL-NC1"/>
      <sheetName val="TONGKE3p_1"/>
      <sheetName val="TH_VL,_NC,_DDHT_Thanhphuoc1"/>
      <sheetName val="DON_GIA1"/>
      <sheetName val="CHITIET_VL-NC1"/>
      <sheetName val="TH_kinh_phi1"/>
      <sheetName val="KLDT_DIEN1"/>
      <sheetName val="Dinh_muc_CP_KTCB_khac1"/>
      <sheetName val="quotation_1"/>
      <sheetName val="Bill_5_-_Carpark1"/>
      <sheetName val="BOQ_-_summary__31"/>
      <sheetName val="NKSC_thue1"/>
      <sheetName val="05__Data_Cash_Flow1"/>
      <sheetName val="MTO_REV_2(ARMOR)1"/>
      <sheetName val="L3-WBS_Mapping1"/>
      <sheetName val="BAFO_CCL_Submission1"/>
      <sheetName val="[SHOPLIST_xls][SHOPLIST_xls]/V1"/>
      <sheetName val="Core_Data1"/>
      <sheetName val="[SHOPLIST_xls]/VWVU))tÏØ0__82"/>
      <sheetName val="[SHOPLIST_xls]/VWVU))tÏØ0__92"/>
      <sheetName val="P1926-H2B_Pkg_2A&amp;2B1"/>
      <sheetName val="P1940-H2B_Pkg_1_Guestrooms1"/>
      <sheetName val="BOQ_1_921"/>
      <sheetName val="Abs_PMRL1"/>
      <sheetName val="[SHOPLIST_xls]/VWVU))tÏØ0__73"/>
      <sheetName val="[SHOPLIST_xls]/VWVU))tÏØ0__74"/>
      <sheetName val="[SHOPLIST_xls]/VWVU))tÏØ0__75"/>
      <sheetName val="Joseph_Record"/>
      <sheetName val="[SHOPLIST.xls]70_x005f_x0000___0_x0_2"/>
      <sheetName val="[SHOPLIST.xls]70___0_s__i_____3"/>
      <sheetName val="8.0 Programme"/>
      <sheetName val="Landscape No.1"/>
      <sheetName val="MEP No.3"/>
      <sheetName val="Cover Sheet"/>
      <sheetName val="Checklist"/>
      <sheetName val="Pay Cert"/>
      <sheetName val="Reconcilliation Sheet"/>
      <sheetName val="EPMS-Total "/>
      <sheetName val="EPMS-Earned"/>
      <sheetName val="SA2"/>
      <sheetName val="EPMS Earned -GR"/>
      <sheetName val="EPMS Earned Electrical Utilitie"/>
      <sheetName val="EPMS - Materials"/>
      <sheetName val="Backup-MOS"/>
      <sheetName val="EPMS - Variations"/>
      <sheetName val="Variations "/>
      <sheetName val="EPMS - Claims"/>
      <sheetName val="Advance"/>
      <sheetName val="Advance.d.1"/>
      <sheetName val="Prev Pay Certs"/>
      <sheetName val="TO-BUILDUP"/>
      <sheetName val="Monthly Summary_01 Aug-25Sept"/>
      <sheetName val="August"/>
      <sheetName val="September"/>
      <sheetName val="Bond calculation (Verifi)"/>
      <sheetName val="September_2"/>
      <sheetName val="July-2015"/>
      <sheetName val="IPC 10_Prog"/>
      <sheetName val="Grand Summary"/>
      <sheetName val="Summary_2"/>
      <sheetName val="SZ1"/>
      <sheetName val="SZ2"/>
      <sheetName val="SZ3"/>
      <sheetName val="SZ4"/>
      <sheetName val="SZ5"/>
      <sheetName val="SZ6"/>
      <sheetName val="SZ7"/>
      <sheetName val="SZ8"/>
      <sheetName val="SZ9"/>
      <sheetName val="SZ10"/>
      <sheetName val="SZ11"/>
      <sheetName val="Comparison per subzone"/>
      <sheetName val="Comparison"/>
      <sheetName val="Base Course"/>
      <sheetName val="SoW Assess Blank Form"/>
      <sheetName val="VO-Sum"/>
      <sheetName val="VO-Log"/>
      <sheetName val="VO Breakdown"/>
      <sheetName val="Measurement Sheet"/>
      <sheetName val="Schedule of Drawings"/>
      <sheetName val="SI"/>
      <sheetName val="SI Schedule"/>
      <sheetName val="ContraCharge"/>
      <sheetName val="ContraCharge Schedule"/>
      <sheetName val="Item List OLD"/>
      <sheetName val="KEYFIGURES"/>
      <sheetName val="/VWVU))tÏØ0__23"/>
      <sheetName val="/VWVU))tÏØ0__22"/>
      <sheetName val="Top_s灨ὔ밀ὔ턀"/>
      <sheetName val="Top_s๨ꫝ퀀"/>
      <sheetName val="BQMPALOC"/>
      <sheetName val="COLUMNS"/>
      <sheetName val="VESSELS "/>
      <sheetName val="[SHOPLIST.xls][SHOPLIST.xls]70?"/>
      <sheetName val="Cost Heaࡤing"/>
      <sheetName val="Gene��_x0008_i"/>
      <sheetName val="Top_sh"/>
      <sheetName val="[SHOPLIST.xls]70___0_s__i_____4"/>
      <sheetName val="[SHOPLIST.xls][SHOPLIST_xls]7_2"/>
      <sheetName val="[SHOPLIST.xls][SHOPLIST_xls]7_3"/>
      <sheetName val="[SHOPLIST.xls][SHOPLIST_xls]7_4"/>
      <sheetName val="[SHOPLIST.xls][SHOPLIST_xls]7_5"/>
      <sheetName val="[SHOPLIST.xls][SHOPLIST_xls]7_6"/>
      <sheetName val="[SHOPLIST.xls][SHOPLIST_xls]7_7"/>
      <sheetName val="[SHOPLIST.xls][SHOPLIST_xls]7_8"/>
      <sheetName val="[SHOPLIST.xls][SHOPLIST_xls]__2"/>
      <sheetName val="[SHOPLIST.xls][SHOPLIST_xls]__3"/>
      <sheetName val="[SHOPLIST.xls][SHOPLIST_xls]__4"/>
      <sheetName val="[SHOPLIST.xls][SHOPLIST_xls]__5"/>
      <sheetName val="[SHOPLIST.xls][SHOPLIST_xls]7_9"/>
      <sheetName val="[SHOPLIST.xls][SHOPLIST_xls]__6"/>
      <sheetName val="[SHOPLIST.xls][SHOPLIST_xls]__7"/>
      <sheetName val="[SHOPLIST.xls][SHOPLIST_xls]__8"/>
      <sheetName val="[SHOPLIST.xls][SHOPLIST_xls]_10"/>
      <sheetName val="[SHOPLIST.xls][SHOPLIST_xls]_11"/>
      <sheetName val="[SHOPLIST.xls][SHOPLIST_xls]_12"/>
      <sheetName val="[SHOPLIST.xls][SHOPLIST_xls]__9"/>
      <sheetName val="[SHOPLIST.xls][SHOPLIST_xls]_13"/>
      <sheetName val="[SHOPLIST.xls][SHOPLIST_xls]_14"/>
      <sheetName val="[SHOPLIST.xls][SHOPLIST_xls]_15"/>
      <sheetName val="[SHOPLIST.xls][SHOPLIST_xls]_16"/>
      <sheetName val="[SHOPLIST.xls][SHOPLIST_xls]_17"/>
      <sheetName val="[SHOPLIST.xls][SHOPLIST_xls]_18"/>
      <sheetName val="[SHOPLIST.xls][SHOPLIST_xls]_19"/>
      <sheetName val="[SHOPLIST.xls][SHOPLIST_xls]_20"/>
      <sheetName val="[SHOPLIST.xls][SHOPLIST_xls]_21"/>
      <sheetName val="[SHOPLIST.xls][SHOPLIST_xls]_22"/>
      <sheetName val="[SHOPLIST.xls][SHOPLIST_xls]_23"/>
      <sheetName val="[SHOPLIST.xls][SHOPLIST_xls]_24"/>
      <sheetName val="[SHOPLIST.xls][SHOPLIST_xls]_25"/>
      <sheetName val="[SHOPLIST.xls][SHOPLIST_xls]_26"/>
      <sheetName val="[SHOPLIST.xls][SHOPLIST_xls]_27"/>
      <sheetName val="[SHOPLIST.xls][SHOPLIST_xls]_28"/>
      <sheetName val="[SHOPLIST.xls][SHOPLIST_xls]_29"/>
      <sheetName val="[SHOPLIST.xls][SHOPLIST_xls]_30"/>
      <sheetName val="[SHOPLIST.xls][SHOPLIST_xls]_31"/>
      <sheetName val="[SHOPLIST.xls][SHOPLIST_xls]_32"/>
      <sheetName val="[SHOPLIST.xls][SHOPLIST_xls]_33"/>
      <sheetName val="[SHOPLIST.xls][SHOPLIST_xls]_34"/>
      <sheetName val="[SHOPLIST.xls][SHOPLIST_xls]_35"/>
      <sheetName val="[SHOPLIST.xls][SHOPLIST_xls]_36"/>
      <sheetName val="[SHOPLIST.xls][SHOPLIST_xls]_37"/>
      <sheetName val="[SHOPLIST.xls][SHOPLIST_xls]_38"/>
      <sheetName val="[SHOPLIST.xls][SHOPLIST_xls]_39"/>
      <sheetName val="[SHOPLIST.xls][SHOPLIST_xls]_40"/>
      <sheetName val="[SHOPLIST.xls][SHOPLIST_xls]_41"/>
      <sheetName val="[SHOPLIST.xls][SHOPLIST_xls]_42"/>
      <sheetName val="[SHOPLIST.xls][SHOPLIST_xls]_43"/>
      <sheetName val="[SHOPLIST.xls][SHOPLIST_xls]_44"/>
      <sheetName val="[SHOPLIST.xls][SHOPLIST_xls]_45"/>
      <sheetName val="[SHOPLIST.xls][SHOPLIST_xls]_46"/>
      <sheetName val="[SHOPLIST.xls][SHOPLIST_xls]_47"/>
      <sheetName val="[SHOPLIST.xls][SHOPLIST_xls]_48"/>
      <sheetName val="[SHOPLIST.xls][SHOPLIST_xls]_49"/>
      <sheetName val="[SHOPLIST.xls][SHOPLIST_xls]_50"/>
      <sheetName val="[SHOPLIST.xls][SHOPLIST_xls]_51"/>
      <sheetName val="[SHOPLIST.xls][SHOPLIST_xls]_52"/>
      <sheetName val="[SHOPLIST.xls][SHOPLIST_xls]_53"/>
      <sheetName val="[SHOPLIST.xls][SHOPLIST_xls]_54"/>
      <sheetName val="[SHOPLIST.xls][SHOPLIST_xls]_55"/>
      <sheetName val="[SHOPLIST.xls][SHOPLIST_xls]_56"/>
      <sheetName val="[SHOPLIST.xls][SHOPLIST_xls]_57"/>
      <sheetName val="[SHOPLIST.xls][SHOPLIST_xls]_58"/>
      <sheetName val="[SHOPLIST.xls][SHOPLIST_xls]_59"/>
      <sheetName val="[SHOPLIST.xls][SHOPLIST_xls]_60"/>
      <sheetName val="[SHOPLIST.xls][SHOPLIST_xls]_61"/>
      <sheetName val="[SHOPLIST.xls][SHOPLIST_xls]_62"/>
      <sheetName val="[SHOPLIST.xls][SHOPLIST_xls]_63"/>
      <sheetName val="[SHOPLIST.xls][SHOPLIST_xls]_64"/>
      <sheetName val="[SHOPLIST.xls][SHOPLIST_xls]_65"/>
      <sheetName val="[SHOPLIST.xls][SHOPLIST_xls]_66"/>
      <sheetName val="[SHOPLIST.xls][SHOPLIST_xls]_67"/>
      <sheetName val="[SHOPLIST.xls][SHOPLIST_xls]_68"/>
      <sheetName val="[SHOPLIST.xls][SHOPLIST_xls]_69"/>
      <sheetName val="[SHOPLIST.xls][SHOPLIST_xls]_70"/>
      <sheetName val="[SHOPLIST.xls][SHOPLIST_xls]_71"/>
      <sheetName val="[SHOPLIST.xls][SHOPLIST_xls]_72"/>
      <sheetName val="[SHOPLIST.xls][SHOPLIST_xls]_73"/>
      <sheetName val="[SHOPLIST.xls][SHOPLIST_xls]_74"/>
      <sheetName val="[SHOPLIST.xls][SHOPLIST_xls]_75"/>
      <sheetName val="[SHOPLIST.xls][SHOPLIST_xls]_76"/>
      <sheetName val="[SHOPLIST.xls][SHOPLIST_xls]_77"/>
      <sheetName val="[SHOPLIST.xls][SHOPLIST_xls]_78"/>
      <sheetName val="[SHOPLIST.xls][SHOPLIST_xls]_79"/>
      <sheetName val="[SHOPLIST.xls][SHOPLIST_xls]_80"/>
      <sheetName val="[SHOPLIST.xls][SHOPLIST_xls]_81"/>
      <sheetName val="[SHOPLIST.xls][SHOPLIST_xls]_82"/>
      <sheetName val="[SHOPLIST.xls][SHOPLIST_xls]_83"/>
      <sheetName val="[SHOPLIST.xls][SHOPLIST_xls]_84"/>
      <sheetName val="[SHOPLIST.xls][SHOPLIST_xls]_85"/>
      <sheetName val="[SHOPLIST.xls][SHOPLIST_xls]_86"/>
      <sheetName val="[SHOPLIST.xls][SHOPLIST_xls]_87"/>
      <sheetName val="[SHOPLIST.xls][SHOPLIST_xls]_88"/>
      <sheetName val="[SHOPLIST.xls][SHOPLIST_xls]_89"/>
      <sheetName val="[SHOPLIST.xls][SHOPLIST_xls]_90"/>
      <sheetName val="[SHOPLIST.xls][SHOPLIST_xls]_91"/>
      <sheetName val="[SHOPLIST.xls][SHOPLIST_xls]_92"/>
      <sheetName val="[SHOPLIST.xls][SHOPLIST_xls]_93"/>
      <sheetName val="[SHOPLIST.xls][SHOPLIST_xls]_94"/>
      <sheetName val="[SHOPLIST.xls][SHOPLIST_xls]_95"/>
      <sheetName val="[SHOPLIST.xls][SHOPLIST_xls]_96"/>
      <sheetName val="[SHOPLIST.xls][SHOPLIST_xls]_97"/>
      <sheetName val="[SHOPLIST.xls][SHOPLIST_xls]_98"/>
      <sheetName val="[SHOPLIST.xls][SHOPLIST_xls]_99"/>
      <sheetName val="[SHOPLIST.xls]_SHOPLIST_xls_100"/>
      <sheetName val="[SHOPLIST.xls]70_x005f_x005f_x005f_x0000__2"/>
      <sheetName val="[SHOPLIST.xls][SHOPLIST.xls]7_8"/>
      <sheetName val="[SHOPLIST.xls]_SHOPLIST_xls_101"/>
      <sheetName val="[SHOPLIST.xls]_SHOPLIST_xls_102"/>
      <sheetName val="[SHOPLIST.xls][SHOPLIST.xls]7_9"/>
      <sheetName val="[SHOPLIST.xls][SHOPLIST.xls]_16"/>
      <sheetName val="[SHOPLIST.xls][SHOPLIST.xls]_17"/>
      <sheetName val="[SHOPLIST.xls][SHOPLIST.xls]_18"/>
      <sheetName val="[SHOPLIST.xls][SHOPLIST.xls]_19"/>
      <sheetName val="[SHOPLIST.xls][SHOPLIST.xls]_20"/>
      <sheetName val="[SHOPLIST.xls][SHOPLIST.xls]_21"/>
      <sheetName val="[SHOPLIST.xls][SHOPLIST.xls]_22"/>
      <sheetName val="[SHOPLIST.xls][SHOPLIST.xls]_23"/>
      <sheetName val="[SHOPLIST.xls][SHOPLIST.xls]_24"/>
      <sheetName val="[SHOPLIST.xls][SHOPLIST.xls]_25"/>
      <sheetName val="[SHOPLIST.xls][SHOPLIST.xls]_26"/>
      <sheetName val="[SHOPLIST.xls][SHOPLIST.xls]_27"/>
      <sheetName val="[SHOPLIST.xls][SHOPLIST.xls]_28"/>
      <sheetName val="[SHOPLIST.xls][SHOPLIST.xls]_29"/>
      <sheetName val="Spacing of Delineators"/>
      <sheetName val="P-Ins &amp; Bonds"/>
      <sheetName val="Surbhi"/>
      <sheetName val="70,/0s«iÆøí¬i6"/>
      <sheetName val="/VW1"/>
      <sheetName val="70,/0s«iÆøí¬i7"/>
      <sheetName val="/VW2"/>
      <sheetName val="/VWVU))tÏØ0__31"/>
      <sheetName val="70,/0s«_iÆø_í¬_i1"/>
      <sheetName val="70?,/0?s«i?Æøí¬i1"/>
      <sheetName val="/VWVU))tÏØ0__32"/>
      <sheetName val="70,/0s«_iÆø_í¬_i2"/>
      <sheetName val="70?,/0?s«i?Æøí¬i2"/>
      <sheetName val="704"/>
      <sheetName val="[S1"/>
      <sheetName val="705"/>
      <sheetName val="706"/>
      <sheetName val="[S2"/>
      <sheetName val="[SHOPLIST_xls]710"/>
      <sheetName val="70,/0s«iÆøí¬i8"/>
      <sheetName val="/VW3"/>
      <sheetName val="[SHOPLIST_xls]711"/>
      <sheetName val="[SHOPLIST_xls][S3"/>
      <sheetName val="70,3"/>
      <sheetName val="/VWVU))tÏØ0__33"/>
      <sheetName val="70,/0s«_iÆø_í¬_i3"/>
      <sheetName val="70?,/0?s«i?Æøí¬i3"/>
      <sheetName val="[SHOPLIST_xls]720"/>
      <sheetName val="70,/0s«iÆøí¬i13"/>
      <sheetName val="/VW8"/>
      <sheetName val="/VWVU))tÏØ0__40"/>
      <sheetName val="/VWVU))tÏØ0__41"/>
      <sheetName val="[SHOPLIST_xls]721"/>
      <sheetName val="[SHOPLIST_xls][S8"/>
      <sheetName val="708"/>
      <sheetName val="70,8"/>
      <sheetName val="/VWVU))tÏØ0__42"/>
      <sheetName val="/VWVU))tÏØ0__43"/>
      <sheetName val="/VWVU))tÏØ0__44"/>
      <sheetName val="70,/0s«_iÆø_í¬_i8"/>
      <sheetName val="70?,/0?s«i?Æøí¬i8"/>
      <sheetName val="70,/0s«iÆøí¬i10"/>
      <sheetName val="[SHOPLIST_xls]714"/>
      <sheetName val="/VW5"/>
      <sheetName val="[SHOPLIST_xls]715"/>
      <sheetName val="[SHOPLIST_xls][S5"/>
      <sheetName val="70,5"/>
      <sheetName val="/VWVU))tÏØ0__25"/>
      <sheetName val="/VWVU))tÏØ0__35"/>
      <sheetName val="70,/0s«_iÆø_í¬_i5"/>
      <sheetName val="70?,/0?s«i?Æøí¬i5"/>
      <sheetName val="70,/0s«iÆøí¬i9"/>
      <sheetName val="[SHOPLIST_xls]712"/>
      <sheetName val="/VW4"/>
      <sheetName val="[SHOPLIST_xls]713"/>
      <sheetName val="[SHOPLIST_xls][S4"/>
      <sheetName val="70,4"/>
      <sheetName val="/VWVU))tÏØ0__24"/>
      <sheetName val="/VWVU))tÏØ0__34"/>
      <sheetName val="70,/0s«_iÆø_í¬_i4"/>
      <sheetName val="70?,/0?s«i?Æøí¬i4"/>
      <sheetName val="70,/0s«iÆøí¬i12"/>
      <sheetName val="[SHOPLIST_xls]718"/>
      <sheetName val="/VW7"/>
      <sheetName val="/VWVU))tÏØ0__29"/>
      <sheetName val="/VWVU))tÏØ0__30"/>
      <sheetName val="[SHOPLIST_xls]719"/>
      <sheetName val="[SHOPLIST_xls][S7"/>
      <sheetName val="707"/>
      <sheetName val="70,7"/>
      <sheetName val="/VWVU))tÏØ0__37"/>
      <sheetName val="/VWVU))tÏØ0__38"/>
      <sheetName val="/VWVU))tÏØ0__39"/>
      <sheetName val="70,/0s«_iÆø_í¬_i7"/>
      <sheetName val="70?,/0?s«i?Æøí¬i7"/>
      <sheetName val="70,/0s«iÆøí¬i11"/>
      <sheetName val="[SHOPLIST_xls]716"/>
      <sheetName val="/VW6"/>
      <sheetName val="/VWVU))tÏØ0__26"/>
      <sheetName val="[SHOPLIST_xls]717"/>
      <sheetName val="[SHOPLIST_xls][S6"/>
      <sheetName val="70,6"/>
      <sheetName val="/VWVU))tÏØ0__27"/>
      <sheetName val="/VWVU))tÏØ0__28"/>
      <sheetName val="/VWVU))tÏØ0__36"/>
      <sheetName val="70,/0s«_iÆø_í¬_i6"/>
      <sheetName val="70?,/0?s«i?Æøí¬i6"/>
      <sheetName val="[SHOPLIST_xls]722"/>
      <sheetName val="70,/0s«iÆøí¬i14"/>
      <sheetName val="/VW9"/>
      <sheetName val="/VWVU))tÏØ0__45"/>
      <sheetName val="/VWVU))tÏØ0__46"/>
      <sheetName val="[SHOPLIST_xls]723"/>
      <sheetName val="[SHOPLIST_xls][S9"/>
      <sheetName val="709"/>
      <sheetName val="70,9"/>
      <sheetName val="/VWVU))tÏØ0__47"/>
      <sheetName val="/VWVU))tÏØ0__48"/>
      <sheetName val="/VWVU))tÏØ0__49"/>
      <sheetName val="70,/0s«_iÆø_í¬_i9"/>
      <sheetName val="70?,/0?s«i?Æøí¬i9"/>
      <sheetName val="[SHOPLIST_xls]724"/>
      <sheetName val="70,/0s«iÆøí¬i15"/>
      <sheetName val="/VW10"/>
      <sheetName val="/VWVU))tÏØ0__50"/>
      <sheetName val="/VWVU))tÏØ0__51"/>
      <sheetName val="[SHOPLIST_xls]725"/>
      <sheetName val="[SHOPLIST_xls][10"/>
      <sheetName val="7010"/>
      <sheetName val="70,10"/>
      <sheetName val="/VWVU))tÏØ0__52"/>
      <sheetName val="/VWVU))tÏØ0__53"/>
      <sheetName val="/VWVU))tÏØ0__54"/>
      <sheetName val="70,/0s«_iÆø_í¬_10"/>
      <sheetName val="70?,/0?s«i?Æøí¬10"/>
      <sheetName val="/VW"/>
      <sheetName val="[SHOPLIST.xls]_SHOPLIST_xls_103"/>
      <sheetName val="Reference"/>
      <sheetName val="MFG"/>
      <sheetName val="BFS"/>
      <sheetName val="beam-reinft"/>
      <sheetName val="External"/>
      <sheetName val="Architectural"/>
      <sheetName val="Lift"/>
      <sheetName val=" Structural"/>
      <sheetName val="Travel.Cranes"/>
      <sheetName val="Recap Travel.Crane"/>
      <sheetName val="Recap Architect"/>
      <sheetName val="Recap External"/>
      <sheetName val="Recap Struct"/>
      <sheetName val="Package 1"/>
      <sheetName val="Recap Lift"/>
      <sheetName val="대비표"/>
      <sheetName val="제출내역 (2)"/>
      <sheetName val="Administrative Prices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4"/>
      <sheetName val="EATON SUMMARY"/>
      <sheetName val="Sump"/>
      <sheetName val="Outline Cost - Five star Hotel"/>
      <sheetName val="Insts"/>
      <sheetName val="MG"/>
      <sheetName val="TB"/>
      <sheetName val="Field Values"/>
      <sheetName val="Balustrade"/>
      <sheetName val="CFForecast detail"/>
      <sheetName val="Mat.Cost"/>
      <sheetName val="Measurements"/>
      <sheetName val="Flooring"/>
      <sheetName val="Ceilings"/>
      <sheetName val="ACAD Finishes"/>
      <sheetName val="Site Details"/>
      <sheetName val="Chair"/>
      <sheetName val="Site Area Statement"/>
      <sheetName val="Doors"/>
      <sheetName val="GM &amp; TA"/>
      <sheetName val="Macro"/>
      <sheetName val="Scaff-Rose"/>
      <sheetName val="10. &amp; 11. Rate Code &amp; BQ"/>
      <sheetName val="EATON_SUMMARY"/>
      <sheetName val="Outline_Cost_-_Five_star_Hotel"/>
      <sheetName val="sept-plan"/>
      <sheetName val="P&amp;LSum"/>
      <sheetName val="key dates"/>
      <sheetName val="Actuals"/>
      <sheetName val="P-Ins_&amp;_Bonds"/>
      <sheetName val="XL4Test5"/>
      <sheetName val="Basement Budget"/>
      <sheetName val="[SHOPLIST.xls]70___0_s__i_____5"/>
      <sheetName val="[SHOPLIST.xls]_VW__VU_________4"/>
      <sheetName val="[SHOPLIST.xls]_VW__VU_________5"/>
      <sheetName val="[SHOPLIST.xls]70_x005f_x0000___0_x0_3"/>
      <sheetName val="[SHOPLIST.xls]70___0_s__i_____6"/>
      <sheetName val="[SHOPLIST.xls]70___0_s__i_____7"/>
      <sheetName val="[SHOPLIST.xls]_SHOPLIST_xls_104"/>
      <sheetName val="[SHOPLIST.xls]_SHOPLIST_xls_105"/>
      <sheetName val="[SHOPLIST.xls]_SHOPLIST_xls_106"/>
      <sheetName val="[SHOPLIST.xls]_SHOPLIST_xls_107"/>
      <sheetName val="[SHOPLIST.xls][SHOPLIST.xls]_30"/>
      <sheetName val="[SHOPLIST.xls][SHOPLIST.xls]_31"/>
      <sheetName val="[SHOPLIST.xls][SHOPLIST.xls]_32"/>
      <sheetName val="[SHOPLIST.xls][SHOPLIST.xls]_33"/>
      <sheetName val="[SHOPLIST.xls][SHOPLIST.xls]_34"/>
      <sheetName val="[SHOPLIST.xls][SHOPLIST.xls]_35"/>
      <sheetName val="[SHOPLIST.xls][SHOPLIST.xls]_36"/>
      <sheetName val="[SHOPLIST.xls][SHOPLIST.xls]_37"/>
      <sheetName val="[SHOPLIST.xls][SHOPLIST.xls]_38"/>
      <sheetName val="[SHOPLIST.xls][SHOPLIST.xls]_39"/>
      <sheetName val="[SHOPLIST.xls][SHOPLIST.xls]_40"/>
      <sheetName val="[SHOPLIST.xls][SHOPLIST.xls]_41"/>
      <sheetName val="[SHOPLIST.xls]_SHOPLIST_xls_108"/>
      <sheetName val="[SHOPLIST.xls]_SHOPLIST_xls_109"/>
      <sheetName val="[SHOPLIST.xls]_SHOPLIST_xls_110"/>
      <sheetName val="[SHOPLIST.xls]_SHOPLIST_xls_111"/>
      <sheetName val="[SHOPLIST.xls]_SHOPLIST_xls_112"/>
      <sheetName val="[SHOPLIST.xls]_SHOPLIST_xls_113"/>
      <sheetName val="[SHOPLIST.xls]_SHOPLIST_xls_114"/>
      <sheetName val="[SHOPLIST.xls]_SHOPLIST_xls_115"/>
      <sheetName val="[SHOPLIST.xls]_SHOPLIST_xls_116"/>
      <sheetName val="[SHOPLIST.xls]_SHOPLIST_xls_117"/>
      <sheetName val="[SHOPLIST.xls]_SHOPLIST_xls_118"/>
      <sheetName val="[SHOPLIST.xls][SHOPLIST.xls]_42"/>
      <sheetName val="[SHOPLIST.xls][SHOPLIST.xls]_43"/>
      <sheetName val="[SHOPLIST.xls][SHOPLIST.xls]_44"/>
      <sheetName val="[SHOPLIST.xls]_SHOPLIST_xls_119"/>
      <sheetName val="[SHOPLIST.xls]_SHOPLIST_xls_120"/>
      <sheetName val="[SHOPLIST.xls]_SHOPLIST_xls_121"/>
      <sheetName val="[SHOPLIST.xls]_SHOPLIST_xls_122"/>
      <sheetName val="[SHOPLIST.xls]_SHOPLIST_xls_123"/>
      <sheetName val="[SHOPLIST.xls]_SHOPLIST_xls_124"/>
      <sheetName val="[SHOPLIST.xls]_SHOPLIST_xls_125"/>
      <sheetName val="[SHOPLIST.xls]_SHOPLIST_xls_126"/>
      <sheetName val="[SHOPLIST.xls]_SHOPLIST_xls_127"/>
      <sheetName val="[SHOPLIST.xls]_SHOPLIST_xls_128"/>
      <sheetName val="[SHOPLIST.xls]_SHOPLIST_xls_129"/>
      <sheetName val="[SHOPLIST.xls][SHOPLIST.xls]_45"/>
      <sheetName val="[SHOPLIST.xls]_SHOPLIST_xls_130"/>
      <sheetName val="[SHOPLIST.xls]_SHOPLIST_xls_131"/>
      <sheetName val="[SHOPLIST.xls]_SHOPLIST_xls_132"/>
      <sheetName val="[SHOPLIST.xls]_SHOPLIST_xls_133"/>
      <sheetName val="[SHOPLIST.xls]_SHOPLIST_xls_134"/>
      <sheetName val="[SHOPLIST.xls]_SHOPLIST_xls_135"/>
      <sheetName val="[SHOPLIST.xls]_SHOPLIST_xls_136"/>
      <sheetName val="[SHOPLIST.xls]_SHOPLIST_xls_137"/>
      <sheetName val="[SHOPLIST.xls]_SHOPLIST_xls_138"/>
      <sheetName val="[SHOPLIST.xls]_SHOPLIST_xls_139"/>
      <sheetName val="[SHOPLIST.xls]_SHOPLIST_xls_140"/>
      <sheetName val="[SHOPLIST.xls]_SHOPLIST_xls_141"/>
      <sheetName val="[SHOPLIST.xls]_SHOPLIST_xls_142"/>
      <sheetName val="[SHOPLIST.xls][SHOPLIST.xls]_46"/>
      <sheetName val="[SHOPLIST.xls][SHOPLIST.xls]_47"/>
      <sheetName val="[SHOPLIST.xls][SHOPLIST.xls]_48"/>
      <sheetName val="[SHOPLIST.xls][SHOPLIST.xls]_49"/>
      <sheetName val="[SHOPLIST.xls]_SHOPLIST_xls_143"/>
      <sheetName val="[SHOPLIST.xls]_SHOPLIST_xls_144"/>
      <sheetName val="[SHOPLIST.xls]_SHOPLIST_xls_145"/>
      <sheetName val="[SHOPLIST.xls]_SHOPLIST_xls_146"/>
      <sheetName val="[SHOPLIST.xls]_SHOPLIST_xls_147"/>
      <sheetName val="[SHOPLIST.xls]_SHOPLIST_xls_148"/>
      <sheetName val="[SHOPLIST.xls]_SHOPLIST_xls_149"/>
      <sheetName val="[SHOPLIST.xls]_SHOPLIST_xls_150"/>
      <sheetName val="[SHOPLIST.xls]_SHOPLIST_xls_151"/>
      <sheetName val="[SHOPLIST.xls]_SHOPLIST_xls_152"/>
      <sheetName val="[SHOPLIST.xls]_SHOPLIST_xls_153"/>
      <sheetName val="[SHOPLIST.xls]_SHOPLIST_xls_154"/>
      <sheetName val="[SHOPLIST.xls]_SHOPLIST_xls_155"/>
      <sheetName val="[SHOPLIST.xls]_SHOPLIST_xls_156"/>
      <sheetName val="[SHOPLIST.xls]_SHOPLIST_xls_157"/>
      <sheetName val="[SHOPLIST.xls]_SHOPLIST_xls_158"/>
      <sheetName val="[SHOPLIST.xls]_SHOPLIST_xls_159"/>
      <sheetName val="[SHOPLIST.xls]_SHOPLIST_xls_160"/>
      <sheetName val="[SHOPLIST.xls]_SHOPLIST_xls_161"/>
      <sheetName val="[SHOPLIST.xls]_SHOPLIST_xls_162"/>
      <sheetName val="[SHOPLIST.xls]_SHOPLIST_xls_163"/>
      <sheetName val="[SHOPLIST.xls]_SHOPLIST_xls_164"/>
      <sheetName val="[SHOPLIST.xls]_SHOPLIST_xls_165"/>
      <sheetName val="[SHOPLIST.xls]_SHOPLIST_xls_166"/>
      <sheetName val="[SHOPLIST.xls]_SHOPLIST_xls_167"/>
      <sheetName val="[SHOPLIST.xls]_SHOPLIST_xls_168"/>
      <sheetName val="[SHOPLIST.xls]_SHOPLIST_xls_169"/>
      <sheetName val="[SHOPLIST.xls]_SHOPLIST_xls_170"/>
      <sheetName val="[SHOPLIST.xls]_SHOPLIST_xls_171"/>
      <sheetName val="[SHOPLIST.xls]_SHOPLIST_xls_172"/>
      <sheetName val="[SHOPLIST.xls]_SHOPLIST_xls_173"/>
      <sheetName val="[SHOPLIST.xls]_SHOPLIST_xls_174"/>
      <sheetName val="[SHOPLIST.xls]_SHOPLIST_xls_175"/>
      <sheetName val="[SHOPLIST.xls]_SHOPLIST_xls_176"/>
      <sheetName val="[SHOPLIST.xls]_SHOPLIST_xls_177"/>
      <sheetName val="[SHOPLIST.xls]_SHOPLIST_xls_178"/>
      <sheetName val="[SHOPLIST.xls]_SHOPLIST_xls_179"/>
      <sheetName val="[SHOPLIST.xls]_SHOPLIST_xls_180"/>
      <sheetName val="[SHOPLIST.xls]_SHOPLIST_xls_181"/>
      <sheetName val="[SHOPLIST.xls]_SHOPLIST_xls_182"/>
      <sheetName val="[SHOPLIST.xls]_SHOPLIST_xls_183"/>
      <sheetName val="[SHOPLIST.xls]_SHOPLIST_xls_184"/>
      <sheetName val="[SHOPLIST.xls]_SHOPLIST_xls_185"/>
      <sheetName val="[SHOPLIST.xls]_SHOPLIST_xls_186"/>
      <sheetName val="[SHOPLIST.xls]_SHOPLIST_xls_187"/>
      <sheetName val="[SHOPLIST.xls]_SHOPLIST_xls_188"/>
      <sheetName val="[SHOPLIST.xls]_SHOPLIST_xls_189"/>
      <sheetName val="[SHOPLIST.xls]_SHOPLIST_xls_190"/>
      <sheetName val="[SHOPLIST.xls]_SHOPLIST_xls_191"/>
      <sheetName val="[SHOPLIST.xls]_SHOPLIST_xls_192"/>
      <sheetName val="[SHOPLIST.xls]_SHOPLIST_xls_193"/>
      <sheetName val="[SHOPLIST.xls]_SHOPLIST_xls_194"/>
      <sheetName val="[SHOPLIST.xls]_SHOPLIST_xls_195"/>
      <sheetName val="[SHOPLIST.xls]_SHOPLIST_xls_196"/>
      <sheetName val="[SHOPLIST.xls]_SHOPLIST_xls_197"/>
      <sheetName val="[SHOPLIST.xls]_SHOPLIST_xls_198"/>
      <sheetName val="[SHOPLIST.xls]_SHOPLIST_xls_199"/>
      <sheetName val="[SHOPLIST.xls]_SHOPLIST_xls_200"/>
      <sheetName val="[SHOPLIST.xls]_SHOPLIST_xls_201"/>
      <sheetName val="[SHOPLIST.xls]_SHOPLIST_xls_202"/>
      <sheetName val="[SHOPLIST.xls]_SHOPLIST_xls_203"/>
      <sheetName val="[SHOPLIST.xls]_SHOPLIST_xls_204"/>
      <sheetName val="[SHOPLIST.xls]_SHOPLIST_xls_205"/>
      <sheetName val="[SHOPLIST.xls]_SHOPLIST_xls_206"/>
      <sheetName val="[SHOPLIST.xls]_SHOPLIST_xls_207"/>
      <sheetName val="[SHOPLIST.xls]_SHOPLIST_xls_208"/>
      <sheetName val="[SHOPLIST.xls]_SHOPLIST_xls_209"/>
      <sheetName val="[SHOPLIST.xls][SHOPLIST.xls]_50"/>
      <sheetName val="[SHOPLIST.xls][SHOPLIST.xls]_51"/>
      <sheetName val="[SHOPLIST.xls][SHOPLIST.xls]_52"/>
      <sheetName val="[SHOPLIST.xls][SHOPLIST.xls]_53"/>
      <sheetName val="[SHOPLIST.xls][SHOPLIST.xls]_54"/>
      <sheetName val="[SHOPLIST.xls][SHOPLIST.xls]_55"/>
      <sheetName val="[SHOPLIST.xls][SHOPLIST.xls]_56"/>
      <sheetName val="[SHOPLIST.xls][SHOPLIST.xls]_57"/>
      <sheetName val="[SHOPLIST.xls][SHOPLIST.xls]_58"/>
      <sheetName val="[SHOPLIST.xls][SHOPLIST.xls]_59"/>
      <sheetName val="[SHOPLIST.xls][SHOPLIST.xls]_60"/>
      <sheetName val="[SHOPLIST.xls][SHOPLIST.xls]_61"/>
      <sheetName val="[SHOPLIST.xls][SHOPLIST.xls]_62"/>
      <sheetName val="[SHOPLIST.xls][SHOPLIST.xls]_63"/>
      <sheetName val="[SHOPLIST.xls][SHOPLIST.xls]_64"/>
      <sheetName val="[SHOPLIST.xls][SHOPLIST.xls]_65"/>
      <sheetName val="[SHOPLIST.xls][SHOPLIST.xls]_66"/>
      <sheetName val="[SHOPLIST.xls][SHOPLIST.xls]_67"/>
      <sheetName val="[SHOPLIST.xls][SHOPLIST.xls]_68"/>
      <sheetName val="[SHOPLIST.xls][SHOPLIST.xls]_69"/>
      <sheetName val="[SHOPLIST.xls][SHOPLIST.xls]_70"/>
      <sheetName val="[SHOPLIST.xls][SHOPLIST.xls]_71"/>
      <sheetName val="[SHOPLIST.xls][SHOPLIST.xls]_72"/>
      <sheetName val="[SHOPLIST.xls][SHOPLIST.xls]_73"/>
      <sheetName val="[SHOPLIST.xls][SHOPLIST.xls]_74"/>
      <sheetName val="[SHOPLIST.xls][SHOPLIST.xls]_75"/>
      <sheetName val="[SHOPLIST.xls][SHOPLIST.xls]_76"/>
      <sheetName val="[SHOPLIST.xls][SHOPLIST.xls]_77"/>
      <sheetName val="[SHOPLIST.xls][SHOPLIST.xls]_78"/>
      <sheetName val="[SHOPLIST.xls][SHOPLIST.xls]_79"/>
      <sheetName val="[SHOPLIST.xls][SHOPLIST.xls]_80"/>
      <sheetName val="[SHOPLIST.xls][SHOPLIST.xls]_81"/>
      <sheetName val="[SHOPLIST.xls][SHOPLIST.xls]_82"/>
      <sheetName val="[SHOPLIST.xls][SHOPLIST.xls]_83"/>
      <sheetName val="[SHOPLIST.xls][SHOPLIST.xls]_84"/>
      <sheetName val="[SHOPLIST.xls][SHOPLIST.xls]_85"/>
      <sheetName val="[SHOPLIST.xls][SHOPLIST.xls]_86"/>
      <sheetName val="[SHOPLIST.xls][SHOPLIST.xls]_87"/>
      <sheetName val="[SHOPLIST.xls][SHOPLIST.xls]_88"/>
      <sheetName val="[SHOPLIST.xls][SHOPLIST.xls]_89"/>
      <sheetName val="[SHOPLIST.xls][SHOPLIST.xls]_90"/>
      <sheetName val="[SHOPLIST.xls][SHOPLIST.xls]_91"/>
      <sheetName val="[SHOPLIST.xls][SHOPLIST.xls]_92"/>
      <sheetName val="[SHOPLIST.xls][SHOPLIST.xls]_93"/>
      <sheetName val="[SHOPLIST.xls]70___0_s__i_____8"/>
      <sheetName val="[SHOPLIST.xls]_VW__VU_________6"/>
      <sheetName val="[SHOPLIST.xls]_VW__VU_________7"/>
      <sheetName val="[SHOPLIST.xls]70___0_s__i_____9"/>
      <sheetName val="[SHOPLIST.xls]70_x005f_x0000___0_x0_4"/>
      <sheetName val="[SHOPLIST.xls][SHOPLIST.xls]_94"/>
      <sheetName val="[SHOPLIST.xls]70___0_s__i____10"/>
      <sheetName val="[SHOPLIST.xls]_SHOPLIST_xls_210"/>
      <sheetName val="[SHOPLIST.xls]_SHOPLIST_xls_211"/>
      <sheetName val="[SHOPLIST.xls][SHOPLIST.xls]_95"/>
      <sheetName val="[SHOPLIST.xls][SHOPLIST.xls]_96"/>
      <sheetName val="[SHOPLIST.xls]_SHOPLIST_xls_212"/>
      <sheetName val="[SHOPLIST.xls]_SHOPLIST_xls_213"/>
      <sheetName val="[SHOPLIST.xls]_SHOPLIST_xls_214"/>
      <sheetName val="[SHOPLIST.xls]_SHOPLIST_xls_215"/>
      <sheetName val="[SHOPLIST.xls]_SHOPLIST_xls_216"/>
      <sheetName val="[SHOPLIST.xls]_SHOPLIST_xls_217"/>
      <sheetName val="[SHOPLIST.xls]_SHOPLIST_xls_218"/>
      <sheetName val="[SHOPLIST.xls]_SHOPLIST_xls_219"/>
      <sheetName val="[SHOPLIST.xls]_SHOPLIST_xls_220"/>
      <sheetName val="[SHOPLIST.xls]_SHOPLIST_xls_221"/>
      <sheetName val="[SHOPLIST.xls]_SHOPLIST_xls_222"/>
      <sheetName val="[SHOPLIST.xls]_SHOPLIST_xls_223"/>
      <sheetName val="[SHOPLIST.xls]_SHOPLIST_xls_224"/>
      <sheetName val="[SHOPLIST.xls]_SHOPLIST_xls_225"/>
      <sheetName val="[SHOPLIST.xls]_SHOPLIST_xls_226"/>
      <sheetName val="[SHOPLIST.xls]_SHOPLIST_xls_227"/>
      <sheetName val="[SHOPLIST.xls]_SHOPLIST_xls_228"/>
      <sheetName val="[SHOPLIST.xls]_SHOPLIST_xls_229"/>
      <sheetName val="[SHOPLIST.xls]_SHOPLIST_xls_230"/>
      <sheetName val="[SHOPLIST.xls]_SHOPLIST_xls_231"/>
      <sheetName val="[SHOPLIST.xls]_SHOPLIST_xls_232"/>
      <sheetName val="[SHOPLIST.xls]_SHOPLIST_xls_233"/>
      <sheetName val="[SHOPLIST.xls]_SHOPLIST_xls_234"/>
      <sheetName val="[SHOPLIST.xls]_SHOPLIST_xls_235"/>
      <sheetName val="[SHOPLIST.xls]_SHOPLIST_xls_236"/>
      <sheetName val="[SHOPLIST.xls]_SHOPLIST_xls_237"/>
      <sheetName val="[SHOPLIST.xls]_SHOPLIST_xls_238"/>
      <sheetName val="[SHOPLIST.xls]_SHOPLIST_xls_239"/>
      <sheetName val="[SHOPLIST.xls]_SHOPLIST_xls_240"/>
      <sheetName val="[SHOPLIST.xls]_SHOPLIST_xls_241"/>
      <sheetName val="[SHOPLIST.xls]_SHOPLIST_xls_242"/>
      <sheetName val="[SHOPLIST.xls]_SHOPLIST_xls_243"/>
      <sheetName val="[SHOPLIST.xls]_SHOPLIST_xls_244"/>
      <sheetName val="[SHOPLIST.xls]_SHOPLIST_xls_245"/>
      <sheetName val="[SHOPLIST.xls]_SHOPLIST_xls_246"/>
      <sheetName val="[SHOPLIST.xls]_SHOPLIST_xls_247"/>
      <sheetName val="[SHOPLIST.xls]_SHOPLIST_xls_248"/>
      <sheetName val="[SHOPLIST.xls]_SHOPLIST_xls_249"/>
      <sheetName val="[SHOPLIST.xls]_SHOPLIST_xls_250"/>
      <sheetName val="[SHOPLIST.xls][SHOPLIST.xls]_97"/>
      <sheetName val="[SHOPLIST.xls]_SHOPLIST_xls_251"/>
      <sheetName val="[SHOPLIST.xls]_SHOPLIST_xls_252"/>
      <sheetName val="[SHOPLIST.xls]_SHOPLIST_xls_253"/>
      <sheetName val="[SHOPLIST.xls]_SHOPLIST_xls_254"/>
      <sheetName val="[SHOPLIST.xls]_SHOPLIST_xls_255"/>
      <sheetName val="[SHOPLIST.xls]_SHOPLIST_xls_256"/>
      <sheetName val="[SHOPLIST.xls]_SHOPLIST_xls_257"/>
      <sheetName val="[SHOPLIST.xls]_SHOPLIST_xls_258"/>
      <sheetName val="[SHOPLIST.xls]_SHOPLIST_xls_259"/>
      <sheetName val="[SHOPLIST.xls]_SHOPLIST_xls_260"/>
      <sheetName val="[SHOPLIST.xls]_SHOPLIST_xls_261"/>
      <sheetName val="[SHOPLIST.xls]_SHOPLIST_xls_262"/>
      <sheetName val="[SHOPLIST.xls]_SHOPLIST_xls_263"/>
      <sheetName val="[SHOPLIST.xls]_SHOPLIST_xls_264"/>
      <sheetName val="[SHOPLIST.xls]_SHOPLIST_xls_265"/>
      <sheetName val="[SHOPLIST.xls]_SHOPLIST_xls_266"/>
      <sheetName val="[SHOPLIST.xls]_SHOPLIST_xls_267"/>
      <sheetName val="[SHOPLIST.xls]_SHOPLIST_xls_268"/>
      <sheetName val="[SHOPLIST.xls]_SHOPLIST_xls_269"/>
      <sheetName val="[SHOPLIST.xls]_SHOPLIST_xls_270"/>
      <sheetName val="[SHOPLIST.xls]_SHOPLIST_xls_271"/>
      <sheetName val="[SHOPLIST.xls]_SHOPLIST_xls_272"/>
      <sheetName val="[SHOPLIST.xls]_SHOPLIST_xls_273"/>
      <sheetName val="[SHOPLIST.xls]_SHOPLIST_xls_274"/>
      <sheetName val="[SHOPLIST.xls]_SHOPLIST_xls_275"/>
      <sheetName val="[SHOPLIST.xls]_SHOPLIST_xls_276"/>
      <sheetName val="[SHOPLIST.xls]_SHOPLIST_xls_277"/>
      <sheetName val="[SHOPLIST.xls]_SHOPLIST_xls_278"/>
      <sheetName val="[SHOPLIST.xls]_SHOPLIST_xls_279"/>
      <sheetName val="[SHOPLIST.xls]_SHOPLIST_xls_280"/>
      <sheetName val="[SHOPLIST.xls]_SHOPLIST_xls_281"/>
      <sheetName val="[SHOPLIST.xls]_SHOPLIST_xls_282"/>
      <sheetName val="[SHOPLIST.xls]_SHOPLIST_xls_283"/>
      <sheetName val="[SHOPLIST.xls]_SHOPLIST_xls_284"/>
      <sheetName val="[SHOPLIST.xls]_SHOPLIST_xls_285"/>
      <sheetName val="[SHOPLIST.xls]_SHOPLIST_xls_286"/>
      <sheetName val="[SHOPLIST.xls]_SHOPLIST_xls_287"/>
      <sheetName val="[SHOPLIST.xls]_SHOPLIST_xls_288"/>
      <sheetName val="[SHOPLIST.xls]_SHOPLIST_xls_289"/>
      <sheetName val="[SHOPLIST.xls]_SHOPLIST_xls_290"/>
      <sheetName val="[SHOPLIST.xls]_SHOPLIST_xls_291"/>
      <sheetName val="[SHOPLIST.xls]_SHOPLIST_xls_292"/>
      <sheetName val="[SHOPLIST.xls]_SHOPLIST_xls_293"/>
      <sheetName val="[SHOPLIST.xls]_SHOPLIST_xls_294"/>
      <sheetName val="[SHOPLIST.xls]_SHOPLIST_xls_295"/>
      <sheetName val="[SHOPLIST.xls]_SHOPLIST_xls_296"/>
      <sheetName val="[SHOPLIST.xls]_SHOPLIST_xls_297"/>
      <sheetName val="[SHOPLIST.xls]_SHOPLIST_xls_298"/>
      <sheetName val="[SHOPLIST.xls]_SHOPLIST_xls_299"/>
      <sheetName val="[SHOPLIST.xls]_SHOPLIST_xls_300"/>
      <sheetName val="[SHOPLIST.xls]_SHOPLIST_xls_301"/>
      <sheetName val="[SHOPLIST.xls]_SHOPLIST_xls_302"/>
      <sheetName val="[SHOPLIST.xls]_SHOPLIST_xls_303"/>
      <sheetName val="[SHOPLIST.xls]_SHOPLIST_xls_304"/>
      <sheetName val="[SHOPLIST.xls]_SHOPLIST_xls_305"/>
      <sheetName val="[SHOPLIST.xls]_SHOPLIST_xls_306"/>
      <sheetName val="[SHOPLIST.xls]_SHOPLIST_xls_307"/>
      <sheetName val="[SHOPLIST.xls]_SHOPLIST_xls_308"/>
      <sheetName val="[SHOPLIST.xls]_SHOPLIST_xls_309"/>
      <sheetName val="[SHOPLIST.xls]_SHOPLIST_xls_310"/>
      <sheetName val="[SHOPLIST.xls]_SHOPLIST_xls_311"/>
      <sheetName val="[SHOPLIST.xls]_SHOPLIST_xls_312"/>
      <sheetName val="[SHOPLIST.xls]_SHOPLIST_xls_313"/>
      <sheetName val="[SHOPLIST.xls]_SHOPLIST_xls_314"/>
      <sheetName val="[SHOPLIST.xls]_SHOPLIST_xls_315"/>
      <sheetName val="[SHOPLIST.xls]_SHOPLIST_xls_316"/>
      <sheetName val="[SHOPLIST.xls]_SHOPLIST_xls_317"/>
      <sheetName val="[SHOPLIST.xls][SHOPLIST.xls]_98"/>
      <sheetName val="[SHOPLIST.xls][SHOPLIST.xls]_99"/>
      <sheetName val="[SHOPLIST.xls]_SHOPLIST_xls_320"/>
      <sheetName val="[SHOPLIST.xls]_SHOPLIST_xls_321"/>
      <sheetName val="[SHOPLIST.xls]_SHOPLIST_xls_322"/>
      <sheetName val="[SHOPLIST.xls]_SHOPLIST_xls_323"/>
      <sheetName val="[SHOPLIST.xls]_SHOPLIST_xls_324"/>
      <sheetName val="[SHOPLIST.xls]_SHOPLIST_xls_325"/>
      <sheetName val="[SHOPLIST.xls]_SHOPLIST_xls_326"/>
      <sheetName val="[SHOPLIST.xls]_SHOPLIST_xls_327"/>
      <sheetName val="[SHOPLIST.xls]_SHOPLIST_xls_328"/>
      <sheetName val="[SHOPLIST.xls]_SHOPLIST_xls_329"/>
      <sheetName val="[SHOPLIST.xls]_SHOPLIST_xls_330"/>
      <sheetName val="[SHOPLIST.xls]_SHOPLIST_xls_331"/>
      <sheetName val="[SHOPLIST.xls]_SHOPLIST_xls_332"/>
      <sheetName val="[SHOPLIST.xls]_SHOPLIST_xls_333"/>
      <sheetName val="[SHOPLIST.xls]_SHOPLIST_xls_334"/>
      <sheetName val="[SHOPLIST.xls]_SHOPLIST_xls_335"/>
      <sheetName val="[SHOPLIST.xls]_SHOPLIST_xls_336"/>
      <sheetName val="[SHOPLIST.xls]_SHOPLIST_xls_337"/>
      <sheetName val="[SHOPLIST.xls]_SHOPLIST_xls_338"/>
      <sheetName val="[SHOPLIST.xls]_SHOPLIST_xls_339"/>
      <sheetName val="[SHOPLIST.xls]_SHOPLIST_xls_340"/>
      <sheetName val="[SHOPLIST.xls]_SHOPLIST_xls_341"/>
      <sheetName val="[SHOPLIST.xls]_SHOPLIST_xls_342"/>
      <sheetName val="[SHOPLIST.xls]_SHOPLIST_xls_343"/>
      <sheetName val="[SHOPLIST.xls]_SHOPLIST_xls_344"/>
      <sheetName val="[SHOPLIST.xls]_SHOPLIST_xls_345"/>
      <sheetName val="[SHOPLIST.xls]_SHOPLIST_xls_346"/>
      <sheetName val="[SHOPLIST.xls]_SHOPLIST_xls_347"/>
      <sheetName val="[SHOPLIST.xls]_SHOPLIST_xls_348"/>
      <sheetName val="[SHOPLIST.xls]_SHOPLIST_xls_349"/>
      <sheetName val="[SHOPLIST.xls]70___0_s__i____11"/>
      <sheetName val="[SHOPLIST.xls]_VW__VU_________8"/>
      <sheetName val="[SHOPLIST.xls]_VW__VU_________9"/>
      <sheetName val="[SHOPLIST.xls]70___0_s__i____12"/>
      <sheetName val="[SHOPLIST.xls]70_x005f_x0000___0_x0_5"/>
      <sheetName val="[SHOPLIST.xls]_SHOPLIST_xls_350"/>
      <sheetName val="[SHOPLIST.xls]70___0_s__i____13"/>
      <sheetName val="[SHOPLIST.xls]_SHOPLIST_xls_351"/>
      <sheetName val="[SHOPLIST.xls]_SHOPLIST_xls_352"/>
      <sheetName val="[SHOPLIST.xls]_SHOPLIST_xls_353"/>
      <sheetName val="[SHOPLIST.xls]_SHOPLIST_xls_354"/>
      <sheetName val="[SHOPLIST.xls]_SHOPLIST_xls_355"/>
      <sheetName val="[SHOPLIST.xls]_SHOPLIST_xls_356"/>
      <sheetName val="[SHOPLIST.xls]_SHOPLIST_xls_357"/>
      <sheetName val="[SHOPLIST.xls]_SHOPLIST_xls_358"/>
      <sheetName val="[SHOPLIST.xls]_SHOPLIST_xls_359"/>
      <sheetName val="[SHOPLIST.xls]_SHOPLIST_xls_360"/>
      <sheetName val="[SHOPLIST.xls]_SHOPLIST_xls_361"/>
      <sheetName val="[SHOPLIST.xls]_SHOPLIST_xls_362"/>
      <sheetName val="[SHOPLIST.xls]_SHOPLIST_xls_363"/>
      <sheetName val="[SHOPLIST.xls]_SHOPLIST_xls_364"/>
      <sheetName val="[SHOPLIST.xls]_SHOPLIST_xls_365"/>
      <sheetName val="[SHOPLIST.xls]_SHOPLIST_xls_366"/>
      <sheetName val="[SHOPLIST.xls]_SHOPLIST_xls_367"/>
      <sheetName val="[SHOPLIST.xls]_SHOPLIST_xls_368"/>
      <sheetName val="[SHOPLIST.xls]_SHOPLIST_xls_369"/>
      <sheetName val="[SHOPLIST.xls]_SHOPLIST_xls_370"/>
      <sheetName val="[SHOPLIST.xls]_SHOPLIST_xls_371"/>
      <sheetName val="[SHOPLIST.xls]_SHOPLIST_xls_372"/>
      <sheetName val="[SHOPLIST.xls]_SHOPLIST_xls_373"/>
      <sheetName val="[SHOPLIST.xls]_SHOPLIST_xls_374"/>
      <sheetName val="[SHOPLIST.xls]_SHOPLIST_xls_375"/>
      <sheetName val="[SHOPLIST.xls]_SHOPLIST_xls_376"/>
      <sheetName val="[SHOPLIST.xls]_SHOPLIST_xls_377"/>
      <sheetName val="[SHOPLIST.xls]_SHOPLIST_xls_378"/>
      <sheetName val="[SHOPLIST.xls]_SHOPLIST_xls_379"/>
      <sheetName val="[SHOPLIST.xls]_SHOPLIST_xls_380"/>
      <sheetName val="[SHOPLIST.xls]_SHOPLIST_xls_381"/>
      <sheetName val="[SHOPLIST.xls]_SHOPLIST_xls_382"/>
      <sheetName val="[SHOPLIST.xls]_SHOPLIST_xls_383"/>
      <sheetName val="[SHOPLIST.xls]_SHOPLIST_xls_384"/>
      <sheetName val="[SHOPLIST.xls]_SHOPLIST_xls_385"/>
      <sheetName val="[SHOPLIST.xls]_SHOPLIST_xls_386"/>
      <sheetName val="[SHOPLIST.xls]_SHOPLIST_xls_387"/>
      <sheetName val="[SHOPLIST.xls]_SHOPLIST_xls_388"/>
      <sheetName val="[SHOPLIST.xls]_SHOPLIST_xls_389"/>
      <sheetName val="[SHOPLIST.xls]_SHOPLIST_xls_390"/>
      <sheetName val="[SHOPLIST.xls]_SHOPLIST_xls_391"/>
      <sheetName val="[SHOPLIST.xls]_SHOPLIST_xls_392"/>
      <sheetName val="[SHOPLIST.xls]_SHOPLIST_xls_393"/>
      <sheetName val="[SHOPLIST.xls]_SHOPLIST_xls_394"/>
      <sheetName val="[SHOPLIST.xls]_SHOPLIST_xls_395"/>
      <sheetName val="[SHOPLIST.xls]_SHOPLIST_xls_396"/>
      <sheetName val="[SHOPLIST.xls]_SHOPLIST_xls_397"/>
      <sheetName val="[SHOPLIST.xls]_SHOPLIST_xls_398"/>
      <sheetName val="[SHOPLIST.xls]_SHOPLIST_xls_399"/>
      <sheetName val="[SHOPLIST.xls]_SHOPLIST_xls_400"/>
      <sheetName val="[SHOPLIST.xls]_SHOPLIST_xls_401"/>
      <sheetName val="[SHOPLIST.xls]_SHOPLIST_xls_402"/>
      <sheetName val="[SHOPLIST.xls]_SHOPLIST_xls_403"/>
      <sheetName val="[SHOPLIST.xls]_SHOPLIST_xls_404"/>
      <sheetName val="[SHOPLIST.xls]_SHOPLIST_xls_405"/>
      <sheetName val="[SHOPLIST.xls]_SHOPLIST_xls_406"/>
      <sheetName val="[SHOPLIST.xls]_SHOPLIST_xls_407"/>
      <sheetName val="[SHOPLIST.xls]_SHOPLIST_xls_408"/>
      <sheetName val="[SHOPLIST.xls]_SHOPLIST_xls_409"/>
      <sheetName val="[SHOPLIST.xls]_SHOPLIST_xls_410"/>
      <sheetName val="[SHOPLIST.xls]_SHOPLIST_xls_411"/>
      <sheetName val="[SHOPLIST.xls]_SHOPLIST_xls_412"/>
      <sheetName val="[SHOPLIST.xls]_SHOPLIST_xls_413"/>
      <sheetName val="[SHOPLIST.xls]_SHOPLIST_xls_414"/>
      <sheetName val="[SHOPLIST.xls]_SHOPLIST_xls_415"/>
      <sheetName val="[SHOPLIST.xls]_SHOPLIST_xls_416"/>
      <sheetName val="[SHOPLIST.xls]_SHOPLIST_xls_417"/>
      <sheetName val="[SHOPLIST.xls]_SHOPLIST_xls_418"/>
      <sheetName val="[SHOPLIST.xls]_SHOPLIST_xls_419"/>
      <sheetName val="[SHOPLIST.xls]_SHOPLIST_xls_420"/>
      <sheetName val="[SHOPLIST.xls]_SHOPLIST_xls_421"/>
      <sheetName val="[SHOPLIST.xls]_SHOPLIST_xls_422"/>
      <sheetName val="[SHOPLIST.xls]_SHOPLIST_xls_423"/>
      <sheetName val="[SHOPLIST.xls]_SHOPLIST_xls_424"/>
      <sheetName val="[SHOPLIST.xls]_SHOPLIST_xls_425"/>
      <sheetName val="[SHOPLIST.xls]_SHOPLIST_xls_426"/>
      <sheetName val="[SHOPLIST.xls]_SHOPLIST_xls_427"/>
      <sheetName val="[SHOPLIST.xls]_SHOPLIST_xls_428"/>
      <sheetName val="[SHOPLIST.xls]_SHOPLIST_xls_429"/>
      <sheetName val="[SHOPLIST.xls]_SHOPLIST_xls_430"/>
      <sheetName val="[SHOPLIST.xls]_SHOPLIST_xls_431"/>
      <sheetName val="[SHOPLIST.xls]_SHOPLIST_xls_432"/>
      <sheetName val="[SHOPLIST.xls]_SHOPLIST_xls_433"/>
      <sheetName val="[SHOPLIST.xls]_SHOPLIST_xls_434"/>
      <sheetName val="[SHOPLIST.xls]_SHOPLIST_xls_435"/>
      <sheetName val="[SHOPLIST.xls]_SHOPLIST_xls_436"/>
      <sheetName val="[SHOPLIST.xls]_SHOPLIST_xls_437"/>
      <sheetName val="[SHOPLIST.xls]_SHOPLIST_xls_438"/>
      <sheetName val="[SHOPLIST.xls]_SHOPLIST_xls_439"/>
      <sheetName val="[SHOPLIST.xls]_SHOPLIST_xls_440"/>
      <sheetName val="[SHOPLIST.xls]_SHOPLIST_xls_441"/>
      <sheetName val="[SHOPLIST.xls]_SHOPLIST_xls_442"/>
      <sheetName val="[SHOPLIST.xls]_SHOPLIST_xls_443"/>
      <sheetName val="[SHOPLIST.xls]_SHOPLIST_xls_444"/>
      <sheetName val="[SHOPLIST.xls]_SHOPLIST_xls_445"/>
      <sheetName val="[SHOPLIST.xls]_SHOPLIST_xls_446"/>
      <sheetName val="[SHOPLIST.xls]_SHOPLIST_xls_447"/>
      <sheetName val="[SHOPLIST.xls]_SHOPLIST_xls_448"/>
      <sheetName val="[SHOPLIST.xls]_SHOPLIST_xls_449"/>
      <sheetName val="[SHOPLIST.xls]_SHOPLIST_xls_450"/>
      <sheetName val="[SHOPLIST.xls]_SHOPLIST_xls_451"/>
      <sheetName val="[SHOPLIST.xls]_SHOPLIST_xls_452"/>
      <sheetName val="[SHOPLIST.xls]_SHOPLIST_xls_453"/>
      <sheetName val="[SHOPLIST.xls]_SHOPLIST_xls_454"/>
      <sheetName val="[SHOPLIST.xls]_SHOPLIST_xls_455"/>
      <sheetName val="[SHOPLIST.xls]_SHOPLIST_xls_456"/>
      <sheetName val="[SHOPLIST.xls]_SHOPLIST_xls_457"/>
      <sheetName val="[SHOPLIST.xls]_SHOPLIST_xls_458"/>
      <sheetName val="[SHOPLIST.xls]_SHOPLIST_xls_459"/>
      <sheetName val="[SHOPLIST.xls]_SHOPLIST_xls_460"/>
      <sheetName val="[SHOPLIST.xls]_SHOPLIST_xls_461"/>
      <sheetName val="[SHOPLIST.xls]70_x005f_x005f_x005f_x0000__4"/>
      <sheetName val="[SHOPLIST.xls]_SHOPLIST_xls_462"/>
      <sheetName val="[SHOPLIST.xls]_SHOPLIST_xls_463"/>
      <sheetName val="[SHOPLIST.xls]70_x005f_x005f_x005f_x0000__3"/>
      <sheetName val="[SHOPLIST.xls]_SHOPLIST_xls_318"/>
      <sheetName val="[SHOPLIST.xls]_SHOPLIST_xls_319"/>
      <sheetName val="[SHOPLIST.xls]/VWVU))tÏØ0__20"/>
      <sheetName val="SUBS SUM"/>
      <sheetName val="BoQ(2)"/>
      <sheetName val="tower and monopoles "/>
      <sheetName val="ASD Sum of Parts"/>
      <sheetName val="Bill 3 Boutique"/>
      <sheetName val="MI"/>
      <sheetName val="Non-Positioin Summary"/>
      <sheetName val="New_Rates2"/>
      <sheetName val="Labour_Rates2"/>
      <sheetName val="Status_2"/>
      <sheetName val="CLIENT_BUDGET2"/>
      <sheetName val="Reco-June_20192"/>
      <sheetName val="REMINING_PROGRESS2"/>
      <sheetName val="OS&amp;E__IT2"/>
      <sheetName val="PAID_AMOUNT2"/>
      <sheetName val="IPA_212"/>
      <sheetName val="Order_by_owner2"/>
      <sheetName val="PERLIM__Sammary2"/>
      <sheetName val="RECOVER_OF_DOUBLE_PAYMENT2"/>
      <sheetName val="rathath_al_matar2"/>
      <sheetName val="INTERNAL_LINE_2"/>
      <sheetName val="MINOVA_AL_DEYAR2"/>
      <sheetName val="BLUE_RHINE2"/>
      <sheetName val="NATIONAL_PAINT2"/>
      <sheetName val="FIRE_RATED2"/>
      <sheetName val="Sheet_Index2"/>
      <sheetName val="B04-A_-_DIA_SUDEER2"/>
      <sheetName val="04D_-_Tanmyat2"/>
      <sheetName val="13-_B04-B_&amp;_C2"/>
      <sheetName val="_SITE_09_B04-B&amp;C-AFAQ2"/>
      <sheetName val="B2-DV_No_021"/>
      <sheetName val="[SHOPLIST_xls][SH2"/>
      <sheetName val="[SHOPLIST_xls]70_2"/>
      <sheetName val="Trade_Summary2"/>
      <sheetName val="Tender_Docs2"/>
      <sheetName val="Miral_Emails2"/>
      <sheetName val="LOAs_(061619)2"/>
      <sheetName val="Contract_Conditions_(Tender)2"/>
      <sheetName val="Contract_Qualifications2"/>
      <sheetName val="YVPI_&amp;_GII2"/>
      <sheetName val="LOA_(live_sheet)2"/>
      <sheetName val="LOA_Log_(082419)2"/>
      <sheetName val="Key_Docs_Ref_2"/>
      <sheetName val="To_Mr__Boota_(072519)2"/>
      <sheetName val="Estimate_for_approval2"/>
      <sheetName val="Balance_Sheet2"/>
      <sheetName val="B-3_2_EB2"/>
      <sheetName val="CONSTRUCTION_COMPONENT2"/>
      <sheetName val="GENERAL_SUMMARY1"/>
      <sheetName val="SITE_WORKS1"/>
      <sheetName val="WOOD_WORK1"/>
      <sheetName val="THERMAL_&amp;_MOISTURE_1"/>
      <sheetName val="DOORS_&amp;_WINDOWS1"/>
      <sheetName val="Additional_Items1"/>
      <sheetName val="TB_ALJADA1"/>
      <sheetName val="Plot_Area1"/>
      <sheetName val="Closing_entries1"/>
      <sheetName val="Executive_Summary1"/>
      <sheetName val="Sales_Tracking_Report_(STR)1"/>
      <sheetName val="Blocking_Tracking_Report_(BTR)1"/>
      <sheetName val="[SHOPLIST_xls]70,/0s«iÆøí¬2"/>
      <sheetName val="Bill_No_11"/>
      <sheetName val="P15_Cost_Implications1"/>
      <sheetName val="P15_uPVC_ducts-Rate_Summary1"/>
      <sheetName val="P13_uPVC_ducts1"/>
      <sheetName val="P13_Mass_Concrete1"/>
      <sheetName val="P13_Imported_Fill1"/>
      <sheetName val="P14_uPVC_ducts1"/>
      <sheetName val="P14_Mass_Concrete1"/>
      <sheetName val="P14_Imported_Fill1"/>
      <sheetName val="P14_Sand_bed_to_cable1"/>
      <sheetName val="P15_uPVC_ducts1"/>
      <sheetName val="Detail_Page1"/>
      <sheetName val="MAIN_SUMMARY1"/>
      <sheetName val="F-6 COVER"/>
      <sheetName val="10 Breakdown "/>
      <sheetName val="Exc Adj"/>
      <sheetName val="Bill 01"/>
      <sheetName val="Bill 02"/>
      <sheetName val="Bill 03"/>
      <sheetName val="Bill 04"/>
      <sheetName val="Bill 05"/>
      <sheetName val="Bill 06"/>
      <sheetName val="Bill 07"/>
      <sheetName val="Bill 08"/>
      <sheetName val="Bill 09"/>
      <sheetName val="Bill 10"/>
      <sheetName val="NBT Calculation"/>
      <sheetName val="VAT"/>
      <sheetName val="Main VO Summary"/>
      <sheetName val="VO Sum Non(New)"/>
      <sheetName val="VO-01"/>
      <sheetName val="VO-02"/>
      <sheetName val="VO-03"/>
      <sheetName val="VO-04"/>
      <sheetName val="VO-05"/>
      <sheetName val="VO-06"/>
      <sheetName val="VO-07."/>
      <sheetName val="VO-08 "/>
      <sheetName val="Fluctuations"/>
      <sheetName val="Mnhr Book Updated 11.10.2018"/>
      <sheetName val="C-1"/>
      <sheetName val="C-10"/>
      <sheetName val="C-11"/>
      <sheetName val="C-12"/>
      <sheetName val="C-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STAND98"/>
      <sheetName val="辽电初设.XLS 定额"/>
      <sheetName val="GFA_HQ_Building33"/>
      <sheetName val="GFA_Conference32"/>
      <sheetName val="BQ_External32"/>
      <sheetName val="Projet,_methodes_&amp;_couts30"/>
      <sheetName val="Risques_majeurs_&amp;_Frais_Ind_30"/>
      <sheetName val="Penthouse_Apartment31"/>
      <sheetName val="LABOUR_HISTOGRAM32"/>
      <sheetName val="StattCo_yCharges31"/>
      <sheetName val="Chiet_tinh_dz2231"/>
      <sheetName val="Chiet_tinh_dz3531"/>
      <sheetName val="Raw_Data31"/>
      <sheetName val="CT_Thang_Mo31"/>
      <sheetName val="@risk_rents_and_incentives31"/>
      <sheetName val="Car_park_lease31"/>
      <sheetName val="Net_rent_analysis31"/>
      <sheetName val="Poz-1_31"/>
      <sheetName val="Lab_Cum_Hist31"/>
      <sheetName val="Graph_Data_(DO_NOT_PRINT)31"/>
      <sheetName val="budget_summary_(2)30"/>
      <sheetName val="Budget_Analysis_Summary30"/>
      <sheetName val="Bill_No__231"/>
      <sheetName val="LEVEL_SHEET31"/>
      <sheetName val="SPT_vs_PHI31"/>
      <sheetName val="CT__PL30"/>
      <sheetName val="FOL_-_Bar31"/>
      <sheetName val="Customize_Your_Invoice31"/>
      <sheetName val="HVAC_BoQ31"/>
      <sheetName val="Tender_Summary31"/>
      <sheetName val="Insurance_Ext31"/>
      <sheetName val="Top_sheet30"/>
      <sheetName val="intr_stool_brkup30"/>
      <sheetName val="PROJECT_BRIEF28"/>
      <sheetName val="Body_Sheet30"/>
      <sheetName val="1_0_Executive_Summary30"/>
      <sheetName val="2_Div_14_28"/>
      <sheetName val="Rate_analysis17"/>
      <sheetName val="Bill_229"/>
      <sheetName val="Ap_A28"/>
      <sheetName val="Bill_128"/>
      <sheetName val="Bill_328"/>
      <sheetName val="Bill_428"/>
      <sheetName val="Bill_528"/>
      <sheetName val="Bill_628"/>
      <sheetName val="Bill_728"/>
      <sheetName val="SHOPLIST_xls27"/>
      <sheetName val="C_(3)28"/>
      <sheetName val="Invoice_Summary27"/>
      <sheetName val="beam-reinft-IIInd_floor27"/>
      <sheetName val="Dubai_golf27"/>
      <sheetName val="POWER_ASSUMPTIONS27"/>
      <sheetName val="beam-reinft-machine_rm27"/>
      <sheetName val="Civil_Boq26"/>
      <sheetName val="WITHOUT_C&amp;I_PROFIT_(3)26"/>
      <sheetName val="Activity_List26"/>
      <sheetName val="Softscape_Buildup26"/>
      <sheetName val="Mat'l_Rate26"/>
      <sheetName val="HIRED_LABOUR_CODE24"/>
      <sheetName val="PA-_Consutant_24"/>
      <sheetName val="foot-slab_reinft24"/>
      <sheetName val="DETAILED__BOQ24"/>
      <sheetName val="M-Book_for_Conc24"/>
      <sheetName val="M-Book_for_FW24"/>
      <sheetName val="BILL_COV24"/>
      <sheetName val="Ra__stair24"/>
      <sheetName val="VALVE_CHAMBERS23"/>
      <sheetName val="Fire_Hydrants23"/>
      <sheetName val="B_GATE_VALVE23"/>
      <sheetName val="Sub_G1_Fire23"/>
      <sheetName val="Sub_G12_Fire23"/>
      <sheetName val="Day_work23"/>
      <sheetName val="Materials_Cost(PCC)23"/>
      <sheetName val="India_F&amp;S_Template23"/>
      <sheetName val="IO_LIST23"/>
      <sheetName val="Material_23"/>
      <sheetName val="Quote_Sheet23"/>
      <sheetName val="Eq__Mobilization22"/>
      <sheetName val="Working_for_RCC22"/>
      <sheetName val="B185-B-9_122"/>
      <sheetName val="B185-B-9_222"/>
      <sheetName val="BOQ_Direct_selling_cost23"/>
      <sheetName val="CHART_OF_ACCOUNTS22"/>
      <sheetName val="E-Bill_No_6_A-O22"/>
      <sheetName val="B09_122"/>
      <sheetName val="bill_nb2-Plumbing_&amp;_Drainag21"/>
      <sheetName val="Pl_&amp;_Dr_B21"/>
      <sheetName val="Pl_&amp;_Dr_G21"/>
      <sheetName val="Pl_&amp;_Dr_M21"/>
      <sheetName val="Pl_&amp;_Dr_121"/>
      <sheetName val="Pl_&amp;_Dr_221"/>
      <sheetName val="Pl_&amp;_Dr_321"/>
      <sheetName val="Pl_&amp;_Dr_421"/>
      <sheetName val="Pl_&amp;_Dr_521"/>
      <sheetName val="Pl_&amp;_Dr_621"/>
      <sheetName val="Pl_&amp;_Dr_721"/>
      <sheetName val="Pl_&amp;_Dr_821"/>
      <sheetName val="Pl_&amp;_Dr_R21"/>
      <sheetName val="FF_B21"/>
      <sheetName val="FF_G21"/>
      <sheetName val="FF_M21"/>
      <sheetName val="FF_121"/>
      <sheetName val="FF_2_21"/>
      <sheetName val="FF_321"/>
      <sheetName val="FF_421"/>
      <sheetName val="FF_521"/>
      <sheetName val="FF_6_21"/>
      <sheetName val="FF_721"/>
      <sheetName val="FF_821"/>
      <sheetName val="FF_R21"/>
      <sheetName val="bill_nb3-FF21"/>
      <sheetName val="HVAC_B21"/>
      <sheetName val="HVAC_G21"/>
      <sheetName val="HVAC_M21"/>
      <sheetName val="HVAC_121"/>
      <sheetName val="HVAC_221"/>
      <sheetName val="HVAC_321"/>
      <sheetName val="HVAC_421"/>
      <sheetName val="HVAC_521"/>
      <sheetName val="HVAC_621"/>
      <sheetName val="HVAC_721"/>
      <sheetName val="HVAC_821"/>
      <sheetName val="HVAC_R21"/>
      <sheetName val="bill_nb4-HVAC21"/>
      <sheetName val="SC_B21"/>
      <sheetName val="SC_G21"/>
      <sheetName val="SC_M21"/>
      <sheetName val="SC_121"/>
      <sheetName val="SC_221"/>
      <sheetName val="SC_321"/>
      <sheetName val="SC_421"/>
      <sheetName val="SC_521"/>
      <sheetName val="SC_621"/>
      <sheetName val="SC_721"/>
      <sheetName val="SC_821"/>
      <sheetName val="SC_R21"/>
      <sheetName val="AV_B21"/>
      <sheetName val="AV_G21"/>
      <sheetName val="AV_M21"/>
      <sheetName val="AV_121"/>
      <sheetName val="AV_221"/>
      <sheetName val="AV_321"/>
      <sheetName val="AV_421"/>
      <sheetName val="AV_521"/>
      <sheetName val="AV_621"/>
      <sheetName val="AV_721"/>
      <sheetName val="AV_821"/>
      <sheetName val="EL_B21"/>
      <sheetName val="EL_M21"/>
      <sheetName val="EL_121"/>
      <sheetName val="EL_221"/>
      <sheetName val="EL_321"/>
      <sheetName val="EL_421"/>
      <sheetName val="EL_521"/>
      <sheetName val="EL_621"/>
      <sheetName val="EL_721"/>
      <sheetName val="EL_821"/>
      <sheetName val="EL_R21"/>
      <sheetName val="EL_TR21"/>
      <sheetName val="8-_EL21"/>
      <sheetName val="FA_B21"/>
      <sheetName val="FA_G21"/>
      <sheetName val="FA_M21"/>
      <sheetName val="FA_121"/>
      <sheetName val="FA_221"/>
      <sheetName val="FA_321"/>
      <sheetName val="FA_421"/>
      <sheetName val="FA_521"/>
      <sheetName val="FA_621"/>
      <sheetName val="FA_721"/>
      <sheetName val="FA_821"/>
      <sheetName val="FA_R21"/>
      <sheetName val="9-_FA21"/>
      <sheetName val="Div__0222"/>
      <sheetName val="Div__0322"/>
      <sheetName val="Div__0422"/>
      <sheetName val="Div__0522"/>
      <sheetName val="Div__0622"/>
      <sheetName val="Div__0722"/>
      <sheetName val="Div__0822"/>
      <sheetName val="Div__0922"/>
      <sheetName val="Div__1022"/>
      <sheetName val="Div__1122"/>
      <sheetName val="Div__1222"/>
      <sheetName val="Div_1322"/>
      <sheetName val="EXTERNAL_WORKS22"/>
      <sheetName val="PRODUCTIVITY_RATE22"/>
      <sheetName val="U_R_A_-_MASONRY22"/>
      <sheetName val="U_R_A_-_PLASTERING22"/>
      <sheetName val="U_R_A_-_TILING22"/>
      <sheetName val="U_R_A_-_GRANITE22"/>
      <sheetName val="V_C_2_-_EARTHWORK22"/>
      <sheetName val="V_C_9_-_CERAMIC22"/>
      <sheetName val="V_C_9_-_FINISHES22"/>
      <sheetName val="PMWeb_data22"/>
      <sheetName val="w't_table21"/>
      <sheetName val="2_2)Revised_Cash_Flow21"/>
      <sheetName val="Elemental_Buildup21"/>
      <sheetName val="PointNo_521"/>
      <sheetName val="SS_MH22"/>
      <sheetName val="Chiet_t21"/>
      <sheetName val="Staffing_and_Rates_IA21"/>
      <sheetName val="Index_List21"/>
      <sheetName val="Type_List21"/>
      <sheetName val="File_Types21"/>
      <sheetName val="입찰내역_발주처_양식21"/>
      <sheetName val="Material_List_21"/>
      <sheetName val="PRECAST_lightconc-II23"/>
      <sheetName val="Item-_Compact19"/>
      <sheetName val="final_abstract23"/>
      <sheetName val="E_&amp;_R19"/>
      <sheetName val="B6_2_20"/>
      <sheetName val="LIST_DO_NOT_REMOVE20"/>
      <sheetName val="Division_250"/>
      <sheetName val="Division_421"/>
      <sheetName val="Division_521"/>
      <sheetName val="Division_621"/>
      <sheetName val="Division_721"/>
      <sheetName val="Division_821"/>
      <sheetName val="Division_921"/>
      <sheetName val="Division_1021"/>
      <sheetName val="Division_1221"/>
      <sheetName val="Division_1421"/>
      <sheetName val="Division_2124"/>
      <sheetName val="Division_2222"/>
      <sheetName val="Division_2321"/>
      <sheetName val="Division_2621"/>
      <sheetName val="Division_2721"/>
      <sheetName val="Division_2821"/>
      <sheetName val="Division_3121"/>
      <sheetName val="Division_3221"/>
      <sheetName val="Division_3321"/>
      <sheetName val="Summary_of_Work19"/>
      <sheetName val="Staff_Acco_19"/>
      <sheetName val="TBAL9697_-group_wise__sdpl19"/>
      <sheetName val="Employee_List19"/>
      <sheetName val="Project_Cost_Breakdown19"/>
      <sheetName val="Рабочий_лист18"/>
      <sheetName val="Rate_summary18"/>
      <sheetName val="Annex_1_Sect_3a19"/>
      <sheetName val="Annex_1_Sect_3a_119"/>
      <sheetName val="Annex_1_Sect_3b19"/>
      <sheetName val="Annex_1_Sect_3c19"/>
      <sheetName val="HOURLY_RATES19"/>
      <sheetName val="RAB_AR&amp;STR18"/>
      <sheetName val="SITE_WORK18"/>
      <sheetName val="Back_up18"/>
      <sheetName val="PT_141-_Site_A_Landscape18"/>
      <sheetName val="INDIGINEOUS_ITEMS_18"/>
      <sheetName val="Duct_Accesories18"/>
      <sheetName val="????_???_??18"/>
      <sheetName val="d-safe_DELUXE18"/>
      <sheetName val="Common_Variables18"/>
      <sheetName val="train_cash18"/>
      <sheetName val="accom_cash18"/>
      <sheetName val="Mall_waterproofing18"/>
      <sheetName val="MSCP_waterproofing18"/>
      <sheetName val="[SHOPLIST_xls]70,/0s«iÆøí¬i18"/>
      <sheetName val="Labour_&amp;_Plant18"/>
      <sheetName val="GPL_Revenu_Update18"/>
      <sheetName val="DO_NOT_TOUCH18"/>
      <sheetName val="Work_Type18"/>
      <sheetName val="[SHOPLIST_xls][SHOPLIST_xls]732"/>
      <sheetName val="Ave_wtd_rates18"/>
      <sheetName val="Debits_as_on_12_04_0818"/>
      <sheetName val="STAFFSCHED_18"/>
      <sheetName val="TRIAL_BALANCE18"/>
      <sheetName val="Geneí¬_i17"/>
      <sheetName val="PROJECT_BRIEF(EX_NEW)18"/>
      <sheetName val="Cashflow_projection13"/>
      <sheetName val="PPA_Summary14"/>
      <sheetName val="Risk_Breakdown_Structure17"/>
      <sheetName val="AREA_OF_APPLICATION17"/>
      <sheetName val="steel_total17"/>
      <sheetName val="ELE_BOQ17"/>
      <sheetName val="Area_Breakdown_PER_LEVEL_LINK13"/>
      <sheetName val="CF_Input13"/>
      <sheetName val="DATA_INPUT13"/>
      <sheetName val="Vordruck-Nr__7_1_3_D13"/>
      <sheetName val="M&amp;A_D13"/>
      <sheetName val="M&amp;A_E13"/>
      <sheetName val="M&amp;A_G13"/>
      <sheetName val="Floor_Box_15"/>
      <sheetName val="[SHOPLIST_xls]7013"/>
      <sheetName val="[SHOPLIST_xls]70,13"/>
      <sheetName val="Base_BM-rebar13"/>
      <sheetName val="Z-_GENERAL_PRICE_SUMMARY14"/>
      <sheetName val="Equipment_Rates13"/>
      <sheetName val="[SHOPLIST_xls][SHOPLIST_xls]733"/>
      <sheetName val="E_H_-_H__W_P_13"/>
      <sheetName val="E__H__Treatment_for_pile_cap13"/>
      <sheetName val="%_prog_figs_-u5_and_total14"/>
      <sheetName val="Service_Type11"/>
      <sheetName val="Contract_Division11"/>
      <sheetName val="SubContract_Type11"/>
      <sheetName val="Resumo_Empreitadas14"/>
      <sheetName val="Data_Sheet13"/>
      <sheetName val="tender_allowances13"/>
      <sheetName val="_Summary_BKG_03413"/>
      <sheetName val="BILL_3R13"/>
      <sheetName val="1_2_Staff_Schedule14"/>
      <sheetName val="[SHOPLIST_xls]/VW13"/>
      <sheetName val="[SHOPLIST_xls]/VWVU))tÏØ0__76"/>
      <sheetName val="[SHOPLIST_xls]/VWVU))tÏØ0__77"/>
      <sheetName val="BLOCK-A_(MEA_SHEET)13"/>
      <sheetName val="[SHOPLIST_xls][SHOPLIST_xls][13"/>
      <sheetName val="Materials_13"/>
      <sheetName val="Attach_4-1810"/>
      <sheetName val="Labour_Costs13"/>
      <sheetName val="Ewaan_Show_Kitchen_(2)10"/>
      <sheetName val="Cash_Flow_Working10"/>
      <sheetName val="MN_T_B_10"/>
      <sheetName val="Mix_Design14"/>
      <sheetName val="Form_613"/>
      <sheetName val="Risk_Register13"/>
      <sheetName val="Revised_Front_Page13"/>
      <sheetName val="Diff_Run01&amp;Run0213"/>
      <sheetName val="CCS_Summary13"/>
      <sheetName val="1_Carillion_Staff13"/>
      <sheetName val="_2_Staff_&amp;_Gen_labour13"/>
      <sheetName val="3_Offices13"/>
      <sheetName val="4_TempServ13"/>
      <sheetName val="__5_Temp_Wks13"/>
      <sheetName val="_6_Addn_Plant13"/>
      <sheetName val="_7__Transport13"/>
      <sheetName val="_8_Testing13"/>
      <sheetName val="9__Miscellaneous13"/>
      <sheetName val="10__Design13"/>
      <sheetName val="_11_Insurances13"/>
      <sheetName val="_12_Client_Req_13"/>
      <sheetName val="Risk_List13"/>
      <sheetName val="Track_of_Changes13"/>
      <sheetName val="Bill_8_Doors_&amp;_Windows13"/>
      <sheetName val="Bill_9_Finishes_13"/>
      <sheetName val="Bill_10_Specialities13"/>
      <sheetName val="Bill_1013"/>
      <sheetName val="Cost_Heading10"/>
      <sheetName val="2F_회의실견적(5_14_일대)6"/>
      <sheetName val="_HIT-&gt;HMC_견적(3900)6"/>
      <sheetName val="Appendix_B6"/>
      <sheetName val="PRICE_INFO10"/>
      <sheetName val="RC_SUMMARY10"/>
      <sheetName val="LABOUR_PRODUCTIVITY-TAV10"/>
      <sheetName val="MATERIAL_PRICES10"/>
      <sheetName val="P-100_MRF_DB_R110"/>
      <sheetName val="Site_Dev_BOQ13"/>
      <sheetName val="[SHOPLIST_xls]/VWVU))tÏØ0__78"/>
      <sheetName val="[SHOPLIST_xls]/VWVU))tÏØ0__79"/>
      <sheetName val="D_&amp;_W_sizes10"/>
      <sheetName val="SOPMA_DD10"/>
      <sheetName val="Finansal_tamamlanma_Eğrisi4"/>
      <sheetName val="May_054"/>
      <sheetName val="April_054"/>
      <sheetName val="Aug_054"/>
      <sheetName val="July_054"/>
      <sheetName val="June_054"/>
      <sheetName val="Nov_054"/>
      <sheetName val="Oct_054"/>
      <sheetName val="Sep_054"/>
      <sheetName val="BOQ_(2)4"/>
      <sheetName val="LABOUR_RATE4"/>
      <sheetName val="Material_Rate4"/>
      <sheetName val="Labor_abs-PW4"/>
      <sheetName val="Labor_abs-NMR4"/>
      <sheetName val="kppl_pl4"/>
      <sheetName val="Basic_Rates4"/>
      <sheetName val="Combined_Results_4"/>
      <sheetName val="Labour_Rate_10"/>
      <sheetName val="[SHOPLIST_xls]/VWVU))tÏØ0__80"/>
      <sheetName val="[SHOPLIST_xls]70,/0s«_iÆø_í¬_13"/>
      <sheetName val="[SHOPLIST_xls]70?,/0?s«i?Æøí¬13"/>
      <sheetName val="Data_I_(2)10"/>
      <sheetName val="rEFERENCES_10"/>
      <sheetName val="1_-_Main_Building3"/>
      <sheetName val="1_-_Summary3"/>
      <sheetName val="2_-_Landscaping_Works3"/>
      <sheetName val="2_-_Summary3"/>
      <sheetName val="4_-_Bldg_Infra3"/>
      <sheetName val="4_-_Summary3"/>
      <sheetName val="Qtys_ZamZam_(Del__before)10"/>
      <sheetName val="Qtys_Relocation_(Del_before)10"/>
      <sheetName val="_Qtys_Sub_&amp;_Tents_(Del__befor10"/>
      <sheetName val="Qtys__Signages_(Del__before)10"/>
      <sheetName val="Qtys_Temporary_Passages_(Del)10"/>
      <sheetName val="_Qtys_Ser__Rooms_(Del_before)10"/>
      <sheetName val="Asset_Allocation_(CR)3"/>
      <sheetName val="Project_Benchmarking3"/>
      <sheetName val="Dashboard_(1)3"/>
      <sheetName val="VO_Agreed_to_Unifier_Sum3"/>
      <sheetName val="VO_Not_yet_Agreed_to_Unifier3"/>
      <sheetName val="VO_Anticipated_to_Unifier3"/>
      <sheetName val="EW_to_Unifier3"/>
      <sheetName val="Prov_Sums3"/>
      <sheetName val="Other_Amounts3"/>
      <sheetName val="Div_07_Thermal_&amp;_Moisture4"/>
      <sheetName val="Data_Validation4"/>
      <sheetName val="Div26_-_Elect4"/>
      <sheetName val="CHUNG_CU_CARRILON4"/>
      <sheetName val="precast_RC_element4"/>
      <sheetName val="pile_Fabrication4"/>
      <sheetName val="New_Bld4"/>
      <sheetName val="[SHOPLIST_xls]/VWVU))tÏØ0__83"/>
      <sheetName val="2_Plex3"/>
      <sheetName val="Sheet1_(2)3"/>
      <sheetName val="4_Plex3"/>
      <sheetName val="6_Plex_3"/>
      <sheetName val="Detailed_Summary3"/>
      <sheetName val="Sheet1_(3)3"/>
      <sheetName val="Sheet1_(4)3"/>
      <sheetName val="Dash_board13"/>
      <sheetName val="HB_CEC_schd_4_24"/>
      <sheetName val="HB_CEC_schd_4_34"/>
      <sheetName val="HB_CEC_schd_5_24"/>
      <sheetName val="HB_CEC_schd_6_24"/>
      <sheetName val="HB_CEC_schd_7_24"/>
      <sheetName val="HB_CEC_schd_9_24"/>
      <sheetName val="Doha_Farm4"/>
      <sheetName val="Dropdown_List4"/>
      <sheetName val="CIF_COST_ITEM2"/>
      <sheetName val="Rates_for_public_areas2"/>
      <sheetName val="[SHOPLIST_xls][SHOPLIST_xls]734"/>
      <sheetName val="AOP_Summary-24"/>
      <sheetName val="Sec__A-PQ3"/>
      <sheetName val="Preamble_B3"/>
      <sheetName val="Sec__C-Dayworks3"/>
      <sheetName val="d5_3"/>
      <sheetName val="Status_Summary3"/>
      <sheetName val="Recon_Template2"/>
      <sheetName val="[SHOPLIST_xls]/VWVU))tÏØ0__84"/>
      <sheetName val="[SHOPLIST_xls]/VWVU))tÏØ0__85"/>
      <sheetName val="[SHOPLIST_xls]/VWVU))tÏØ0__86"/>
      <sheetName val="Drop_Down_Data2"/>
      <sheetName val="Rules_2"/>
      <sheetName val="Update_list2"/>
      <sheetName val="Sinh_Nam_systems2"/>
      <sheetName val="DIE_profile2"/>
      <sheetName val="Import_tax2"/>
      <sheetName val="TONG_HOP_VL-NC2"/>
      <sheetName val="TONGKE3p_2"/>
      <sheetName val="TH_VL,_NC,_DDHT_Thanhphuoc2"/>
      <sheetName val="DON_GIA2"/>
      <sheetName val="CHITIET_VL-NC2"/>
      <sheetName val="TH_kinh_phi2"/>
      <sheetName val="KLDT_DIEN2"/>
      <sheetName val="Dinh_muc_CP_KTCB_khac2"/>
      <sheetName val="quotation_2"/>
      <sheetName val="Bill_5_-_Carpark2"/>
      <sheetName val="BOQ_-_summary__32"/>
      <sheetName val="NKSC_thue2"/>
      <sheetName val="05__Data_Cash_Flow2"/>
      <sheetName val="MTO_REV_2(ARMOR)2"/>
      <sheetName val="L3-WBS_Mapping2"/>
      <sheetName val="BAFO_CCL_Submission2"/>
      <sheetName val="[SHOPLIST_xls][SHOPLIST_xls]/V2"/>
      <sheetName val="Core_Data2"/>
      <sheetName val="[SHOPLIST_xls]/VWVU))tÏØ0__87"/>
      <sheetName val="[SHOPLIST_xls]/VWVU))tÏØ0__93"/>
      <sheetName val="P1926-H2B_Pkg_2A&amp;2B2"/>
      <sheetName val="P1940-H2B_Pkg_1_Guestrooms2"/>
      <sheetName val="BOQ_1_922"/>
      <sheetName val="Abs_PMRL2"/>
      <sheetName val="Master_data1"/>
      <sheetName val="[SHOPLIST_xls]/VWVU))tÏØ0__88"/>
      <sheetName val="Staff_OLD_1"/>
      <sheetName val="Basic_Rate1"/>
      <sheetName val="MASTER_RATE_ANALYSIS1"/>
      <sheetName val="[SHOPLIST_xls]/VWVU))tÏØ0__89"/>
      <sheetName val="[SHOPLIST_xls]/VWVU))tÏØ0__90"/>
      <sheetName val="Appendix-A_-GRAND_SUMMARY1"/>
      <sheetName val="D9_(New_Rate)1"/>
      <sheetName val="Grand_Summary_1"/>
      <sheetName val="Bill_No_01_-_GI_1"/>
      <sheetName val="combined_1"/>
      <sheetName val="summary-Optional_1"/>
      <sheetName val="B14_02_1"/>
      <sheetName val="Prov_Sum_1"/>
      <sheetName val="Joseph_Record1"/>
      <sheetName val="Cover_Page1"/>
      <sheetName val="Approved_INR_Claimed_Log_(2)1"/>
      <sheetName val="INR_Data1"/>
      <sheetName val="Dec_OCR1"/>
      <sheetName val="OCR_(APR1"/>
      <sheetName val="Survey_1"/>
      <sheetName val="INR_Summary_Sheet1"/>
      <sheetName val="ITR_Form_(Rev0)1"/>
      <sheetName val="ITR_Form_(SS)1"/>
      <sheetName val="ITR_Form_(Rev1)1"/>
      <sheetName val="Method_Statements1"/>
      <sheetName val="Cumulative_Rail_1"/>
      <sheetName val="Portfolio_List1"/>
      <sheetName val="Quotation_FM_administration1"/>
      <sheetName val="Quotation_Visitor_and_Sec1"/>
      <sheetName val="Service_Charge1"/>
      <sheetName val="CABLES_1"/>
      <sheetName val="Quotation_Offices_108,9,10,11)1"/>
      <sheetName val="Quotation_modification1"/>
      <sheetName val="DIV_01_General_Requirements1"/>
      <sheetName val="Bill_(1)_Main_Building1"/>
      <sheetName val="Bill_(2)_General_Site_&amp;_Parkin1"/>
      <sheetName val="wd_points1"/>
      <sheetName val="Bill_(3)_Guest_House1"/>
      <sheetName val="Bill_(4)_Family_Buildings1"/>
      <sheetName val="Bill_(5)_Villa_Buildings1"/>
      <sheetName val="Bill_(6)_Entrance_Building1"/>
      <sheetName val="Bill_(7)_Masjid1"/>
      <sheetName val="Bill_(8)_Auditorium1"/>
      <sheetName val="Bill_(9)_Site_Prep__&amp;_Roadway1"/>
      <sheetName val="Summary_Cost1"/>
      <sheetName val="lighting_points1"/>
      <sheetName val="ESTIMATE_(2)1"/>
      <sheetName val="COM_Summary1"/>
      <sheetName val="L_(4)1"/>
      <sheetName val="Initial_Data1"/>
      <sheetName val="Package_Status1"/>
      <sheetName val="Account_Codes"/>
      <sheetName val="WATER_DUCT_-_IC_21"/>
      <sheetName val="Asset_Desc"/>
      <sheetName val="BUAs_and_Sales_Forecast"/>
      <sheetName val="Lagoons_Breakdown_Prices"/>
      <sheetName val="Cover_HW_Z2_"/>
      <sheetName val="TOTAL_WORK"/>
      <sheetName val="part_3"/>
      <sheetName val="pile_Length_for_Easter_fence"/>
      <sheetName val="Div_10-Specialities_"/>
      <sheetName val="MALE_&amp;_FEMALE_"/>
      <sheetName val="Drop_down"/>
      <sheetName val="GFA_HQ_Building34"/>
      <sheetName val="GFA_Conference33"/>
      <sheetName val="BQ_External33"/>
      <sheetName val="Projet,_methodes_&amp;_couts31"/>
      <sheetName val="Risques_majeurs_&amp;_Frais_Ind_31"/>
      <sheetName val="Penthouse_Apartment32"/>
      <sheetName val="LABOUR_HISTOGRAM33"/>
      <sheetName val="StattCo_yCharges32"/>
      <sheetName val="Chiet_tinh_dz2232"/>
      <sheetName val="Chiet_tinh_dz3532"/>
      <sheetName val="Raw_Data32"/>
      <sheetName val="CT_Thang_Mo32"/>
      <sheetName val="@risk_rents_and_incentives32"/>
      <sheetName val="Car_park_lease32"/>
      <sheetName val="Net_rent_analysis32"/>
      <sheetName val="Poz-1_32"/>
      <sheetName val="Lab_Cum_Hist32"/>
      <sheetName val="Graph_Data_(DO_NOT_PRINT)32"/>
      <sheetName val="budget_summary_(2)31"/>
      <sheetName val="Budget_Analysis_Summary31"/>
      <sheetName val="Bill_No__232"/>
      <sheetName val="LEVEL_SHEET32"/>
      <sheetName val="SPT_vs_PHI32"/>
      <sheetName val="CT__PL31"/>
      <sheetName val="FOL_-_Bar32"/>
      <sheetName val="Customize_Your_Invoice32"/>
      <sheetName val="HVAC_BoQ32"/>
      <sheetName val="Tender_Summary32"/>
      <sheetName val="Insurance_Ext32"/>
      <sheetName val="Top_sheet31"/>
      <sheetName val="intr_stool_brkup31"/>
      <sheetName val="PROJECT_BRIEF29"/>
      <sheetName val="Body_Sheet31"/>
      <sheetName val="1_0_Executive_Summary31"/>
      <sheetName val="2_Div_14_29"/>
      <sheetName val="Rate_analysis18"/>
      <sheetName val="Bill_230"/>
      <sheetName val="Ap_A29"/>
      <sheetName val="Bill_129"/>
      <sheetName val="Bill_329"/>
      <sheetName val="Bill_429"/>
      <sheetName val="Bill_529"/>
      <sheetName val="Bill_629"/>
      <sheetName val="Bill_729"/>
      <sheetName val="SHOPLIST_xls28"/>
      <sheetName val="C_(3)29"/>
      <sheetName val="Invoice_Summary28"/>
      <sheetName val="beam-reinft-IIInd_floor28"/>
      <sheetName val="Dubai_golf28"/>
      <sheetName val="POWER_ASSUMPTIONS28"/>
      <sheetName val="beam-reinft-machine_rm28"/>
      <sheetName val="Civil_Boq27"/>
      <sheetName val="WITHOUT_C&amp;I_PROFIT_(3)27"/>
      <sheetName val="Activity_List27"/>
      <sheetName val="Softscape_Buildup27"/>
      <sheetName val="Mat'l_Rate27"/>
      <sheetName val="HIRED_LABOUR_CODE25"/>
      <sheetName val="PA-_Consutant_25"/>
      <sheetName val="foot-slab_reinft25"/>
      <sheetName val="DETAILED__BOQ25"/>
      <sheetName val="M-Book_for_Conc25"/>
      <sheetName val="M-Book_for_FW25"/>
      <sheetName val="BILL_COV25"/>
      <sheetName val="Ra__stair25"/>
      <sheetName val="VALVE_CHAMBERS24"/>
      <sheetName val="Fire_Hydrants24"/>
      <sheetName val="B_GATE_VALVE24"/>
      <sheetName val="Sub_G1_Fire24"/>
      <sheetName val="Sub_G12_Fire24"/>
      <sheetName val="Day_work24"/>
      <sheetName val="Materials_Cost(PCC)24"/>
      <sheetName val="India_F&amp;S_Template24"/>
      <sheetName val="IO_LIST24"/>
      <sheetName val="Material_24"/>
      <sheetName val="Quote_Sheet24"/>
      <sheetName val="Eq__Mobilization23"/>
      <sheetName val="Working_for_RCC23"/>
      <sheetName val="B185-B-9_123"/>
      <sheetName val="B185-B-9_223"/>
      <sheetName val="BOQ_Direct_selling_cost24"/>
      <sheetName val="CHART_OF_ACCOUNTS23"/>
      <sheetName val="E-Bill_No_6_A-O23"/>
      <sheetName val="B09_123"/>
      <sheetName val="bill_nb2-Plumbing_&amp;_Drainag22"/>
      <sheetName val="Pl_&amp;_Dr_B22"/>
      <sheetName val="Pl_&amp;_Dr_G22"/>
      <sheetName val="Pl_&amp;_Dr_M22"/>
      <sheetName val="Pl_&amp;_Dr_122"/>
      <sheetName val="Pl_&amp;_Dr_222"/>
      <sheetName val="Pl_&amp;_Dr_322"/>
      <sheetName val="Pl_&amp;_Dr_422"/>
      <sheetName val="Pl_&amp;_Dr_522"/>
      <sheetName val="Pl_&amp;_Dr_622"/>
      <sheetName val="Pl_&amp;_Dr_722"/>
      <sheetName val="Pl_&amp;_Dr_822"/>
      <sheetName val="Pl_&amp;_Dr_R22"/>
      <sheetName val="FF_B22"/>
      <sheetName val="FF_G22"/>
      <sheetName val="FF_M22"/>
      <sheetName val="FF_122"/>
      <sheetName val="FF_2_22"/>
      <sheetName val="FF_322"/>
      <sheetName val="FF_422"/>
      <sheetName val="FF_522"/>
      <sheetName val="FF_6_22"/>
      <sheetName val="FF_722"/>
      <sheetName val="FF_822"/>
      <sheetName val="FF_R22"/>
      <sheetName val="bill_nb3-FF22"/>
      <sheetName val="HVAC_B22"/>
      <sheetName val="HVAC_G22"/>
      <sheetName val="HVAC_M22"/>
      <sheetName val="HVAC_122"/>
      <sheetName val="HVAC_222"/>
      <sheetName val="HVAC_322"/>
      <sheetName val="HVAC_422"/>
      <sheetName val="HVAC_522"/>
      <sheetName val="HVAC_622"/>
      <sheetName val="HVAC_722"/>
      <sheetName val="HVAC_822"/>
      <sheetName val="HVAC_R22"/>
      <sheetName val="bill_nb4-HVAC22"/>
      <sheetName val="SC_B22"/>
      <sheetName val="SC_G22"/>
      <sheetName val="SC_M22"/>
      <sheetName val="SC_122"/>
      <sheetName val="SC_222"/>
      <sheetName val="SC_322"/>
      <sheetName val="SC_422"/>
      <sheetName val="SC_522"/>
      <sheetName val="SC_622"/>
      <sheetName val="SC_722"/>
      <sheetName val="SC_822"/>
      <sheetName val="SC_R22"/>
      <sheetName val="AV_B22"/>
      <sheetName val="AV_G22"/>
      <sheetName val="AV_M22"/>
      <sheetName val="AV_122"/>
      <sheetName val="AV_222"/>
      <sheetName val="AV_322"/>
      <sheetName val="AV_422"/>
      <sheetName val="AV_522"/>
      <sheetName val="AV_622"/>
      <sheetName val="AV_722"/>
      <sheetName val="AV_822"/>
      <sheetName val="EL_B22"/>
      <sheetName val="EL_M22"/>
      <sheetName val="EL_122"/>
      <sheetName val="EL_222"/>
      <sheetName val="EL_322"/>
      <sheetName val="EL_422"/>
      <sheetName val="EL_522"/>
      <sheetName val="EL_622"/>
      <sheetName val="EL_722"/>
      <sheetName val="EL_822"/>
      <sheetName val="EL_R22"/>
      <sheetName val="EL_TR22"/>
      <sheetName val="8-_EL22"/>
      <sheetName val="FA_B22"/>
      <sheetName val="FA_G22"/>
      <sheetName val="FA_M22"/>
      <sheetName val="FA_122"/>
      <sheetName val="FA_222"/>
      <sheetName val="FA_322"/>
      <sheetName val="FA_422"/>
      <sheetName val="FA_522"/>
      <sheetName val="FA_622"/>
      <sheetName val="FA_722"/>
      <sheetName val="FA_822"/>
      <sheetName val="FA_R22"/>
      <sheetName val="9-_FA22"/>
      <sheetName val="Div__0223"/>
      <sheetName val="Div__0323"/>
      <sheetName val="Div__0423"/>
      <sheetName val="Div__0523"/>
      <sheetName val="Div__0623"/>
      <sheetName val="Div__0723"/>
      <sheetName val="Div__0823"/>
      <sheetName val="Div__0923"/>
      <sheetName val="Div__1023"/>
      <sheetName val="Div__1123"/>
      <sheetName val="Div__1223"/>
      <sheetName val="Div_1323"/>
      <sheetName val="EXTERNAL_WORKS23"/>
      <sheetName val="PRODUCTIVITY_RATE23"/>
      <sheetName val="U_R_A_-_MASONRY23"/>
      <sheetName val="U_R_A_-_PLASTERING23"/>
      <sheetName val="U_R_A_-_TILING23"/>
      <sheetName val="U_R_A_-_GRANITE23"/>
      <sheetName val="V_C_2_-_EARTHWORK23"/>
      <sheetName val="V_C_9_-_CERAMIC23"/>
      <sheetName val="V_C_9_-_FINISHES23"/>
      <sheetName val="PMWeb_data23"/>
      <sheetName val="w't_table22"/>
      <sheetName val="2_2)Revised_Cash_Flow22"/>
      <sheetName val="Elemental_Buildup22"/>
      <sheetName val="PointNo_522"/>
      <sheetName val="SS_MH23"/>
      <sheetName val="Chiet_t22"/>
      <sheetName val="Staffing_and_Rates_IA22"/>
      <sheetName val="Index_List22"/>
      <sheetName val="Type_List22"/>
      <sheetName val="File_Types22"/>
      <sheetName val="입찰내역_발주처_양식22"/>
      <sheetName val="Material_List_22"/>
      <sheetName val="PRECAST_lightconc-II24"/>
      <sheetName val="Item-_Compact20"/>
      <sheetName val="final_abstract24"/>
      <sheetName val="E_&amp;_R20"/>
      <sheetName val="B6_2_21"/>
      <sheetName val="LIST_DO_NOT_REMOVE21"/>
      <sheetName val="Division_251"/>
      <sheetName val="Division_422"/>
      <sheetName val="Division_522"/>
      <sheetName val="Division_622"/>
      <sheetName val="Division_722"/>
      <sheetName val="Division_822"/>
      <sheetName val="Division_922"/>
      <sheetName val="Division_1022"/>
      <sheetName val="Division_1222"/>
      <sheetName val="Division_1422"/>
      <sheetName val="Division_2125"/>
      <sheetName val="Division_2223"/>
      <sheetName val="Division_2322"/>
      <sheetName val="Division_2622"/>
      <sheetName val="Division_2722"/>
      <sheetName val="Division_2822"/>
      <sheetName val="Division_3122"/>
      <sheetName val="Division_3222"/>
      <sheetName val="Division_3322"/>
      <sheetName val="Summary_of_Work20"/>
      <sheetName val="Staff_Acco_20"/>
      <sheetName val="TBAL9697_-group_wise__sdpl20"/>
      <sheetName val="Employee_List20"/>
      <sheetName val="Project_Cost_Breakdown20"/>
      <sheetName val="Рабочий_лист19"/>
      <sheetName val="Rate_summary19"/>
      <sheetName val="Annex_1_Sect_3a20"/>
      <sheetName val="Annex_1_Sect_3a_120"/>
      <sheetName val="Annex_1_Sect_3b20"/>
      <sheetName val="Annex_1_Sect_3c20"/>
      <sheetName val="HOURLY_RATES20"/>
      <sheetName val="RAB_AR&amp;STR19"/>
      <sheetName val="SITE_WORK19"/>
      <sheetName val="Back_up19"/>
      <sheetName val="PT_141-_Site_A_Landscape19"/>
      <sheetName val="INDIGINEOUS_ITEMS_19"/>
      <sheetName val="Duct_Accesories19"/>
      <sheetName val="????_???_??19"/>
      <sheetName val="d-safe_DELUXE19"/>
      <sheetName val="Common_Variables19"/>
      <sheetName val="train_cash19"/>
      <sheetName val="accom_cash19"/>
      <sheetName val="Mall_waterproofing19"/>
      <sheetName val="MSCP_waterproofing19"/>
      <sheetName val="[SHOPLIST_xls]70,/0s«iÆøí¬i19"/>
      <sheetName val="Labour_&amp;_Plant19"/>
      <sheetName val="GPL_Revenu_Update19"/>
      <sheetName val="DO_NOT_TOUCH19"/>
      <sheetName val="Work_Type19"/>
      <sheetName val="[SHOPLIST_xls][SHOPLIST_xls]735"/>
      <sheetName val="Ave_wtd_rates19"/>
      <sheetName val="Debits_as_on_12_04_0819"/>
      <sheetName val="STAFFSCHED_19"/>
      <sheetName val="TRIAL_BALANCE19"/>
      <sheetName val="Geneí¬_i18"/>
      <sheetName val="PROJECT_BRIEF(EX_NEW)19"/>
      <sheetName val="Cashflow_projection14"/>
      <sheetName val="PPA_Summary15"/>
      <sheetName val="Risk_Breakdown_Structure18"/>
      <sheetName val="AREA_OF_APPLICATION18"/>
      <sheetName val="steel_total18"/>
      <sheetName val="ELE_BOQ18"/>
      <sheetName val="Area_Breakdown_PER_LEVEL_LINK14"/>
      <sheetName val="CF_Input14"/>
      <sheetName val="DATA_INPUT14"/>
      <sheetName val="Vordruck-Nr__7_1_3_D14"/>
      <sheetName val="M&amp;A_D14"/>
      <sheetName val="M&amp;A_E14"/>
      <sheetName val="M&amp;A_G14"/>
      <sheetName val="Floor_Box_16"/>
      <sheetName val="[SHOPLIST_xls]7014"/>
      <sheetName val="[SHOPLIST_xls]70,14"/>
      <sheetName val="Base_BM-rebar14"/>
      <sheetName val="Z-_GENERAL_PRICE_SUMMARY15"/>
      <sheetName val="Equipment_Rates14"/>
      <sheetName val="[SHOPLIST_xls][SHOPLIST_xls]736"/>
      <sheetName val="E_H_-_H__W_P_14"/>
      <sheetName val="E__H__Treatment_for_pile_cap14"/>
      <sheetName val="%_prog_figs_-u5_and_total15"/>
      <sheetName val="Service_Type12"/>
      <sheetName val="Contract_Division12"/>
      <sheetName val="SubContract_Type12"/>
      <sheetName val="_SHOPLIST_xls_7011"/>
      <sheetName val="Resumo_Empreitadas15"/>
      <sheetName val="Data_Sheet14"/>
      <sheetName val="tender_allowances14"/>
      <sheetName val="_Summary_BKG_03414"/>
      <sheetName val="BILL_3R14"/>
      <sheetName val="1_2_Staff_Schedule15"/>
      <sheetName val="[SHOPLIST_xls]/VW14"/>
      <sheetName val="[SHOPLIST_xls]/VWVU))tÏØ0__94"/>
      <sheetName val="[SHOPLIST_xls]/VWVU))tÏØ0__95"/>
      <sheetName val="BLOCK-A_(MEA_SHEET)14"/>
      <sheetName val="[SHOPLIST_xls][SHOPLIST_xls][14"/>
      <sheetName val="Materials_14"/>
      <sheetName val="Attach_4-1811"/>
      <sheetName val="Labour_Costs14"/>
      <sheetName val="Ewaan_Show_Kitchen_(2)11"/>
      <sheetName val="Cash_Flow_Working11"/>
      <sheetName val="MN_T_B_11"/>
      <sheetName val="Mix_Design15"/>
      <sheetName val="Form_614"/>
      <sheetName val="Risk_Register14"/>
      <sheetName val="Revised_Front_Page14"/>
      <sheetName val="Diff_Run01&amp;Run0214"/>
      <sheetName val="CCS_Summary14"/>
      <sheetName val="1_Carillion_Staff14"/>
      <sheetName val="_2_Staff_&amp;_Gen_labour14"/>
      <sheetName val="3_Offices14"/>
      <sheetName val="4_TempServ14"/>
      <sheetName val="__5_Temp_Wks14"/>
      <sheetName val="_6_Addn_Plant14"/>
      <sheetName val="_7__Transport14"/>
      <sheetName val="_8_Testing14"/>
      <sheetName val="9__Miscellaneous14"/>
      <sheetName val="10__Design14"/>
      <sheetName val="_11_Insurances14"/>
      <sheetName val="_12_Client_Req_14"/>
      <sheetName val="Risk_List14"/>
      <sheetName val="Track_of_Changes14"/>
      <sheetName val="Bill_8_Doors_&amp;_Windows14"/>
      <sheetName val="Bill_9_Finishes_14"/>
      <sheetName val="Bill_10_Specialities14"/>
      <sheetName val="Bill_1014"/>
      <sheetName val="Cost_Heading11"/>
      <sheetName val="2F_회의실견적(5_14_일대)7"/>
      <sheetName val="_HIT-&gt;HMC_견적(3900)7"/>
      <sheetName val="Appendix_B7"/>
      <sheetName val="PRICE_INFO11"/>
      <sheetName val="RC_SUMMARY11"/>
      <sheetName val="LABOUR_PRODUCTIVITY-TAV11"/>
      <sheetName val="MATERIAL_PRICES11"/>
      <sheetName val="P-100_MRF_DB_R111"/>
      <sheetName val="Site_Dev_BOQ14"/>
      <sheetName val="[SHOPLIST_xls]/VWVU))tÏØ0__96"/>
      <sheetName val="[SHOPLIST_xls]/VWVU))tÏØ0__97"/>
      <sheetName val="D_&amp;_W_sizes11"/>
      <sheetName val="SOPMA_DD11"/>
      <sheetName val="Finansal_tamamlanma_Eğrisi5"/>
      <sheetName val="May_055"/>
      <sheetName val="April_055"/>
      <sheetName val="Aug_055"/>
      <sheetName val="July_055"/>
      <sheetName val="June_055"/>
      <sheetName val="Nov_055"/>
      <sheetName val="Oct_055"/>
      <sheetName val="Sep_055"/>
      <sheetName val="BOQ_(2)5"/>
      <sheetName val="LABOUR_RATE5"/>
      <sheetName val="Material_Rate5"/>
      <sheetName val="Labor_abs-PW5"/>
      <sheetName val="Labor_abs-NMR5"/>
      <sheetName val="kppl_pl5"/>
      <sheetName val="Basic_Rates5"/>
      <sheetName val="Combined_Results_5"/>
      <sheetName val="Labour_Rate_11"/>
      <sheetName val="[SHOPLIST_xls]/VWVU))tÏØ0__98"/>
      <sheetName val="[SHOPLIST_xls]70,/0s«_iÆø_í¬_14"/>
      <sheetName val="[SHOPLIST_xls]70?,/0?s«i?Æøí¬14"/>
      <sheetName val="Data_I_(2)11"/>
      <sheetName val="rEFERENCES_11"/>
      <sheetName val="1_-_Main_Building4"/>
      <sheetName val="1_-_Summary4"/>
      <sheetName val="2_-_Landscaping_Works4"/>
      <sheetName val="2_-_Summary4"/>
      <sheetName val="4_-_Bldg_Infra4"/>
      <sheetName val="4_-_Summary4"/>
      <sheetName val="Qtys_ZamZam_(Del__before)11"/>
      <sheetName val="Qtys_Relocation_(Del_before)11"/>
      <sheetName val="_Qtys_Sub_&amp;_Tents_(Del__befor11"/>
      <sheetName val="Qtys__Signages_(Del__before)11"/>
      <sheetName val="Qtys_Temporary_Passages_(Del)11"/>
      <sheetName val="_Qtys_Ser__Rooms_(Del_before)11"/>
      <sheetName val="Asset_Allocation_(CR)4"/>
      <sheetName val="Project_Benchmarking4"/>
      <sheetName val="Dashboard_(1)4"/>
      <sheetName val="VO_Agreed_to_Unifier_Sum4"/>
      <sheetName val="VO_Not_yet_Agreed_to_Unifier4"/>
      <sheetName val="VO_Anticipated_to_Unifier4"/>
      <sheetName val="EW_to_Unifier4"/>
      <sheetName val="Prov_Sums4"/>
      <sheetName val="Other_Amounts4"/>
      <sheetName val="Div_07_Thermal_&amp;_Moisture5"/>
      <sheetName val="Data_Validation5"/>
      <sheetName val="Div26_-_Elect5"/>
      <sheetName val="CHUNG_CU_CARRILON5"/>
      <sheetName val="precast_RC_element5"/>
      <sheetName val="pile_Fabrication5"/>
      <sheetName val="New_Bld5"/>
      <sheetName val="[SHOPLIST_xls]/VWVU))tÏØ0__99"/>
      <sheetName val="New_Rates3"/>
      <sheetName val="Labour_Rates3"/>
      <sheetName val="Status_3"/>
      <sheetName val="CLIENT_BUDGET3"/>
      <sheetName val="Reco-June_20193"/>
      <sheetName val="REMINING_PROGRESS3"/>
      <sheetName val="OS&amp;E__IT3"/>
      <sheetName val="PAID_AMOUNT3"/>
      <sheetName val="IPA_213"/>
      <sheetName val="Order_by_owner3"/>
      <sheetName val="PERLIM__Sammary3"/>
      <sheetName val="RECOVER_OF_DOUBLE_PAYMENT3"/>
      <sheetName val="rathath_al_matar3"/>
      <sheetName val="INTERNAL_LINE_3"/>
      <sheetName val="MINOVA_AL_DEYAR3"/>
      <sheetName val="BLUE_RHINE3"/>
      <sheetName val="NATIONAL_PAINT3"/>
      <sheetName val="FIRE_RATED3"/>
      <sheetName val="2_Plex4"/>
      <sheetName val="Sheet1_(2)4"/>
      <sheetName val="4_Plex4"/>
      <sheetName val="6_Plex_4"/>
      <sheetName val="Detailed_Summary4"/>
      <sheetName val="Sheet1_(3)4"/>
      <sheetName val="Sheet1_(4)4"/>
      <sheetName val="Dash_board14"/>
      <sheetName val="HB_CEC_schd_4_25"/>
      <sheetName val="HB_CEC_schd_4_35"/>
      <sheetName val="HB_CEC_schd_5_25"/>
      <sheetName val="HB_CEC_schd_6_25"/>
      <sheetName val="HB_CEC_schd_7_25"/>
      <sheetName val="HB_CEC_schd_9_25"/>
      <sheetName val="Doha_Farm5"/>
      <sheetName val="Dropdown_List5"/>
      <sheetName val="CIF_COST_ITEM3"/>
      <sheetName val="Rates_for_public_areas3"/>
      <sheetName val="[SHOPLIST_xls][SHOPLIST_xls]737"/>
      <sheetName val="Estimate_for_approval3"/>
      <sheetName val="Balance_Sheet3"/>
      <sheetName val="B-3_2_EB3"/>
      <sheetName val="Trade_Summary3"/>
      <sheetName val="AOP_Summary-25"/>
      <sheetName val="Summary_3"/>
      <sheetName val="B04-A_-_DIA_SUDEER3"/>
      <sheetName val="04D_-_Tanmyat3"/>
      <sheetName val="13-_B04-B_&amp;_C3"/>
      <sheetName val="_SITE_09_B04-B&amp;C-AFAQ3"/>
      <sheetName val="Tender_Docs3"/>
      <sheetName val="Miral_Emails3"/>
      <sheetName val="LOAs_(061619)3"/>
      <sheetName val="Contract_Conditions_(Tender)3"/>
      <sheetName val="Contract_Qualifications3"/>
      <sheetName val="YVPI_&amp;_GII3"/>
      <sheetName val="LOA_(live_sheet)3"/>
      <sheetName val="LOA_Log_(082419)3"/>
      <sheetName val="Key_Docs_Ref_3"/>
      <sheetName val="To_Mr__Boota_(072519)3"/>
      <sheetName val="Sec__A-PQ4"/>
      <sheetName val="Preamble_B4"/>
      <sheetName val="Sec__C-Dayworks4"/>
      <sheetName val="d5_4"/>
      <sheetName val="Sheet_Index3"/>
      <sheetName val="Status_Summary4"/>
      <sheetName val="CONSTRUCTION_COMPONENT3"/>
      <sheetName val="Recon_Template3"/>
      <sheetName val="[SHOPLIST_xls]/VWVU))tÏØ0_100"/>
      <sheetName val="[SHOPLIST_xls]/VWVU))tÏØ0_101"/>
      <sheetName val="[SHOPLIST_xls]/VWVU))tÏØ0_102"/>
      <sheetName val="Drop_Down_Data3"/>
      <sheetName val="Rules_3"/>
      <sheetName val="Update_list3"/>
      <sheetName val="Sinh_Nam_systems3"/>
      <sheetName val="DIE_profile3"/>
      <sheetName val="Import_tax3"/>
      <sheetName val="TONG_HOP_VL-NC3"/>
      <sheetName val="TONGKE3p_3"/>
      <sheetName val="TH_VL,_NC,_DDHT_Thanhphuoc3"/>
      <sheetName val="DON_GIA3"/>
      <sheetName val="CHITIET_VL-NC3"/>
      <sheetName val="TH_kinh_phi3"/>
      <sheetName val="KLDT_DIEN3"/>
      <sheetName val="Dinh_muc_CP_KTCB_khac3"/>
      <sheetName val="quotation_3"/>
      <sheetName val="Bill_5_-_Carpark3"/>
      <sheetName val="BOQ_-_summary__33"/>
      <sheetName val="NKSC_thue3"/>
      <sheetName val="05__Data_Cash_Flow3"/>
      <sheetName val="MTO_REV_2(ARMOR)3"/>
      <sheetName val="L3-WBS_Mapping3"/>
      <sheetName val="BAFO_CCL_Submission3"/>
      <sheetName val="[SHOPLIST_xls][SHOPLIST_xls]/V3"/>
      <sheetName val="Core_Data3"/>
      <sheetName val="[SHOPLIST_xls]/VWVU))tÏØ0_103"/>
      <sheetName val="[SHOPLIST_xls]/VWVU))tÏØ0_104"/>
      <sheetName val="[SHOPLIST_xls][SH3"/>
      <sheetName val="[SHOPLIST_xls]70_3"/>
      <sheetName val="P1926-H2B_Pkg_2A&amp;2B3"/>
      <sheetName val="P1940-H2B_Pkg_1_Guestrooms3"/>
      <sheetName val="BOQ_1_923"/>
      <sheetName val="Abs_PMRL3"/>
      <sheetName val="B2-DV_No_022"/>
      <sheetName val="GENERAL_SUMMARY2"/>
      <sheetName val="SITE_WORKS2"/>
      <sheetName val="WOOD_WORK2"/>
      <sheetName val="THERMAL_&amp;_MOISTURE_2"/>
      <sheetName val="DOORS_&amp;_WINDOWS2"/>
      <sheetName val="Additional_Items2"/>
      <sheetName val="Master_data2"/>
      <sheetName val="[SHOPLIST_xls]/VWVU))tÏØ0_105"/>
      <sheetName val="Staff_OLD_2"/>
      <sheetName val="Comp_equip2"/>
      <sheetName val="Basic_Rate2"/>
      <sheetName val="MASTER_RATE_ANALYSIS2"/>
      <sheetName val="MAIN_SUMMARY2"/>
      <sheetName val="[SHOPLIST_xls]/VWVU))tÏØ0_106"/>
      <sheetName val="[SHOPLIST_xls]/VWVU))tÏØ0_107"/>
      <sheetName val="Appendix-A_-GRAND_SUMMARY2"/>
      <sheetName val="D9_(New_Rate)2"/>
      <sheetName val="Grand_Summary_2"/>
      <sheetName val="Bill_No_01_-_GI_2"/>
      <sheetName val="combined_2"/>
      <sheetName val="summary-Optional_2"/>
      <sheetName val="B14_02_2"/>
      <sheetName val="Prov_Sum_2"/>
      <sheetName val="Contractor_Application2"/>
      <sheetName val="08_MEP_Summary2"/>
      <sheetName val="Addnl_works2"/>
      <sheetName val="B3__Material_on_Site-Detail2"/>
      <sheetName val="Joseph_Record2"/>
      <sheetName val="Cover_Page2"/>
      <sheetName val="Approved_INR_Claimed_Log_(2)2"/>
      <sheetName val="INR_Data2"/>
      <sheetName val="Dec_OCR2"/>
      <sheetName val="OCR_(APR2"/>
      <sheetName val="Survey_2"/>
      <sheetName val="INR_Summary_Sheet2"/>
      <sheetName val="ITR_Form_(Rev0)2"/>
      <sheetName val="ITR_Form_(SS)2"/>
      <sheetName val="ITR_Form_(Rev1)2"/>
      <sheetName val="Method_Statements2"/>
      <sheetName val="P15_Cost_Implications2"/>
      <sheetName val="P15_uPVC_ducts-Rate_Summary2"/>
      <sheetName val="P13_uPVC_ducts2"/>
      <sheetName val="P13_Mass_Concrete2"/>
      <sheetName val="P13_Imported_Fill2"/>
      <sheetName val="P14_uPVC_ducts2"/>
      <sheetName val="P14_Mass_Concrete2"/>
      <sheetName val="P14_Imported_Fill2"/>
      <sheetName val="P14_Sand_bed_to_cable2"/>
      <sheetName val="P15_uPVC_ducts2"/>
      <sheetName val="Cumulative_Rail_2"/>
      <sheetName val="TB_ALJADA2"/>
      <sheetName val="Plot_Area2"/>
      <sheetName val="Closing_entries2"/>
      <sheetName val="Executive_Summary2"/>
      <sheetName val="Sales_Tracking_Report_(STR)2"/>
      <sheetName val="Blocking_Tracking_Report_(BTR)2"/>
      <sheetName val="[SHOPLIST_xls]70,/0s«iÆøí¬3"/>
      <sheetName val="Bill_No_12"/>
      <sheetName val="Portfolio_List2"/>
      <sheetName val="Quotation_FM_administration2"/>
      <sheetName val="Quotation_Visitor_and_Sec2"/>
      <sheetName val="Service_Charge2"/>
      <sheetName val="CABLES_2"/>
      <sheetName val="Quotation_Offices_108,9,10,11)2"/>
      <sheetName val="Quotation_modification2"/>
      <sheetName val="DIV_01_General_Requirements2"/>
      <sheetName val="Bill_(1)_Main_Building2"/>
      <sheetName val="Bill_(2)_General_Site_&amp;_Parkin2"/>
      <sheetName val="wd_points2"/>
      <sheetName val="Bill_(3)_Guest_House2"/>
      <sheetName val="Bill_(4)_Family_Buildings2"/>
      <sheetName val="Bill_(5)_Villa_Buildings2"/>
      <sheetName val="Bill_(6)_Entrance_Building2"/>
      <sheetName val="Bill_(7)_Masjid2"/>
      <sheetName val="Bill_(8)_Auditorium2"/>
      <sheetName val="Bill_(9)_Site_Prep__&amp;_Roadway2"/>
      <sheetName val="Summary_Cost2"/>
      <sheetName val="lighting_points2"/>
      <sheetName val="ESTIMATE_(2)2"/>
      <sheetName val="COM_Summary2"/>
      <sheetName val="L_(4)2"/>
      <sheetName val="Initial_Data2"/>
      <sheetName val="Package_Status2"/>
      <sheetName val="개시대사_(2)1"/>
      <sheetName val="Other_Cost_Norms1"/>
      <sheetName val="_Estimate__1"/>
      <sheetName val="Equip_1"/>
      <sheetName val="6_2_Floor_Finishes1"/>
      <sheetName val="Account_Codes1"/>
      <sheetName val="Ref_Arch1"/>
      <sheetName val="Data_1"/>
      <sheetName val="WATER_DUCT_-_IC_211"/>
      <sheetName val="Asset_Desc1"/>
      <sheetName val="BUAs_and_Sales_Forecast1"/>
      <sheetName val="Lagoons_Breakdown_Prices1"/>
      <sheetName val="Cover_HW_Z2_1"/>
      <sheetName val="TOTAL_WORK1"/>
      <sheetName val="part_31"/>
      <sheetName val="pile_Length_for_Easter_fence1"/>
      <sheetName val="Div_10-Specialities_1"/>
      <sheetName val="MALE_&amp;_FEMALE_1"/>
      <sheetName val="Div_Summary1"/>
      <sheetName val="Drop_down1"/>
      <sheetName val="PC "/>
      <sheetName val="Val"/>
      <sheetName val="App - A "/>
      <sheetName val="App- B "/>
      <sheetName val="App - C "/>
      <sheetName val="App - D "/>
      <sheetName val="App - E "/>
      <sheetName val="App - F"/>
      <sheetName val="App - G "/>
      <sheetName val="App - H"/>
      <sheetName val="2"/>
      <sheetName val="7"/>
      <sheetName val="8"/>
      <sheetName val="9"/>
      <sheetName val="15"/>
      <sheetName val="16"/>
      <sheetName val="17"/>
      <sheetName val="18"/>
      <sheetName val="Concrete Breakdown"/>
      <sheetName val="Masonry Breakdown"/>
      <sheetName val="6"/>
      <sheetName val="DVL"/>
      <sheetName val="[SHOPLIST.xls]70___0_s__i____14"/>
      <sheetName val="[SHOPLIST.xls]_VW__VU________10"/>
      <sheetName val="[SHOPLIST.xls]_VW__VU________11"/>
      <sheetName val="[SHOPLIST.xls]70_x005f_x0000___0_x0_6"/>
      <sheetName val="[SHOPLIST.xls]70___0_s__i____15"/>
      <sheetName val="[SHOPLIST.xls]_SHOPLIST_xls_464"/>
      <sheetName val="[SHOPLIST.xls]_SHOPLIST_xls_465"/>
      <sheetName val="[SHOPLIST.xls]70___0_s__i____16"/>
      <sheetName val="[SHOPLIST.xls]_SHOPLIST_xls_466"/>
      <sheetName val="[SHOPLIST.xls]_SHOPLIST_xls_467"/>
      <sheetName val="[SHOPLIST.xls]_SHOPLIST_xls_468"/>
      <sheetName val="[SHOPLIST.xls]_SHOPLIST_xls_469"/>
      <sheetName val="[SHOPLIST.xls]_SHOPLIST_xls_470"/>
      <sheetName val="[SHOPLIST.xls]_SHOPLIST_xls_471"/>
      <sheetName val="[SHOPLIST.xls]_SHOPLIST_xls_472"/>
      <sheetName val="[SHOPLIST.xls]_SHOPLIST_xls_473"/>
      <sheetName val="[SHOPLIST.xls]_SHOPLIST_xls_474"/>
      <sheetName val="[SHOPLIST.xls]_SHOPLIST_xls_475"/>
      <sheetName val="[SHOPLIST.xls]_SHOPLIST_xls_476"/>
      <sheetName val="[SHOPLIST.xls]_SHOPLIST_xls_477"/>
      <sheetName val="[SHOPLIST.xls]_SHOPLIST_xls_478"/>
      <sheetName val="[SHOPLIST.xls]_SHOPLIST_xls_479"/>
      <sheetName val="[SHOPLIST.xls]_SHOPLIST_xls_480"/>
      <sheetName val="[SHOPLIST.xls]_SHOPLIST_xls_481"/>
      <sheetName val="[SHOPLIST.xls]_SHOPLIST_xls_482"/>
      <sheetName val="[SHOPLIST.xls]_SHOPLIST_xls_483"/>
      <sheetName val="[SHOPLIST.xls]_SHOPLIST_xls_484"/>
      <sheetName val="[SHOPLIST.xls]_SHOPLIST_xls_485"/>
      <sheetName val="[SHOPLIST.xls]_SHOPLIST_xls_486"/>
      <sheetName val="[SHOPLIST.xls]_SHOPLIST_xls_487"/>
      <sheetName val="[SHOPLIST.xls]_SHOPLIST_xls_488"/>
      <sheetName val="[SHOPLIST.xls]_SHOPLIST_xls_489"/>
      <sheetName val="[SHOPLIST.xls]_SHOPLIST_xls_490"/>
      <sheetName val="[SHOPLIST.xls]_SHOPLIST_xls_491"/>
      <sheetName val="[SHOPLIST.xls]_SHOPLIST_xls_492"/>
      <sheetName val="[SHOPLIST.xls]_SHOPLIST_xls_493"/>
      <sheetName val="[SHOPLIST.xls]_SHOPLIST_xls_494"/>
      <sheetName val="[SHOPLIST.xls]_SHOPLIST_xls_495"/>
      <sheetName val="[SHOPLIST.xls]_SHOPLIST_xls_496"/>
      <sheetName val="[SHOPLIST.xls]_SHOPLIST_xls_497"/>
      <sheetName val="[SHOPLIST.xls]_SHOPLIST_xls_498"/>
      <sheetName val="[SHOPLIST.xls]_SHOPLIST_xls_499"/>
      <sheetName val="[SHOPLIST.xls]_SHOPLIST_xls_500"/>
      <sheetName val="[SHOPLIST.xls]_SHOPLIST_xls_501"/>
      <sheetName val="[SHOPLIST.xls]_SHOPLIST_xls_502"/>
      <sheetName val="[SHOPLIST.xls]_SHOPLIST_xls_503"/>
      <sheetName val="[SHOPLIST.xls]_SHOPLIST_xls_504"/>
      <sheetName val="[SHOPLIST.xls]_SHOPLIST_xls_505"/>
      <sheetName val="[SHOPLIST.xls]_SHOPLIST_xls_506"/>
      <sheetName val="[SHOPLIST.xls]_SHOPLIST_xls_507"/>
      <sheetName val="[SHOPLIST.xls]_SHOPLIST_xls_508"/>
      <sheetName val="[SHOPLIST.xls]_SHOPLIST_xls_509"/>
      <sheetName val="[SHOPLIST.xls]_SHOPLIST_xls_510"/>
      <sheetName val="[SHOPLIST.xls]_SHOPLIST_xls_511"/>
      <sheetName val="[SHOPLIST.xls]_SHOPLIST_xls_512"/>
      <sheetName val="[SHOPLIST.xls]_SHOPLIST_xls_513"/>
      <sheetName val="[SHOPLIST.xls]_SHOPLIST_xls_514"/>
      <sheetName val="[SHOPLIST.xls]_SHOPLIST_xls_515"/>
      <sheetName val="[SHOPLIST.xls]_SHOPLIST_xls_516"/>
      <sheetName val="[SHOPLIST.xls]_SHOPLIST_xls_517"/>
      <sheetName val="[SHOPLIST.xls]_SHOPLIST_xls_518"/>
      <sheetName val="[SHOPLIST.xls]_SHOPLIST_xls_519"/>
      <sheetName val="[SHOPLIST.xls]_SHOPLIST_xls_520"/>
      <sheetName val="[SHOPLIST.xls]_SHOPLIST_xls_521"/>
      <sheetName val="[SHOPLIST.xls]_SHOPLIST_xls_522"/>
      <sheetName val="[SHOPLIST.xls]_SHOPLIST_xls_523"/>
      <sheetName val="[SHOPLIST.xls]_SHOPLIST_xls_524"/>
      <sheetName val="[SHOPLIST.xls]_SHOPLIST_xls_525"/>
      <sheetName val="[SHOPLIST.xls]_SHOPLIST_xls_526"/>
      <sheetName val="[SHOPLIST.xls]_SHOPLIST_xls_527"/>
      <sheetName val="[SHOPLIST.xls]_SHOPLIST_xls_528"/>
      <sheetName val="[SHOPLIST.xls]_SHOPLIST_xls_529"/>
      <sheetName val="[SHOPLIST.xls]_SHOPLIST_xls_530"/>
      <sheetName val="[SHOPLIST.xls]_SHOPLIST_xls_531"/>
      <sheetName val="[SHOPLIST.xls]_SHOPLIST_xls_532"/>
      <sheetName val="[SHOPLIST.xls]_SHOPLIST_xls_533"/>
      <sheetName val="[SHOPLIST.xls]_SHOPLIST_xls_534"/>
      <sheetName val="[SHOPLIST.xls]_SHOPLIST_xls_535"/>
      <sheetName val="[SHOPLIST.xls]_SHOPLIST_xls_536"/>
      <sheetName val="[SHOPLIST.xls]_SHOPLIST_xls_537"/>
      <sheetName val="[SHOPLIST.xls]_SHOPLIST_xls_538"/>
      <sheetName val="[SHOPLIST.xls]_SHOPLIST_xls_539"/>
      <sheetName val="[SHOPLIST.xls]_SHOPLIST_xls_540"/>
      <sheetName val="[SHOPLIST.xls]_SHOPLIST_xls_541"/>
      <sheetName val="[SHOPLIST.xls]_SHOPLIST_xls_542"/>
      <sheetName val="[SHOPLIST.xls]_SHOPLIST_xls_543"/>
      <sheetName val="[SHOPLIST.xls]_SHOPLIST_xls_544"/>
      <sheetName val="[SHOPLIST.xls]_SHOPLIST_xls_545"/>
      <sheetName val="[SHOPLIST.xls]_SHOPLIST_xls_546"/>
      <sheetName val="[SHOPLIST.xls]_SHOPLIST_xls_547"/>
      <sheetName val="[SHOPLIST.xls]_SHOPLIST_xls_548"/>
      <sheetName val="[SHOPLIST.xls]_SHOPLIST_xls_549"/>
      <sheetName val="[SHOPLIST.xls]_SHOPLIST_xls_550"/>
      <sheetName val="[SHOPLIST.xls]_SHOPLIST_xls_551"/>
      <sheetName val="[SHOPLIST.xls]_SHOPLIST_xls_552"/>
      <sheetName val="[SHOPLIST.xls]_SHOPLIST_xls_553"/>
      <sheetName val="[SHOPLIST.xls]_SHOPLIST_xls_554"/>
      <sheetName val="[SHOPLIST.xls]_SHOPLIST_xls_555"/>
      <sheetName val="[SHOPLIST.xls]_SHOPLIST_xls_556"/>
      <sheetName val="[SHOPLIST.xls]_SHOPLIST_xls_557"/>
      <sheetName val="[SHOPLIST.xls]_SHOPLIST_xls_558"/>
      <sheetName val="[SHOPLIST.xls]_SHOPLIST_xls_559"/>
      <sheetName val="[SHOPLIST.xls]_SHOPLIST_xls_560"/>
      <sheetName val="[SHOPLIST.xls]_SHOPLIST_xls_561"/>
      <sheetName val="[SHOPLIST.xls]_SHOPLIST_xls_562"/>
      <sheetName val="[SHOPLIST.xls]_SHOPLIST_xls_563"/>
      <sheetName val="[SHOPLIST.xls]_SHOPLIST_xls_564"/>
      <sheetName val="[SHOPLIST.xls]_SHOPLIST_xls_565"/>
      <sheetName val="[SHOPLIST.xls]_SHOPLIST_xls_566"/>
      <sheetName val="[SHOPLIST.xls]_SHOPLIST_xls_567"/>
      <sheetName val="[SHOPLIST.xls]_SHOPLIST_xls_568"/>
      <sheetName val="[SHOPLIST.xls]_SHOPLIST_xls_569"/>
      <sheetName val="[SHOPLIST.xls]_SHOPLIST_xls_570"/>
      <sheetName val="[SHOPLIST.xls]_SHOPLIST_xls_571"/>
      <sheetName val="[SHOPLIST.xls]_SHOPLIST_xls_572"/>
      <sheetName val="[SHOPLIST.xls]_SHOPLIST_xls_573"/>
      <sheetName val="[SHOPLIST.xls]_SHOPLIST_xls_574"/>
      <sheetName val="[SHOPLIST.xls]_SHOPLIST_xls_575"/>
      <sheetName val="[SHOPLIST.xls]_SHOPLIST_xls_576"/>
      <sheetName val="[SHOPLIST.xls]_SHOPLIST_xls_577"/>
      <sheetName val="[SHOPLIST.xls]_SHOPLIST_xls_578"/>
      <sheetName val="[SHOPLIST.xls]_SHOPLIST_xls_579"/>
      <sheetName val="[SHOPLIST.xls]_SHOPLIST_xls_580"/>
      <sheetName val="[SHOPLIST.xls]_SHOPLIST_xls_581"/>
      <sheetName val="[SHOPLIST.xls]_SHOPLIST_xls_582"/>
      <sheetName val="[SHOPLIST.xls]_SHOPLIST_xls_583"/>
      <sheetName val="[SHOPLIST.xls]_SHOPLIST_xls_584"/>
      <sheetName val="[SHOPLIST.xls]_SHOPLIST_xls_585"/>
      <sheetName val="[SHOPLIST.xls]_SHOPLIST_xls_586"/>
      <sheetName val="[SHOPLIST.xls]_SHOPLIST_xls_587"/>
      <sheetName val="[SHOPLIST.xls]_SHOPLIST_xls_588"/>
      <sheetName val="[SHOPLIST.xls]_SHOPLIST_xls_589"/>
      <sheetName val="[SHOPLIST.xls]_SHOPLIST_xls_590"/>
      <sheetName val="[SHOPLIST.xls]_SHOPLIST_xls_591"/>
      <sheetName val="[SHOPLIST.xls]_SHOPLIST_xls_592"/>
      <sheetName val="[SHOPLIST.xls]_SHOPLIST_xls_593"/>
      <sheetName val="[SHOPLIST.xls]_SHOPLIST_xls_594"/>
      <sheetName val="[SHOPLIST.xls]_SHOPLIST_xls_595"/>
      <sheetName val="[SHOPLIST.xls]_SHOPLIST_xls_596"/>
      <sheetName val="[SHOPLIST.xls]_SHOPLIST_xls_597"/>
      <sheetName val="[SHOPLIST.xls]_SHOPLIST_xls_598"/>
      <sheetName val="[SHOPLIST.xls]_SHOPLIST_xls_599"/>
      <sheetName val="[SHOPLIST.xls]_SHOPLIST_xls_600"/>
      <sheetName val="[SHOPLIST.xls]_SHOPLIST_xls_601"/>
      <sheetName val="[SHOPLIST.xls]_SHOPLIST_xls_602"/>
      <sheetName val="[SHOPLIST.xls]_SHOPLIST_xls_603"/>
      <sheetName val="[SHOPLIST.xls]70_x005f_x005f_x005f_x0000__5"/>
      <sheetName val="[SHOPLIST.xls]_SHOPLIST_xls_604"/>
      <sheetName val="[SHOPLIST.xls]_SHOPLIST_xls_605"/>
      <sheetName val="[SHOPLIST.xls]_SHOPLIST_xls_606"/>
      <sheetName val="[SHOPLIST.xls]_SHOPLIST_xls_607"/>
      <sheetName val="[SHOPLIST.xls]_SHOPLIST_xls_608"/>
      <sheetName val="[SHOPLIST.xls]_SHOPLIST_xls_609"/>
      <sheetName val="[SHOPLIST_xls]/VW"/>
      <sheetName val="[SHOPLIST.xls]70___0_s__i____17"/>
      <sheetName val="[SHOPLIST.xls]_VW__VU________12"/>
      <sheetName val="[SHOPLIST.xls]70___0_s__i____18"/>
      <sheetName val="[SHOPLIST.xls]70_x005f_x0000___0_x0_7"/>
      <sheetName val="[SHOPLIST.xls]70___0_s__i____19"/>
      <sheetName val="[SHOPLIST.xls]_VW__VU________13"/>
      <sheetName val="[SHOPLIST.xls]70___0_s__i____20"/>
      <sheetName val="[SHOPLIST.xls]_VW__VU________14"/>
      <sheetName val="[SHOPLIST.xls]70___0_s__i____21"/>
      <sheetName val="[SHOPLIST.xls]70_x005f_x0000___0_x0_8"/>
      <sheetName val="[SHOPLIST.xls]70___0_s__i____22"/>
      <sheetName val="[SHOPLIST.xls]_VW__VU________15"/>
      <sheetName val="[SHOPLIST.xls]_SHOPLIST_xls_610"/>
      <sheetName val="[SHOPLIST.xls]_SHOPLIST_xls_611"/>
      <sheetName val="[SHOPLIST.xls]_SHOPLIST_xls_612"/>
      <sheetName val="[SHOPLIST.xls]_SHOPLIST_xls_613"/>
      <sheetName val="[SHOPLIST.xls]_SHOPLIST_xls_614"/>
      <sheetName val="[SHOPLIST.xls]_SHOPLIST_xls_615"/>
      <sheetName val="[SHOPLIST.xls]_SHOPLIST_xls_616"/>
      <sheetName val="[SHOPLIST.xls]_SHOPLIST_xls_617"/>
      <sheetName val="[SHOPLIST.xls]_SHOPLIST_xls_618"/>
      <sheetName val="[SHOPLIST.xls]_SHOPLIST_xls_619"/>
      <sheetName val="[SHOPLIST.xls]_SHOPLIST_xls_620"/>
      <sheetName val="[SHOPLIST.xls]_SHOPLIST_xls_621"/>
      <sheetName val="[SHOPLIST.xls]_SHOPLIST_xls_622"/>
      <sheetName val="[SHOPLIST.xls]_SHOPLIST_xls_623"/>
      <sheetName val="[SHOPLIST.xls]_SHOPLIST_xls_624"/>
      <sheetName val="[SHOPLIST.xls]_SHOPLIST_xls_625"/>
      <sheetName val="[SHOPLIST.xls]_SHOPLIST_xls_626"/>
      <sheetName val="[SHOPLIST.xls]_SHOPLIST_xls_627"/>
      <sheetName val="[SHOPLIST.xls]_SHOPLIST_xls_628"/>
      <sheetName val="[SHOPLIST.xls]_SHOPLIST_xls_629"/>
      <sheetName val="[SHOPLIST.xls]_SHOPLIST_xls_630"/>
      <sheetName val="[SHOPLIST.xls]_SHOPLIST_xls_631"/>
      <sheetName val="[SHOPLIST.xls]_SHOPLIST_xls_632"/>
      <sheetName val="[SHOPLIST.xls]_SHOPLIST_xls_633"/>
      <sheetName val="[SHOPLIST.xls]_SHOPLIST_xls_634"/>
      <sheetName val="[SHOPLIST.xls]_SHOPLIST_xls_635"/>
      <sheetName val="[SHOPLIST.xls]_SHOPLIST_xls_636"/>
      <sheetName val="[SHOPLIST.xls]_SHOPLIST_xls_637"/>
      <sheetName val="[SHOPLIST.xls]_SHOPLIST_xls_638"/>
      <sheetName val="[SHOPLIST.xls]_SHOPLIST_xls_639"/>
      <sheetName val="[SHOPLIST.xls]_SHOPLIST_xls_640"/>
      <sheetName val="[SHOPLIST.xls]_SHOPLIST_xls_641"/>
      <sheetName val="[SHOPLIST.xls]_SHOPLIST_xls_642"/>
      <sheetName val="[SHOPLIST.xls]_SHOPLIST_xls_643"/>
      <sheetName val="[SHOPLIST.xls]_SHOPLIST_xls_644"/>
      <sheetName val="[SHOPLIST.xls]_SHOPLIST_xls_645"/>
      <sheetName val="[SHOPLIST.xls]_SHOPLIST_xls_646"/>
      <sheetName val="[SHOPLIST.xls]_SHOPLIST_xls_647"/>
      <sheetName val="[SHOPLIST.xls]_SHOPLIST_xls_648"/>
      <sheetName val="[SHOPLIST.xls]_SHOPLIST_xls_649"/>
      <sheetName val="[SHOPLIST.xls]_SHOPLIST_xls_650"/>
      <sheetName val="[SHOPLIST.xls]_SHOPLIST_xls_651"/>
      <sheetName val="[SHOPLIST.xls]_SHOPLIST_xls_652"/>
      <sheetName val="[SHOPLIST.xls]_SHOPLIST_xls_653"/>
      <sheetName val="[SHOPLIST.xls]_SHOPLIST_xls_654"/>
      <sheetName val="[SHOPLIST.xls]_SHOPLIST_xls_655"/>
      <sheetName val="[SHOPLIST.xls]_SHOPLIST_xls_656"/>
      <sheetName val="[SHOPLIST.xls]_SHOPLIST_xls_657"/>
      <sheetName val="[SHOPLIST.xls]_SHOPLIST_xls_658"/>
      <sheetName val="[SHOPLIST.xls]_SHOPLIST_xls_659"/>
      <sheetName val="[SHOPLIST.xls]_SHOPLIST_xls_660"/>
      <sheetName val="[SHOPLIST.xls]_SHOPLIST_xls_661"/>
      <sheetName val="[SHOPLIST.xls]_SHOPLIST_xls_662"/>
      <sheetName val="[SHOPLIST.xls]_SHOPLIST_xls_663"/>
      <sheetName val="[SHOPLIST.xls]_SHOPLIST_xls_664"/>
      <sheetName val="[SHOPLIST.xls]_SHOPLIST_xls_665"/>
      <sheetName val="[SHOPLIST.xls]_SHOPLIST_xls_666"/>
      <sheetName val="[SHOPLIST.xls]_SHOPLIST_xls_667"/>
      <sheetName val="[SHOPLIST.xls]_SHOPLIST_xls_668"/>
      <sheetName val="[SHOPLIST.xls]_SHOPLIST_xls_669"/>
      <sheetName val="[SHOPLIST.xls]_SHOPLIST_xls_670"/>
      <sheetName val="[SHOPLIST.xls]_SHOPLIST_xls_671"/>
      <sheetName val="[SHOPLIST.xls]_SHOPLIST_xls_672"/>
      <sheetName val="[SHOPLIST.xls]_SHOPLIST_xls_673"/>
      <sheetName val="[SHOPLIST.xls]_SHOPLIST_xls_674"/>
      <sheetName val="[SHOPLIST.xls]_SHOPLIST_xls_675"/>
      <sheetName val="[SHOPLIST.xls]_SHOPLIST_xls_676"/>
      <sheetName val="[SHOPLIST.xls]_SHOPLIST_xls_677"/>
      <sheetName val="[SHOPLIST.xls]_SHOPLIST_xls_678"/>
      <sheetName val="[SHOPLIST.xls]_SHOPLIST_xls_679"/>
      <sheetName val="[SHOPLIST.xls]_SHOPLIST_xls_680"/>
      <sheetName val="[SHOPLIST.xls]_SHOPLIST_xls_681"/>
      <sheetName val="[SHOPLIST.xls]_SHOPLIST_xls_682"/>
      <sheetName val="[SHOPLIST.xls]_SHOPLIST_xls_683"/>
      <sheetName val="[SHOPLIST.xls]_SHOPLIST_xls_684"/>
      <sheetName val="[SHOPLIST.xls]_SHOPLIST_xls_685"/>
      <sheetName val="[SHOPLIST.xls]_SHOPLIST_xls_686"/>
      <sheetName val="[SHOPLIST.xls]_SHOPLIST_xls_687"/>
      <sheetName val="[SHOPLIST.xls]_SHOPLIST_xls_688"/>
      <sheetName val="[SHOPLIST.xls]_SHOPLIST_xls_689"/>
      <sheetName val="[SHOPLIST.xls]_SHOPLIST_xls_690"/>
      <sheetName val="[SHOPLIST.xls]_SHOPLIST_xls_691"/>
      <sheetName val="[SHOPLIST.xls]_SHOPLIST_xls_692"/>
      <sheetName val="[SHOPLIST.xls]_SHOPLIST_xls_693"/>
      <sheetName val="[SHOPLIST.xls]_SHOPLIST_xls_694"/>
      <sheetName val="[SHOPLIST.xls]70_x005f_x005f_x005f_x0000__6"/>
      <sheetName val="[SHOPLIST.xls]_SHOPLIST_xls_695"/>
      <sheetName val="[SHOPLIST.xls]_SHOPLIST_xls_696"/>
      <sheetName val="[SHOPLIST.xls]_SHOPLIST_xls_697"/>
      <sheetName val="[SHOPLIST.xls]_SHOPLIST_xls_698"/>
      <sheetName val="[SHOPLIST.xls]_SHOPLIST_xls_699"/>
      <sheetName val="[SHOPLIST.xls]_SHOPLIST_xls_700"/>
      <sheetName val="[SHOPLIST.xls]_SHOPLIST_xls_701"/>
      <sheetName val="[SHOPLIST.xls]_SHOPLIST_xls_702"/>
      <sheetName val="[SHOPLIST.xls]_SHOPLIST_xls_703"/>
      <sheetName val="[SHOPLIST.xls]_SHOPLIST_xls_704"/>
      <sheetName val="[SHOPLIST.xls]_SHOPLIST_xls_705"/>
      <sheetName val="[SHOPLIST.xls]_SHOPLIST_xls_706"/>
      <sheetName val="[SHOPLIST.xls]_SHOPLIST_xls_707"/>
      <sheetName val="[SHOPLIST.xls]_SHOPLIST_xls_708"/>
      <sheetName val="[SHOPLIST.xls]_SHOPLIST_xls_709"/>
      <sheetName val="[SHOPLIST.xls]_SHOPLIST_xls_710"/>
      <sheetName val="[SHOPLIST.xls]_SHOPLIST_xls_711"/>
      <sheetName val="[SHOPLIST.xls]_SHOPLIST_xls_712"/>
      <sheetName val="[SHOPLIST.xls]_SHOPLIST_xls_713"/>
      <sheetName val="[SHOPLIST.xls]_SHOPLIST_xls_714"/>
      <sheetName val="[SHOPLIST.xls]_SHOPLIST_xls_715"/>
      <sheetName val="[SHOPLIST.xls]_SHOPLIST_xls_716"/>
      <sheetName val="[SHOPLIST.xls]_SHOPLIST_xls_717"/>
      <sheetName val="[SHOPLIST.xls]_SHOPLIST_xls_718"/>
      <sheetName val="[SHOPLIST.xls]_SHOPLIST_xls_719"/>
      <sheetName val="[SHOPLIST.xls]_SHOPLIST_xls_720"/>
      <sheetName val="[SHOPLIST.xls]_SHOPLIST_xls_721"/>
      <sheetName val="[SHOPLIST.xls]_SHOPLIST_xls_722"/>
      <sheetName val="[SHOPLIST.xls]_SHOPLIST_xls_723"/>
      <sheetName val="[SHOPLIST.xls]_SHOPLIST_xls_724"/>
      <sheetName val="[SHOPLIST.xls]_SHOPLIST_xls_725"/>
      <sheetName val="[SHOPLIST.xls]_SHOPLIST_xls_726"/>
      <sheetName val="[SHOPLIST.xls]70___0_s__i____23"/>
      <sheetName val="[SHOPLIST.xls]_VW__VU________16"/>
      <sheetName val="[SHOPLIST.xls]70___0_s__i____24"/>
      <sheetName val="[SHOPLIST.xls]70_x005f_x0000___0_x0_9"/>
      <sheetName val="[SHOPLIST.xls]70___0_s__i____25"/>
      <sheetName val="[SHOPLIST.xls]_SHOPLIST_xls_727"/>
      <sheetName val="[SHOPLIST.xls]_VW__VU________17"/>
      <sheetName val="[SHOPLIST.xls]_SHOPLIST_xls_728"/>
      <sheetName val="[SHOPLIST.xls]_SHOPLIST_xls_729"/>
      <sheetName val="[SHOPLIST.xls]_SHOPLIST_xls_730"/>
      <sheetName val="[SHOPLIST.xls]_SHOPLIST_xls_731"/>
      <sheetName val="[SHOPLIST.xls]_SHOPLIST_xls_732"/>
      <sheetName val="[SHOPLIST.xls]_SHOPLIST_xls_733"/>
      <sheetName val="[SHOPLIST.xls]_SHOPLIST_xls_734"/>
      <sheetName val="[SHOPLIST.xls]_SHOPLIST_xls_735"/>
      <sheetName val="[SHOPLIST.xls]_SHOPLIST_xls_736"/>
      <sheetName val="[SHOPLIST.xls]_SHOPLIST_xls_737"/>
      <sheetName val="[SHOPLIST.xls]_SHOPLIST_xls_738"/>
      <sheetName val="[SHOPLIST.xls]_SHOPLIST_xls_739"/>
      <sheetName val="[SHOPLIST.xls]_SHOPLIST_xls_740"/>
      <sheetName val="[SHOPLIST.xls]_SHOPLIST_xls_741"/>
      <sheetName val="[SHOPLIST.xls]_SHOPLIST_xls_742"/>
      <sheetName val="[SHOPLIST.xls]_SHOPLIST_xls_743"/>
      <sheetName val="[SHOPLIST.xls]_SHOPLIST_xls_744"/>
      <sheetName val="[SHOPLIST.xls]_SHOPLIST_xls_745"/>
      <sheetName val="[SHOPLIST.xls]_SHOPLIST_xls_746"/>
      <sheetName val="[SHOPLIST.xls]_SHOPLIST_xls_747"/>
      <sheetName val="[SHOPLIST.xls]_SHOPLIST_xls_748"/>
      <sheetName val="[SHOPLIST.xls]_SHOPLIST_xls_749"/>
      <sheetName val="[SHOPLIST.xls]_SHOPLIST_xls_750"/>
      <sheetName val="[SHOPLIST.xls]_SHOPLIST_xls_751"/>
      <sheetName val="[SHOPLIST.xls]_SHOPLIST_xls_752"/>
      <sheetName val="[SHOPLIST.xls]_SHOPLIST_xls_753"/>
      <sheetName val="[SHOPLIST.xls]_SHOPLIST_xls_754"/>
      <sheetName val="[SHOPLIST.xls]_SHOPLIST_xls_755"/>
      <sheetName val="[SHOPLIST.xls]_SHOPLIST_xls_756"/>
      <sheetName val="[SHOPLIST.xls]_SHOPLIST_xls_757"/>
      <sheetName val="[SHOPLIST.xls]_SHOPLIST_xls_758"/>
      <sheetName val="[SHOPLIST.xls]_SHOPLIST_xls_759"/>
      <sheetName val="[SHOPLIST.xls]_SHOPLIST_xls_760"/>
      <sheetName val="[SHOPLIST.xls]_SHOPLIST_xls_761"/>
      <sheetName val="[SHOPLIST.xls]_SHOPLIST_xls_762"/>
      <sheetName val="[SHOPLIST.xls]_SHOPLIST_xls_763"/>
      <sheetName val="[SHOPLIST.xls]_SHOPLIST_xls_764"/>
      <sheetName val="[SHOPLIST.xls]_SHOPLIST_xls_765"/>
      <sheetName val="[SHOPLIST.xls]_SHOPLIST_xls_766"/>
      <sheetName val="[SHOPLIST.xls]_SHOPLIST_xls_767"/>
      <sheetName val="[SHOPLIST.xls]_SHOPLIST_xls_768"/>
      <sheetName val="[SHOPLIST.xls]_SHOPLIST_xls_769"/>
      <sheetName val="[SHOPLIST.xls]_SHOPLIST_xls_770"/>
      <sheetName val="[SHOPLIST.xls]_SHOPLIST_xls_771"/>
      <sheetName val="[SHOPLIST.xls]_SHOPLIST_xls_772"/>
      <sheetName val="[SHOPLIST.xls]_SHOPLIST_xls_773"/>
      <sheetName val="[SHOPLIST.xls]_SHOPLIST_xls_774"/>
      <sheetName val="[SHOPLIST.xls]_SHOPLIST_xls_775"/>
      <sheetName val="[SHOPLIST.xls]_SHOPLIST_xls_776"/>
      <sheetName val="[SHOPLIST.xls]_SHOPLIST_xls_777"/>
      <sheetName val="[SHOPLIST.xls]_SHOPLIST_xls_778"/>
      <sheetName val="[SHOPLIST.xls]_SHOPLIST_xls_779"/>
      <sheetName val="[SHOPLIST.xls]_SHOPLIST_xls_780"/>
      <sheetName val="[SHOPLIST.xls]_SHOPLIST_xls_781"/>
      <sheetName val="[SHOPLIST.xls]_SHOPLIST_xls_782"/>
      <sheetName val="[SHOPLIST.xls]_SHOPLIST_xls_783"/>
      <sheetName val="[SHOPLIST.xls]_SHOPLIST_xls_784"/>
      <sheetName val="[SHOPLIST.xls]_SHOPLIST_xls_785"/>
      <sheetName val="[SHOPLIST.xls]_SHOPLIST_xls_786"/>
      <sheetName val="[SHOPLIST.xls]_SHOPLIST_xls_787"/>
      <sheetName val="[SHOPLIST.xls]_SHOPLIST_xls_788"/>
      <sheetName val="[SHOPLIST.xls]_SHOPLIST_xls_789"/>
      <sheetName val="[SHOPLIST.xls]_SHOPLIST_xls_790"/>
      <sheetName val="[SHOPLIST.xls]_SHOPLIST_xls_791"/>
      <sheetName val="[SHOPLIST.xls]_SHOPLIST_xls_792"/>
      <sheetName val="[SHOPLIST.xls]_SHOPLIST_xls_793"/>
      <sheetName val="[SHOPLIST.xls]_SHOPLIST_xls_794"/>
      <sheetName val="[SHOPLIST.xls]_SHOPLIST_xls_795"/>
      <sheetName val="[SHOPLIST.xls]_SHOPLIST_xls_796"/>
      <sheetName val="[SHOPLIST.xls]_SHOPLIST_xls_797"/>
      <sheetName val="[SHOPLIST.xls]_SHOPLIST_xls_798"/>
      <sheetName val="[SHOPLIST.xls]_SHOPLIST_xls_799"/>
      <sheetName val="[SHOPLIST.xls]_SHOPLIST_xls_800"/>
      <sheetName val="[SHOPLIST.xls]_SHOPLIST_xls_801"/>
      <sheetName val="[SHOPLIST.xls]_SHOPLIST_xls_802"/>
      <sheetName val="[SHOPLIST.xls]_SHOPLIST_xls_803"/>
      <sheetName val="[SHOPLIST.xls]_SHOPLIST_xls_804"/>
      <sheetName val="[SHOPLIST.xls]_SHOPLIST_xls_805"/>
      <sheetName val="[SHOPLIST.xls]_SHOPLIST_xls_806"/>
      <sheetName val="[SHOPLIST.xls]_SHOPLIST_xls_807"/>
      <sheetName val="[SHOPLIST.xls]_SHOPLIST_xls_808"/>
      <sheetName val="[SHOPLIST.xls]_SHOPLIST_xls_809"/>
      <sheetName val="[SHOPLIST.xls]_SHOPLIST_xls_810"/>
      <sheetName val="[SHOPLIST.xls]_SHOPLIST_xls_811"/>
      <sheetName val="[SHOPLIST.xls]_SHOPLIST_xls_812"/>
      <sheetName val="[SHOPLIST.xls]_SHOPLIST_xls_813"/>
      <sheetName val="[SHOPLIST.xls]_SHOPLIST_xls_814"/>
      <sheetName val="[SHOPLIST.xls]_SHOPLIST_xls_815"/>
      <sheetName val="[SHOPLIST.xls]_SHOPLIST_xls_816"/>
      <sheetName val="[SHOPLIST.xls]_SHOPLIST_xls_817"/>
      <sheetName val="[SHOPLIST.xls]_SHOPLIST_xls_818"/>
      <sheetName val="[SHOPLIST.xls]_SHOPLIST_xls_819"/>
      <sheetName val="[SHOPLIST.xls]_SHOPLIST_xls_820"/>
      <sheetName val="[SHOPLIST.xls]_SHOPLIST_xls_821"/>
      <sheetName val="[SHOPLIST.xls]_SHOPLIST_xls_822"/>
      <sheetName val="[SHOPLIST.xls]_SHOPLIST_xls_823"/>
      <sheetName val="[SHOPLIST.xls]_SHOPLIST_xls_824"/>
      <sheetName val="[SHOPLIST.xls]_SHOPLIST_xls_825"/>
      <sheetName val="[SHOPLIST.xls]_SHOPLIST_xls_826"/>
      <sheetName val="[SHOPLIST.xls]_SHOPLIST_xls_827"/>
      <sheetName val="[SHOPLIST.xls]_SHOPLIST_xls_828"/>
      <sheetName val="[SHOPLIST.xls]_SHOPLIST_xls_829"/>
      <sheetName val="[SHOPLIST.xls]_SHOPLIST_xls_830"/>
      <sheetName val="[SHOPLIST.xls]_SHOPLIST_xls_831"/>
      <sheetName val="[SHOPLIST.xls]_SHOPLIST_xls_832"/>
      <sheetName val="[SHOPLIST.xls]_SHOPLIST_xls_833"/>
      <sheetName val="[SHOPLIST.xls]_SHOPLIST_xls_834"/>
      <sheetName val="[SHOPLIST.xls]_SHOPLIST_xls_835"/>
      <sheetName val="[SHOPLIST.xls]_SHOPLIST_xls_836"/>
      <sheetName val="[SHOPLIST.xls]_SHOPLIST_xls_837"/>
      <sheetName val="[SHOPLIST.xls]_SHOPLIST_xls_838"/>
      <sheetName val="[SHOPLIST.xls]70_x005f_x005f_x005f_x0000__7"/>
      <sheetName val="Income Statement"/>
      <sheetName val="FLOOR_AND_CEILING"/>
      <sheetName val="area_comp_2011_01_18_(2)"/>
      <sheetName val="drop_down_lists"/>
      <sheetName val="PH_5"/>
      <sheetName val="[SHOPLIST_xls]70___0_s__i_____2"/>
      <sheetName val="[SHOPLIST_xls]_VW__VU_________2"/>
      <sheetName val="[SHOPLIST_xls]_VW__VU_________3"/>
      <sheetName val="[SHOPLIST_xls]70_x005f_x0000___0_x0_2"/>
      <sheetName val="Milestone"/>
      <sheetName val="Top_s๨ꫝ"/>
      <sheetName val="S-Curve_Update"/>
      <sheetName val="VESSELS_"/>
      <sheetName val="bill no. 3"/>
      <sheetName val="Closing"/>
      <sheetName val="FAL_intern"/>
      <sheetName val="SI_221"/>
      <sheetName val="TO_List1"/>
      <sheetName val="CCTV_DATA1"/>
      <sheetName val="FAL_intern1"/>
      <sheetName val="SI_222"/>
      <sheetName val="TO_List2"/>
      <sheetName val="CCTV_DATA2"/>
      <sheetName val="FAL_intern2"/>
      <sheetName val="Data Works"/>
      <sheetName val="Works"/>
      <sheetName val="UC-Testing"/>
      <sheetName val="Control Panel"/>
      <sheetName val="Rectangular Duct"/>
      <sheetName val="[SHOPLIST.xls]70,/0s«iÆøí¬i4"/>
      <sheetName val="[SHOPLIST.xls]70,/0s«iÆøí¬i5"/>
      <sheetName val="[SHOPLIST_xls]70___0_s__i_____3"/>
      <sheetName val="ملخص_المشاريع"/>
      <sheetName val="عقود_المقاولين"/>
      <sheetName val="اوامر_الشراء"/>
      <sheetName val="الحركة_اليومية"/>
      <sheetName val="محمد_عساف"/>
      <sheetName val="كشف_الايرادات_والضرائب"/>
      <sheetName val="حساب_البنك"/>
      <sheetName val="كشف_الرواتب"/>
      <sheetName val="SAF_-_عهد_-_سلامي_ابو_فخر"/>
      <sheetName val="THA_-_عهد_-_ثابت_احمد"/>
      <sheetName val="AAH_-_عهد_-_انس_هبو"/>
      <sheetName val="YSA_-_عهد_-_ياسر_السبع"/>
      <sheetName val="MKJ_-_عهد_-_محمود_قجك"/>
      <sheetName val="MSH_-_عهد_-_محمد_الشامي"/>
      <sheetName val="ALW_-_عهد_-_علوان_علي"/>
      <sheetName val="AHA_-_عهد_-_احمد_الحاج"/>
      <sheetName val="MOR_-_عهد_-_مرجان_عبدالهادي"/>
      <sheetName val="MHA_-_عهد_-_محمد_حسون_العلي"/>
      <sheetName val="MF_-_مكتب_رئيسي"/>
      <sheetName val="CO_-_مقاولين_-_عقود_(2)"/>
      <sheetName val="BUR_-_موردين_-_شركة_البروج_"/>
      <sheetName val="CAP_-_موردين_-_عاصمة_الكهرباء"/>
      <sheetName val="PO_-_موردين_-_اوامر_شراء"/>
      <sheetName val="CO_-_مقاولين_-_عقود"/>
      <sheetName val="[SHOPLIST.xls]_SHOPLIST_xls_839"/>
      <sheetName val="[SHOPLIST.xls]_SHOPLIST_xls_840"/>
      <sheetName val="[SHOPLIST.xls]_SHOPLIST_xls_841"/>
      <sheetName val="[SHOPLIST.xls]_SHOPLIST_xls_842"/>
      <sheetName val="[SHOPLIST.xls]_SHOPLIST_xls_843"/>
      <sheetName val="[SHOPLIST.xls]_SHOPLIST_xls_844"/>
      <sheetName val="[SHOPLIST.xls]_SHOPLIST_xls_845"/>
      <sheetName val="[SHOPLIST.xls]_SHOPLIST_xls_846"/>
      <sheetName val="[SHOPLIST.xls]_SHOPLIST_xls_847"/>
      <sheetName val="[SHOPLIST.xls]_SHOPLIST_xls_848"/>
      <sheetName val="[SHOPLIST.xls]_SHOPLIST_xls_849"/>
      <sheetName val="[SHOPLIST.xls]_SHOPLIST_xls_850"/>
      <sheetName val="[SHOPLIST.xls]_SHOPLIST_xls_851"/>
      <sheetName val="[SHOPLIST.xls]_SHOPLIST_xls_852"/>
      <sheetName val="[SHOPLIST.xls]_SHOPLIST_xls_853"/>
      <sheetName val="[SHOPLIST.xls]_SHOPLIST_xls_854"/>
      <sheetName val="[SHOPLIST.xls]_SHOPLIST_xls_855"/>
      <sheetName val="[SHOPLIST.xls]_SHOPLIST_xls_856"/>
      <sheetName val="[SHOPLIST.xls]_SHOPLIST_xls_857"/>
      <sheetName val="[SHOPLIST.xls]_SHOPLIST_xls_858"/>
      <sheetName val="[SHOPLIST.xls]_SHOPLIST_xls_859"/>
      <sheetName val="[SHOPLIST.xls]_SHOPLIST_xls_860"/>
      <sheetName val="[SHOPLIST.xls]_SHOPLIST_xls_861"/>
      <sheetName val="[SHOPLIST.xls]_SHOPLIST_xls_862"/>
      <sheetName val="[SHOPLIST.xls]_SHOPLIST_xls_863"/>
      <sheetName val="[SHOPLIST.xls]_SHOPLIST_xls_864"/>
      <sheetName val="[SHOPLIST.xls]_SHOPLIST_xls_865"/>
      <sheetName val="[SHOPLIST.xls]_SHOPLIST_xls_866"/>
      <sheetName val="[SHOPLIST.xls]_SHOPLIST_xls_867"/>
      <sheetName val="[SHOPLIST.xls]_SHOPLIST_xls_868"/>
      <sheetName val="[SHOPLIST.xls]_SHOPLIST_xls_869"/>
      <sheetName val="[SHOPLIST.xls]_SHOPLIST_xls_870"/>
      <sheetName val="[SHOPLIST.xls]_SHOPLIST_xls_871"/>
      <sheetName val="[SHOPLIST.xls]_SHOPLIST_xls_872"/>
      <sheetName val="[SHOPLIST.xls]_SHOPLIST_xls_873"/>
      <sheetName val="[SHOPLIST.xls]_SHOPLIST_xls_874"/>
      <sheetName val="[SHOPLIST.xls]_SHOPLIST_xls_875"/>
      <sheetName val="[SHOPLIST.xls]_SHOPLIST_xls_876"/>
      <sheetName val="[SHOPLIST.xls]_SHOPLIST_xls_877"/>
      <sheetName val="[SHOPLIST.xls]_SHOPLIST_xls_878"/>
      <sheetName val="[SHOPLIST.xls]_SHOPLIST_xls_879"/>
      <sheetName val="[SHOPLIST.xls]_SHOPLIST_xls_880"/>
      <sheetName val="[SHOPLIST.xls]_SHOPLIST_xls_881"/>
      <sheetName val="[SHOPLIST.xls]_SHOPLIST_xls_882"/>
      <sheetName val="[SHOPLIST.xls]_SHOPLIST_xls_883"/>
      <sheetName val="[SHOPLIST.xls]_SHOPLIST_xls_884"/>
      <sheetName val="[SHOPLIST.xls]_SHOPLIST_xls_885"/>
      <sheetName val="[SHOPLIST.xls]_SHOPLIST_xls_886"/>
      <sheetName val="[SHOPLIST.xls]_SHOPLIST_xls_887"/>
      <sheetName val="[SHOPLIST.xls]_SHOPLIST_xls_888"/>
      <sheetName val="[SHOPLIST.xls]_SHOPLIST_xls_889"/>
      <sheetName val="[SHOPLIST.xls]_SHOPLIST_xls_890"/>
      <sheetName val="[SHOPLIST.xls]_SHOPLIST_xls_891"/>
      <sheetName val="[SHOPLIST.xls]_SHOPLIST_xls_892"/>
      <sheetName val="[SHOPLIST.xls]_SHOPLIST_xls_893"/>
      <sheetName val="[SHOPLIST.xls]_SHOPLIST_xls_894"/>
      <sheetName val="[SHOPLIST.xls]_SHOPLIST_xls_895"/>
      <sheetName val="[SHOPLIST.xls]_SHOPLIST_xls_896"/>
      <sheetName val="[SHOPLIST.xls]_SHOPLIST_xls_897"/>
      <sheetName val="[SHOPLIST.xls]_SHOPLIST_xls_898"/>
      <sheetName val="[SHOPLIST.xls]_SHOPLIST_xls_899"/>
      <sheetName val="[SHOPLIST.xls]_SHOPLIST_xls_900"/>
      <sheetName val="[SHOPLIST.xls]_SHOPLIST_xls_901"/>
      <sheetName val="[SHOPLIST.xls]_SHOPLIST_xls_902"/>
      <sheetName val="GFA_HQ_Building36"/>
      <sheetName val="GFA_Conference35"/>
      <sheetName val="BQ_External35"/>
      <sheetName val="Graph_Data_(DO_NOT_PRINT)34"/>
      <sheetName val="StattCo_yCharges34"/>
      <sheetName val="Penthouse_Apartment34"/>
      <sheetName val="LABOUR_HISTOGRAM35"/>
      <sheetName val="Chiet_tinh_dz2234"/>
      <sheetName val="Chiet_tinh_dz3534"/>
      <sheetName val="@risk_rents_and_incentives34"/>
      <sheetName val="Car_park_lease34"/>
      <sheetName val="Net_rent_analysis34"/>
      <sheetName val="Poz-1_34"/>
      <sheetName val="Lab_Cum_Hist34"/>
      <sheetName val="Raw_Data34"/>
      <sheetName val="Bill_No__234"/>
      <sheetName val="CT_Thang_Mo34"/>
      <sheetName val="budget_summary_(2)33"/>
      <sheetName val="Budget_Analysis_Summary33"/>
      <sheetName val="LEVEL_SHEET34"/>
      <sheetName val="SPT_vs_PHI34"/>
      <sheetName val="CT__PL33"/>
      <sheetName val="Projet,_methodes_&amp;_couts33"/>
      <sheetName val="Risques_majeurs_&amp;_Frais_Ind_33"/>
      <sheetName val="FOL_-_Bar34"/>
      <sheetName val="intr_stool_brkup33"/>
      <sheetName val="Tender_Summary34"/>
      <sheetName val="Insurance_Ext34"/>
      <sheetName val="Customize_Your_Invoice34"/>
      <sheetName val="HVAC_BoQ34"/>
      <sheetName val="Body_Sheet33"/>
      <sheetName val="1_0_Executive_Summary33"/>
      <sheetName val="Top_sheet33"/>
      <sheetName val="Ap_A31"/>
      <sheetName val="SHOPLIST_xls30"/>
      <sheetName val="Bill_232"/>
      <sheetName val="2_Div_14_31"/>
      <sheetName val="beam-reinft-IIInd_floor30"/>
      <sheetName val="beam-reinft-machine_rm30"/>
      <sheetName val="Bill_131"/>
      <sheetName val="Bill_331"/>
      <sheetName val="Bill_431"/>
      <sheetName val="Bill_531"/>
      <sheetName val="Bill_631"/>
      <sheetName val="Bill_731"/>
      <sheetName val="POWER_ASSUMPTIONS30"/>
      <sheetName val="Invoice_Summary30"/>
      <sheetName val="PROJECT_BRIEF31"/>
      <sheetName val="Civil_Boq29"/>
      <sheetName val="C_(3)31"/>
      <sheetName val="Dubai_golf30"/>
      <sheetName val="WITHOUT_C&amp;I_PROFIT_(3)29"/>
      <sheetName val="HIRED_LABOUR_CODE27"/>
      <sheetName val="PA-_Consutant_27"/>
      <sheetName val="foot-slab_reinft27"/>
      <sheetName val="Softscape_Buildup29"/>
      <sheetName val="Mat'l_Rate29"/>
      <sheetName val="VALVE_CHAMBERS26"/>
      <sheetName val="Fire_Hydrants26"/>
      <sheetName val="B_GATE_VALVE26"/>
      <sheetName val="Sub_G1_Fire26"/>
      <sheetName val="Sub_G12_Fire26"/>
      <sheetName val="Activity_List29"/>
      <sheetName val="BILL_COV27"/>
      <sheetName val="Ra__stair27"/>
      <sheetName val="DETAILED__BOQ27"/>
      <sheetName val="M-Book_for_Conc27"/>
      <sheetName val="M-Book_for_FW27"/>
      <sheetName val="Materials_Cost(PCC)26"/>
      <sheetName val="India_F&amp;S_Template26"/>
      <sheetName val="IO_LIST26"/>
      <sheetName val="Material_26"/>
      <sheetName val="Quote_Sheet26"/>
      <sheetName val="Day_work26"/>
      <sheetName val="Working_for_RCC25"/>
      <sheetName val="Div__0225"/>
      <sheetName val="Div__0325"/>
      <sheetName val="Div__0425"/>
      <sheetName val="Div__0525"/>
      <sheetName val="Div__0625"/>
      <sheetName val="Div__0725"/>
      <sheetName val="GFA_HQ_Building35"/>
      <sheetName val="GFA_Conference34"/>
      <sheetName val="BQ_External34"/>
      <sheetName val="Graph_Data_(DO_NOT_PRINT)33"/>
      <sheetName val="StattCo_yCharges33"/>
      <sheetName val="Penthouse_Apartment33"/>
      <sheetName val="LABOUR_HISTOGRAM34"/>
      <sheetName val="Chiet_tinh_dz2233"/>
      <sheetName val="Chiet_tinh_dz3533"/>
      <sheetName val="@risk_rents_and_incentives33"/>
      <sheetName val="Car_park_lease33"/>
      <sheetName val="Net_rent_analysis33"/>
      <sheetName val="Poz-1_33"/>
      <sheetName val="Lab_Cum_Hist33"/>
      <sheetName val="Raw_Data33"/>
      <sheetName val="Bill_No__233"/>
      <sheetName val="CT_Thang_Mo33"/>
      <sheetName val="budget_summary_(2)32"/>
      <sheetName val="Budget_Analysis_Summary32"/>
      <sheetName val="LEVEL_SHEET33"/>
      <sheetName val="SPT_vs_PHI33"/>
      <sheetName val="CT__PL32"/>
      <sheetName val="Projet,_methodes_&amp;_couts32"/>
      <sheetName val="Risques_majeurs_&amp;_Frais_Ind_32"/>
      <sheetName val="FOL_-_Bar33"/>
      <sheetName val="intr_stool_brkup32"/>
      <sheetName val="Tender_Summary33"/>
      <sheetName val="Insurance_Ext33"/>
      <sheetName val="Customize_Your_Invoice33"/>
      <sheetName val="HVAC_BoQ33"/>
      <sheetName val="Body_Sheet32"/>
      <sheetName val="1_0_Executive_Summary32"/>
      <sheetName val="Top_sheet32"/>
      <sheetName val="Ap_A30"/>
      <sheetName val="SHOPLIST_xls29"/>
      <sheetName val="Bill_231"/>
      <sheetName val="2_Div_14_30"/>
      <sheetName val="beam-reinft-IIInd_floor29"/>
      <sheetName val="beam-reinft-machine_rm29"/>
      <sheetName val="Bill_130"/>
      <sheetName val="Bill_330"/>
      <sheetName val="Bill_430"/>
      <sheetName val="Bill_530"/>
      <sheetName val="Bill_630"/>
      <sheetName val="Bill_730"/>
      <sheetName val="POWER_ASSUMPTIONS29"/>
      <sheetName val="Invoice_Summary29"/>
      <sheetName val="PROJECT_BRIEF30"/>
      <sheetName val="Civil_Boq28"/>
      <sheetName val="C_(3)30"/>
      <sheetName val="Dubai_golf29"/>
      <sheetName val="WITHOUT_C&amp;I_PROFIT_(3)28"/>
      <sheetName val="HIRED_LABOUR_CODE26"/>
      <sheetName val="PA-_Consutant_26"/>
      <sheetName val="foot-slab_reinft26"/>
      <sheetName val="Softscape_Buildup28"/>
      <sheetName val="Mat'l_Rate28"/>
      <sheetName val="VALVE_CHAMBERS25"/>
      <sheetName val="Fire_Hydrants25"/>
      <sheetName val="B_GATE_VALVE25"/>
      <sheetName val="Sub_G1_Fire25"/>
      <sheetName val="Sub_G12_Fire25"/>
      <sheetName val="Activity_List28"/>
      <sheetName val="BILL_COV26"/>
      <sheetName val="Ra__stair26"/>
      <sheetName val="DETAILED__BOQ26"/>
      <sheetName val="M-Book_for_Conc26"/>
      <sheetName val="M-Book_for_FW26"/>
      <sheetName val="Materials_Cost(PCC)25"/>
      <sheetName val="India_F&amp;S_Template25"/>
      <sheetName val="IO_LIST25"/>
      <sheetName val="Material_25"/>
      <sheetName val="Quote_Sheet25"/>
      <sheetName val="Day_work25"/>
      <sheetName val="Working_for_RCC24"/>
      <sheetName val="Div__0224"/>
      <sheetName val="Div__0324"/>
      <sheetName val="Div__0424"/>
      <sheetName val="Div__0524"/>
      <sheetName val="Div__0624"/>
      <sheetName val="Div__0724"/>
      <sheetName val="Div__0824"/>
      <sheetName val="Div__0924"/>
      <sheetName val="Div__1024"/>
      <sheetName val="Div__1124"/>
      <sheetName val="Div__1224"/>
      <sheetName val="Div_1324"/>
      <sheetName val="EXTERNAL_WORKS24"/>
      <sheetName val="PRODUCTIVITY_RATE24"/>
      <sheetName val="U_R_A_-_MASONRY24"/>
      <sheetName val="U_R_A_-_PLASTERING24"/>
      <sheetName val="U_R_A_-_TILING24"/>
      <sheetName val="U_R_A_-_GRANITE24"/>
      <sheetName val="V_C_2_-_EARTHWORK24"/>
      <sheetName val="V_C_9_-_CERAMIC24"/>
      <sheetName val="V_C_9_-_FINISHES24"/>
      <sheetName val="Elemental_Buildup23"/>
      <sheetName val="Eq__Mobilization24"/>
      <sheetName val="w't_table23"/>
      <sheetName val="bill_nb2-Plumbing_&amp;_Drainag23"/>
      <sheetName val="Pl_&amp;_Dr_B23"/>
      <sheetName val="Pl_&amp;_Dr_G23"/>
      <sheetName val="Pl_&amp;_Dr_M23"/>
      <sheetName val="Pl_&amp;_Dr_123"/>
      <sheetName val="Pl_&amp;_Dr_223"/>
      <sheetName val="Pl_&amp;_Dr_323"/>
      <sheetName val="Pl_&amp;_Dr_423"/>
      <sheetName val="Pl_&amp;_Dr_523"/>
      <sheetName val="Pl_&amp;_Dr_623"/>
      <sheetName val="Pl_&amp;_Dr_723"/>
      <sheetName val="Pl_&amp;_Dr_823"/>
      <sheetName val="Pl_&amp;_Dr_R23"/>
      <sheetName val="FF_B23"/>
      <sheetName val="FF_G23"/>
      <sheetName val="FF_M23"/>
      <sheetName val="FF_123"/>
      <sheetName val="FF_2_23"/>
      <sheetName val="FF_323"/>
      <sheetName val="FF_423"/>
      <sheetName val="FF_523"/>
      <sheetName val="FF_6_23"/>
      <sheetName val="FF_723"/>
      <sheetName val="FF_823"/>
      <sheetName val="FF_R23"/>
      <sheetName val="bill_nb3-FF23"/>
      <sheetName val="HVAC_B23"/>
      <sheetName val="HVAC_G23"/>
      <sheetName val="HVAC_M23"/>
      <sheetName val="HVAC_123"/>
      <sheetName val="HVAC_223"/>
      <sheetName val="HVAC_323"/>
      <sheetName val="HVAC_423"/>
      <sheetName val="HVAC_523"/>
      <sheetName val="HVAC_623"/>
      <sheetName val="HVAC_723"/>
      <sheetName val="HVAC_823"/>
      <sheetName val="HVAC_R23"/>
      <sheetName val="bill_nb4-HVAC23"/>
      <sheetName val="SC_B23"/>
      <sheetName val="SC_G23"/>
      <sheetName val="SC_M23"/>
      <sheetName val="SC_123"/>
      <sheetName val="SC_223"/>
      <sheetName val="SC_323"/>
      <sheetName val="SC_423"/>
      <sheetName val="SC_523"/>
      <sheetName val="SC_623"/>
      <sheetName val="SC_723"/>
      <sheetName val="SC_823"/>
      <sheetName val="SC_R23"/>
      <sheetName val="AV_B23"/>
      <sheetName val="AV_G23"/>
      <sheetName val="AV_M23"/>
      <sheetName val="AV_123"/>
      <sheetName val="AV_223"/>
      <sheetName val="AV_323"/>
      <sheetName val="AV_423"/>
      <sheetName val="AV_523"/>
      <sheetName val="AV_623"/>
      <sheetName val="AV_723"/>
      <sheetName val="AV_823"/>
      <sheetName val="EL_B23"/>
      <sheetName val="EL_M23"/>
      <sheetName val="EL_123"/>
      <sheetName val="EL_223"/>
      <sheetName val="EL_323"/>
      <sheetName val="EL_423"/>
      <sheetName val="EL_523"/>
      <sheetName val="EL_623"/>
      <sheetName val="EL_723"/>
      <sheetName val="EL_823"/>
      <sheetName val="EL_R23"/>
      <sheetName val="EL_TR23"/>
      <sheetName val="8-_EL23"/>
      <sheetName val="FA_B23"/>
      <sheetName val="FA_G23"/>
      <sheetName val="FA_M23"/>
      <sheetName val="FA_123"/>
      <sheetName val="FA_223"/>
      <sheetName val="FA_323"/>
      <sheetName val="FA_423"/>
      <sheetName val="FA_523"/>
      <sheetName val="FA_623"/>
      <sheetName val="FA_723"/>
      <sheetName val="FA_823"/>
      <sheetName val="FA_R23"/>
      <sheetName val="9-_FA23"/>
      <sheetName val="BOQ_Direct_selling_cost25"/>
      <sheetName val="CHART_OF_ACCOUNTS24"/>
      <sheetName val="B185-B-9_124"/>
      <sheetName val="B185-B-9_224"/>
      <sheetName val="Material_List_23"/>
      <sheetName val="E-Bill_No_6_A-O24"/>
      <sheetName val="B09_124"/>
      <sheetName val="Division_252"/>
      <sheetName val="Division_423"/>
      <sheetName val="Division_523"/>
      <sheetName val="Division_623"/>
      <sheetName val="Division_723"/>
      <sheetName val="Division_823"/>
      <sheetName val="Division_923"/>
      <sheetName val="Division_1023"/>
      <sheetName val="Division_1223"/>
      <sheetName val="Division_1423"/>
      <sheetName val="Division_2126"/>
      <sheetName val="Division_2224"/>
      <sheetName val="Division_2323"/>
      <sheetName val="Division_2623"/>
      <sheetName val="Division_2723"/>
      <sheetName val="Division_2823"/>
      <sheetName val="Division_3123"/>
      <sheetName val="Division_3223"/>
      <sheetName val="Division_3323"/>
      <sheetName val="PMWeb_data24"/>
      <sheetName val="PointNo_523"/>
      <sheetName val="SS_MH24"/>
      <sheetName val="2_2)Revised_Cash_Flow23"/>
      <sheetName val="입찰내역_발주처_양식23"/>
      <sheetName val="LIST_DO_NOT_REMOVE22"/>
      <sheetName val="Index_List23"/>
      <sheetName val="Type_List23"/>
      <sheetName val="File_Types23"/>
      <sheetName val="Chiet_t23"/>
      <sheetName val="Staffing_and_Rates_IA23"/>
      <sheetName val="Employee_List21"/>
      <sheetName val="PRECAST_lightconc-II25"/>
      <sheetName val="final_abstract25"/>
      <sheetName val="B6_2_22"/>
      <sheetName val="Project_Cost_Breakdown21"/>
      <sheetName val="Summary_of_Work21"/>
      <sheetName val="Item-_Compact21"/>
      <sheetName val="E_&amp;_R21"/>
      <sheetName val="Staff_Acco_21"/>
      <sheetName val="TBAL9697_-group_wise__sdpl21"/>
      <sheetName val="SITE_WORK20"/>
      <sheetName val="Рабочий_лист20"/>
      <sheetName val="PT_141-_Site_A_Landscape20"/>
      <sheetName val="Rate_summary20"/>
      <sheetName val="Annex_1_Sect_3a21"/>
      <sheetName val="Annex_1_Sect_3a_121"/>
      <sheetName val="Annex_1_Sect_3b21"/>
      <sheetName val="Annex_1_Sect_3c21"/>
      <sheetName val="HOURLY_RATES21"/>
      <sheetName val="RAB_AR&amp;STR20"/>
      <sheetName val="d-safe_DELUXE20"/>
      <sheetName val="Back_up20"/>
      <sheetName val="INDIGINEOUS_ITEMS_20"/>
      <sheetName val="train_cash20"/>
      <sheetName val="accom_cash20"/>
      <sheetName val="Mall_waterproofing20"/>
      <sheetName val="MSCP_waterproofing20"/>
      <sheetName val="Duct_Accesories20"/>
      <sheetName val="????_???_??20"/>
      <sheetName val="Labour_&amp;_Plant20"/>
      <sheetName val="Ave_wtd_rates20"/>
      <sheetName val="Debits_as_on_12_04_0820"/>
      <sheetName val="STAFFSCHED_20"/>
      <sheetName val="TRIAL_BALANCE20"/>
      <sheetName val="[SHOPLIST_xls][SHOPLIST_xls]738"/>
      <sheetName val="Common_Variables20"/>
      <sheetName val="[SHOPLIST_xls]70,/0s«iÆøí¬i20"/>
      <sheetName val="GPL_Revenu_Update20"/>
      <sheetName val="DO_NOT_TOUCH20"/>
      <sheetName val="Work_Type20"/>
      <sheetName val="PROJECT_BRIEF(EX_NEW)20"/>
      <sheetName val="AREA_OF_APPLICATION19"/>
      <sheetName val="Risk_Breakdown_Structure19"/>
      <sheetName val="Geneí¬_i19"/>
      <sheetName val="steel_total19"/>
      <sheetName val="ELE_BOQ19"/>
      <sheetName val="Z-_GENERAL_PRICE_SUMMARY16"/>
      <sheetName val="PPA_Summary16"/>
      <sheetName val="Mix_Design16"/>
      <sheetName val="Resumo_Empreitadas16"/>
      <sheetName val="%_prog_figs_-u5_and_total16"/>
      <sheetName val="Floor_Box_17"/>
      <sheetName val="Equipment_Rates15"/>
      <sheetName val="[SHOPLIST_xls]/VW15"/>
      <sheetName val="Cashflow_projection15"/>
      <sheetName val="[SHOPLIST_xls][SHOPLIST_xls]739"/>
      <sheetName val="E_H_-_H__W_P_15"/>
      <sheetName val="E__H__Treatment_for_pile_cap15"/>
      <sheetName val="[SHOPLIST_xls][SHOPLIST_xls][15"/>
      <sheetName val="Materials_15"/>
      <sheetName val="Form_615"/>
      <sheetName val="Risk_Register15"/>
      <sheetName val="Revised_Front_Page15"/>
      <sheetName val="Diff_Run01&amp;Run0215"/>
      <sheetName val="CCS_Summary15"/>
      <sheetName val="1_Carillion_Staff15"/>
      <sheetName val="_2_Staff_&amp;_Gen_labour15"/>
      <sheetName val="3_Offices15"/>
      <sheetName val="4_TempServ15"/>
      <sheetName val="__5_Temp_Wks15"/>
      <sheetName val="_6_Addn_Plant15"/>
      <sheetName val="_7__Transport15"/>
      <sheetName val="_8_Testing15"/>
      <sheetName val="9__Miscellaneous15"/>
      <sheetName val="10__Design15"/>
      <sheetName val="_11_Insurances15"/>
      <sheetName val="_12_Client_Req_15"/>
      <sheetName val="Risk_List15"/>
      <sheetName val="Track_of_Changes15"/>
      <sheetName val="Bill_8_Doors_&amp;_Windows15"/>
      <sheetName val="Bill_9_Finishes_15"/>
      <sheetName val="Bill_10_Specialities15"/>
      <sheetName val="Dash_board15"/>
      <sheetName val="[SHOPLIST_xls]7015"/>
      <sheetName val="[SHOPLIST_xls]70,15"/>
      <sheetName val="Base_BM-rebar15"/>
      <sheetName val="Site_Dev_BOQ15"/>
      <sheetName val="Data_Sheet15"/>
      <sheetName val="tender_allowances15"/>
      <sheetName val="_Summary_BKG_03415"/>
      <sheetName val="BILL_3R15"/>
      <sheetName val="Area_Breakdown_PER_LEVEL_LINK15"/>
      <sheetName val="CF_Input15"/>
      <sheetName val="DATA_INPUT15"/>
      <sheetName val="Vordruck-Nr__7_1_3_D15"/>
      <sheetName val="M&amp;A_D15"/>
      <sheetName val="M&amp;A_E15"/>
      <sheetName val="M&amp;A_G15"/>
      <sheetName val="1_2_Staff_Schedule16"/>
      <sheetName val="Bill_1015"/>
      <sheetName val="[SHOPLIST_xls]70,/0s«_iÆø_í¬_15"/>
      <sheetName val="[SHOPLIST_xls]70?,/0?s«i?Æøí¬15"/>
      <sheetName val="Labour_Costs15"/>
      <sheetName val="BLOCK-A_(MEA_SHEET)15"/>
      <sheetName val="Cost_Heading12"/>
      <sheetName val="Labour_Rate_12"/>
      <sheetName val="D_&amp;_W_sizes12"/>
      <sheetName val="SOPMA_DD12"/>
      <sheetName val="PRICE_INFO12"/>
      <sheetName val="RC_SUMMARY12"/>
      <sheetName val="LABOUR_PRODUCTIVITY-TAV12"/>
      <sheetName val="MATERIAL_PRICES12"/>
      <sheetName val="P-100_MRF_DB_R112"/>
      <sheetName val="Contract_Division13"/>
      <sheetName val="SubContract_Type13"/>
      <sheetName val="Service_Type13"/>
      <sheetName val="Attach_4-1812"/>
      <sheetName val="_SHOPLIST_xls_7012"/>
      <sheetName val="Ewaan_Show_Kitchen_(2)12"/>
      <sheetName val="Cash_Flow_Working12"/>
      <sheetName val="MN_T_B_12"/>
      <sheetName val="Data_I_(2)12"/>
      <sheetName val="rEFERENCES_12"/>
      <sheetName val="Qtys_ZamZam_(Del__before)12"/>
      <sheetName val="Qtys_Relocation_(Del_before)12"/>
      <sheetName val="_Qtys_Sub_&amp;_Tents_(Del__befor12"/>
      <sheetName val="Qtys__Signages_(Del__before)12"/>
      <sheetName val="Qtys_Temporary_Passages_(Del)12"/>
      <sheetName val="_Qtys_Ser__Rooms_(Del_before)12"/>
      <sheetName val="2F_회의실견적(5_14_일대)8"/>
      <sheetName val="_HIT-&gt;HMC_견적(3900)8"/>
      <sheetName val="Appendix_B8"/>
      <sheetName val="Div_07_Thermal_&amp;_Moisture6"/>
      <sheetName val="BOQ_(2)6"/>
      <sheetName val="LABOUR_RATE6"/>
      <sheetName val="Material_Rate6"/>
      <sheetName val="Labor_abs-PW6"/>
      <sheetName val="Labor_abs-NMR6"/>
      <sheetName val="kppl_pl6"/>
      <sheetName val="Basic_Rates6"/>
      <sheetName val="Combined_Results_6"/>
      <sheetName val="Balance_Sheet4"/>
      <sheetName val="May_056"/>
      <sheetName val="April_056"/>
      <sheetName val="Aug_056"/>
      <sheetName val="July_056"/>
      <sheetName val="June_056"/>
      <sheetName val="Nov_056"/>
      <sheetName val="Oct_056"/>
      <sheetName val="Sep_056"/>
      <sheetName val="[SHOPLIST_xls][SHOPLIST_xls]/V4"/>
      <sheetName val="precast_RC_element6"/>
      <sheetName val="pile_Fabrication6"/>
      <sheetName val="AOP_Summary-26"/>
      <sheetName val="Data_Validation6"/>
      <sheetName val="Div26_-_Elect6"/>
      <sheetName val="CHUNG_CU_CARRILON6"/>
      <sheetName val="[SHOPLIST_xls][SHOPLIST_xls]740"/>
      <sheetName val="B-3_2_EB4"/>
      <sheetName val="Sheet_Index4"/>
      <sheetName val="Core_Data4"/>
      <sheetName val="GFA_HQ_Building37"/>
      <sheetName val="GFA_Conference36"/>
      <sheetName val="BQ_External36"/>
      <sheetName val="Penthouse_Apartment35"/>
      <sheetName val="Raw_Data35"/>
      <sheetName val="StattCo_yCharges35"/>
      <sheetName val="LEVEL_SHEET35"/>
      <sheetName val="SPT_vs_PHI35"/>
      <sheetName val="LABOUR_HISTOGRAM36"/>
      <sheetName val="Chiet_tinh_dz2235"/>
      <sheetName val="Chiet_tinh_dz3535"/>
      <sheetName val="@risk_rents_and_incentives35"/>
      <sheetName val="Car_park_lease35"/>
      <sheetName val="Net_rent_analysis35"/>
      <sheetName val="Poz-1_35"/>
      <sheetName val="Graph_Data_(DO_NOT_PRINT)35"/>
      <sheetName val="Bill_No__235"/>
      <sheetName val="CT_Thang_Mo35"/>
      <sheetName val="Lab_Cum_Hist35"/>
      <sheetName val="CT__PL34"/>
      <sheetName val="Projet,_methodes_&amp;_couts34"/>
      <sheetName val="Risques_majeurs_&amp;_Frais_Ind_34"/>
      <sheetName val="FOL_-_Bar35"/>
      <sheetName val="budget_summary_(2)34"/>
      <sheetName val="Budget_Analysis_Summary34"/>
      <sheetName val="intr_stool_brkup34"/>
      <sheetName val="Tender_Summary35"/>
      <sheetName val="Insurance_Ext35"/>
      <sheetName val="Customize_Your_Invoice35"/>
      <sheetName val="HVAC_BoQ35"/>
      <sheetName val="Body_Sheet34"/>
      <sheetName val="1_0_Executive_Summary34"/>
      <sheetName val="Rate_analysis19"/>
      <sheetName val="Top_sheet34"/>
      <sheetName val="Bill_233"/>
      <sheetName val="Ap_A32"/>
      <sheetName val="2_Div_14_32"/>
      <sheetName val="SHOPLIST_xls31"/>
      <sheetName val="beam-reinft-IIInd_floor31"/>
      <sheetName val="beam-reinft-machine_rm31"/>
      <sheetName val="Bill_132"/>
      <sheetName val="Bill_332"/>
      <sheetName val="Bill_432"/>
      <sheetName val="Bill_532"/>
      <sheetName val="Bill_632"/>
      <sheetName val="Bill_732"/>
      <sheetName val="POWER_ASSUMPTIONS31"/>
      <sheetName val="Civil_Boq30"/>
      <sheetName val="PROJECT_BRIEF32"/>
      <sheetName val="Invoice_Summary31"/>
      <sheetName val="C_(3)32"/>
      <sheetName val="Dubai_golf31"/>
      <sheetName val="Softscape_Buildup30"/>
      <sheetName val="Mat'l_Rate30"/>
      <sheetName val="WITHOUT_C&amp;I_PROFIT_(3)30"/>
      <sheetName val="Activity_List30"/>
      <sheetName val="HIRED_LABOUR_CODE28"/>
      <sheetName val="PA-_Consutant_28"/>
      <sheetName val="foot-slab_reinft28"/>
      <sheetName val="DETAILED__BOQ28"/>
      <sheetName val="M-Book_for_Conc28"/>
      <sheetName val="M-Book_for_FW28"/>
      <sheetName val="BILL_COV28"/>
      <sheetName val="Ra__stair28"/>
      <sheetName val="VALVE_CHAMBERS27"/>
      <sheetName val="Fire_Hydrants27"/>
      <sheetName val="B_GATE_VALVE27"/>
      <sheetName val="Sub_G1_Fire27"/>
      <sheetName val="Sub_G12_Fire27"/>
      <sheetName val="Eq__Mobilization25"/>
      <sheetName val="w't_table24"/>
      <sheetName val="Materials_Cost(PCC)27"/>
      <sheetName val="India_F&amp;S_Template27"/>
      <sheetName val="IO_LIST27"/>
      <sheetName val="Material_27"/>
      <sheetName val="Quote_Sheet27"/>
      <sheetName val="Day_work27"/>
      <sheetName val="bill_nb2-Plumbing_&amp;_Drainag24"/>
      <sheetName val="Pl_&amp;_Dr_B24"/>
      <sheetName val="Pl_&amp;_Dr_G24"/>
      <sheetName val="Pl_&amp;_Dr_M24"/>
      <sheetName val="Pl_&amp;_Dr_124"/>
      <sheetName val="Pl_&amp;_Dr_224"/>
      <sheetName val="Pl_&amp;_Dr_324"/>
      <sheetName val="Pl_&amp;_Dr_424"/>
      <sheetName val="Pl_&amp;_Dr_524"/>
      <sheetName val="Pl_&amp;_Dr_624"/>
      <sheetName val="Pl_&amp;_Dr_724"/>
      <sheetName val="Pl_&amp;_Dr_824"/>
      <sheetName val="Pl_&amp;_Dr_R24"/>
      <sheetName val="FF_B24"/>
      <sheetName val="FF_G24"/>
      <sheetName val="FF_M24"/>
      <sheetName val="FF_124"/>
      <sheetName val="FF_2_24"/>
      <sheetName val="FF_324"/>
      <sheetName val="FF_424"/>
      <sheetName val="FF_524"/>
      <sheetName val="FF_6_24"/>
      <sheetName val="FF_724"/>
      <sheetName val="FF_824"/>
      <sheetName val="FF_R24"/>
      <sheetName val="bill_nb3-FF24"/>
      <sheetName val="HVAC_B24"/>
      <sheetName val="HVAC_G24"/>
      <sheetName val="HVAC_M24"/>
      <sheetName val="HVAC_124"/>
      <sheetName val="HVAC_224"/>
      <sheetName val="HVAC_324"/>
      <sheetName val="HVAC_424"/>
      <sheetName val="HVAC_524"/>
      <sheetName val="HVAC_624"/>
      <sheetName val="HVAC_724"/>
      <sheetName val="HVAC_824"/>
      <sheetName val="HVAC_R24"/>
      <sheetName val="bill_nb4-HVAC24"/>
      <sheetName val="SC_B24"/>
      <sheetName val="SC_G24"/>
      <sheetName val="SC_M24"/>
      <sheetName val="SC_124"/>
      <sheetName val="SC_224"/>
      <sheetName val="SC_324"/>
      <sheetName val="SC_424"/>
      <sheetName val="SC_524"/>
      <sheetName val="SC_624"/>
      <sheetName val="SC_724"/>
      <sheetName val="SC_824"/>
      <sheetName val="SC_R24"/>
      <sheetName val="AV_B24"/>
      <sheetName val="AV_G24"/>
      <sheetName val="AV_M24"/>
      <sheetName val="AV_124"/>
      <sheetName val="AV_224"/>
      <sheetName val="AV_324"/>
      <sheetName val="AV_424"/>
      <sheetName val="AV_524"/>
      <sheetName val="AV_624"/>
      <sheetName val="AV_724"/>
      <sheetName val="AV_824"/>
      <sheetName val="EL_B24"/>
      <sheetName val="EL_M24"/>
      <sheetName val="EL_124"/>
      <sheetName val="EL_224"/>
      <sheetName val="EL_324"/>
      <sheetName val="EL_424"/>
      <sheetName val="EL_524"/>
      <sheetName val="EL_624"/>
      <sheetName val="EL_724"/>
      <sheetName val="EL_824"/>
      <sheetName val="EL_R24"/>
      <sheetName val="EL_TR24"/>
      <sheetName val="8-_EL24"/>
      <sheetName val="FA_B24"/>
      <sheetName val="FA_G24"/>
      <sheetName val="FA_M24"/>
      <sheetName val="FA_124"/>
      <sheetName val="FA_224"/>
      <sheetName val="FA_324"/>
      <sheetName val="FA_424"/>
      <sheetName val="FA_524"/>
      <sheetName val="FA_624"/>
      <sheetName val="FA_724"/>
      <sheetName val="FA_824"/>
      <sheetName val="FA_R24"/>
      <sheetName val="9-_FA24"/>
      <sheetName val="B09_125"/>
      <sheetName val="BOQ_Direct_selling_cost26"/>
      <sheetName val="CHART_OF_ACCOUNTS25"/>
      <sheetName val="Working_for_RCC26"/>
      <sheetName val="B185-B-9_125"/>
      <sheetName val="B185-B-9_225"/>
      <sheetName val="E-Bill_No_6_A-O25"/>
      <sheetName val="Div__0226"/>
      <sheetName val="Div__0326"/>
      <sheetName val="Div__0426"/>
      <sheetName val="Div__0526"/>
      <sheetName val="Div__0626"/>
      <sheetName val="Div__0726"/>
      <sheetName val="Div__0825"/>
      <sheetName val="Div__0925"/>
      <sheetName val="Div__1025"/>
      <sheetName val="Div__1125"/>
      <sheetName val="Div__1225"/>
      <sheetName val="Div_1325"/>
      <sheetName val="EXTERNAL_WORKS25"/>
      <sheetName val="PRODUCTIVITY_RATE25"/>
      <sheetName val="U_R_A_-_MASONRY25"/>
      <sheetName val="U_R_A_-_PLASTERING25"/>
      <sheetName val="U_R_A_-_TILING25"/>
      <sheetName val="U_R_A_-_GRANITE25"/>
      <sheetName val="V_C_2_-_EARTHWORK25"/>
      <sheetName val="V_C_9_-_CERAMIC25"/>
      <sheetName val="V_C_9_-_FINISHES25"/>
      <sheetName val="Division_253"/>
      <sheetName val="Division_424"/>
      <sheetName val="Division_524"/>
      <sheetName val="Division_624"/>
      <sheetName val="Division_724"/>
      <sheetName val="Division_824"/>
      <sheetName val="Division_924"/>
      <sheetName val="Division_1024"/>
      <sheetName val="Division_1224"/>
      <sheetName val="Division_1424"/>
      <sheetName val="Division_2127"/>
      <sheetName val="Division_2225"/>
      <sheetName val="Division_2324"/>
      <sheetName val="Division_2624"/>
      <sheetName val="Division_2724"/>
      <sheetName val="Division_2824"/>
      <sheetName val="Division_3124"/>
      <sheetName val="Division_3224"/>
      <sheetName val="Division_3324"/>
      <sheetName val="PMWeb_data25"/>
      <sheetName val="Elemental_Buildup24"/>
      <sheetName val="PointNo_524"/>
      <sheetName val="2_2)Revised_Cash_Flow24"/>
      <sheetName val="SS_MH25"/>
      <sheetName val="입찰내역_발주처_양식24"/>
      <sheetName val="Material_List_24"/>
      <sheetName val="LIST_DO_NOT_REMOVE23"/>
      <sheetName val="Index_List24"/>
      <sheetName val="Type_List24"/>
      <sheetName val="File_Types24"/>
      <sheetName val="Chiet_t24"/>
      <sheetName val="Staffing_and_Rates_IA24"/>
      <sheetName val="Project_Cost_Breakdown22"/>
      <sheetName val="PRECAST_lightconc-II26"/>
      <sheetName val="final_abstract26"/>
      <sheetName val="Staff_Acco_22"/>
      <sheetName val="TBAL9697_-group_wise__sdpl22"/>
      <sheetName val="Summary_of_Work22"/>
      <sheetName val="Employee_List22"/>
      <sheetName val="Рабочий_лист21"/>
      <sheetName val="B6_2_23"/>
      <sheetName val="Item-_Compact22"/>
      <sheetName val="E_&amp;_R22"/>
      <sheetName val="Annex_1_Sect_3a22"/>
      <sheetName val="Annex_1_Sect_3a_122"/>
      <sheetName val="Annex_1_Sect_3b22"/>
      <sheetName val="Annex_1_Sect_3c22"/>
      <sheetName val="HOURLY_RATES22"/>
      <sheetName val="SITE_WORK21"/>
      <sheetName val="d-safe_DELUXE21"/>
      <sheetName val="PT_141-_Site_A_Landscape21"/>
      <sheetName val="Rate_summary21"/>
      <sheetName val="RAB_AR&amp;STR21"/>
      <sheetName val="Back_up21"/>
      <sheetName val="train_cash21"/>
      <sheetName val="accom_cash21"/>
      <sheetName val="INDIGINEOUS_ITEMS_21"/>
      <sheetName val="Duct_Accesories21"/>
      <sheetName val="Mall_waterproofing21"/>
      <sheetName val="MSCP_waterproofing21"/>
      <sheetName val="????_???_??21"/>
      <sheetName val="Labour_&amp;_Plant21"/>
      <sheetName val="Ave_wtd_rates21"/>
      <sheetName val="Debits_as_on_12_04_0821"/>
      <sheetName val="STAFFSCHED_21"/>
      <sheetName val="TRIAL_BALANCE21"/>
      <sheetName val="[SHOPLIST_xls][SHOPLIST_xls]741"/>
      <sheetName val="[SHOPLIST_xls]70,/0s«iÆøí¬i21"/>
      <sheetName val="Common_Variables21"/>
      <sheetName val="GPL_Revenu_Update21"/>
      <sheetName val="DO_NOT_TOUCH21"/>
      <sheetName val="Work_Type21"/>
      <sheetName val="PROJECT_BRIEF(EX_NEW)21"/>
      <sheetName val="AREA_OF_APPLICATION20"/>
      <sheetName val="Risk_Breakdown_Structure20"/>
      <sheetName val="Geneí¬_i20"/>
      <sheetName val="steel_total20"/>
      <sheetName val="ELE_BOQ20"/>
      <sheetName val="Z-_GENERAL_PRICE_SUMMARY17"/>
      <sheetName val="Resumo_Empreitadas17"/>
      <sheetName val="PPA_Summary17"/>
      <sheetName val="Mix_Design17"/>
      <sheetName val="%_prog_figs_-u5_and_total17"/>
      <sheetName val="Floor_Box_18"/>
      <sheetName val="Equipment_Rates16"/>
      <sheetName val="[SHOPLIST_xls]/VW16"/>
      <sheetName val="Cashflow_projection16"/>
      <sheetName val="[SHOPLIST_xls][SHOPLIST_xls]742"/>
      <sheetName val="E_H_-_H__W_P_16"/>
      <sheetName val="E__H__Treatment_for_pile_cap16"/>
      <sheetName val="[SHOPLIST_xls][SHOPLIST_xls][16"/>
      <sheetName val="Form_616"/>
      <sheetName val="Risk_Register16"/>
      <sheetName val="Revised_Front_Page16"/>
      <sheetName val="Diff_Run01&amp;Run0216"/>
      <sheetName val="CCS_Summary16"/>
      <sheetName val="1_Carillion_Staff16"/>
      <sheetName val="_2_Staff_&amp;_Gen_labour16"/>
      <sheetName val="3_Offices16"/>
      <sheetName val="4_TempServ16"/>
      <sheetName val="__5_Temp_Wks16"/>
      <sheetName val="_6_Addn_Plant16"/>
      <sheetName val="_7__Transport16"/>
      <sheetName val="_8_Testing16"/>
      <sheetName val="9__Miscellaneous16"/>
      <sheetName val="10__Design16"/>
      <sheetName val="_11_Insurances16"/>
      <sheetName val="_12_Client_Req_16"/>
      <sheetName val="Risk_List16"/>
      <sheetName val="Track_of_Changes16"/>
      <sheetName val="Bill_8_Doors_&amp;_Windows16"/>
      <sheetName val="Bill_9_Finishes_16"/>
      <sheetName val="Bill_10_Specialities16"/>
      <sheetName val="Dash_board16"/>
      <sheetName val="[SHOPLIST_xls]7016"/>
      <sheetName val="[SHOPLIST_xls]70,16"/>
      <sheetName val="Base_BM-rebar16"/>
      <sheetName val="Materials_16"/>
      <sheetName val="Site_Dev_BOQ16"/>
      <sheetName val="Data_Sheet16"/>
      <sheetName val="tender_allowances16"/>
      <sheetName val="_Summary_BKG_03416"/>
      <sheetName val="BILL_3R16"/>
      <sheetName val="Area_Breakdown_PER_LEVEL_LINK16"/>
      <sheetName val="CF_Input16"/>
      <sheetName val="DATA_INPUT16"/>
      <sheetName val="Vordruck-Nr__7_1_3_D16"/>
      <sheetName val="M&amp;A_D16"/>
      <sheetName val="M&amp;A_E16"/>
      <sheetName val="M&amp;A_G16"/>
      <sheetName val="1_2_Staff_Schedule17"/>
      <sheetName val="Bill_1016"/>
      <sheetName val="[SHOPLIST_xls]70,/0s«_iÆø_í¬_16"/>
      <sheetName val="[SHOPLIST_xls]70?,/0?s«i?Æøí¬16"/>
      <sheetName val="Labour_Costs16"/>
      <sheetName val="BLOCK-A_(MEA_SHEET)16"/>
      <sheetName val="Cost_Heading13"/>
      <sheetName val="Labour_Rate_13"/>
      <sheetName val="D_&amp;_W_sizes13"/>
      <sheetName val="SOPMA_DD13"/>
      <sheetName val="PRICE_INFO13"/>
      <sheetName val="RC_SUMMARY13"/>
      <sheetName val="LABOUR_PRODUCTIVITY-TAV13"/>
      <sheetName val="MATERIAL_PRICES13"/>
      <sheetName val="P-100_MRF_DB_R113"/>
      <sheetName val="Contract_Division14"/>
      <sheetName val="SubContract_Type14"/>
      <sheetName val="Service_Type14"/>
      <sheetName val="Attach_4-1813"/>
      <sheetName val="_SHOPLIST_xls_7013"/>
      <sheetName val="Ewaan_Show_Kitchen_(2)13"/>
      <sheetName val="Cash_Flow_Working13"/>
      <sheetName val="MN_T_B_13"/>
      <sheetName val="Data_I_(2)13"/>
      <sheetName val="rEFERENCES_13"/>
      <sheetName val="Qtys_ZamZam_(Del__before)13"/>
      <sheetName val="Qtys_Relocation_(Del_before)13"/>
      <sheetName val="_Qtys_Sub_&amp;_Tents_(Del__befor13"/>
      <sheetName val="Qtys__Signages_(Del__before)13"/>
      <sheetName val="Qtys_Temporary_Passages_(Del)13"/>
      <sheetName val="_Qtys_Ser__Rooms_(Del_before)13"/>
      <sheetName val="2F_회의실견적(5_14_일대)9"/>
      <sheetName val="_HIT-&gt;HMC_견적(3900)9"/>
      <sheetName val="Appendix_B9"/>
      <sheetName val="Div_07_Thermal_&amp;_Moisture7"/>
      <sheetName val="BOQ_(2)7"/>
      <sheetName val="LABOUR_RATE7"/>
      <sheetName val="Material_Rate7"/>
      <sheetName val="Labor_abs-PW7"/>
      <sheetName val="Labor_abs-NMR7"/>
      <sheetName val="kppl_pl7"/>
      <sheetName val="Basic_Rates7"/>
      <sheetName val="Combined_Results_7"/>
      <sheetName val="precast_RC_element7"/>
      <sheetName val="pile_Fabrication7"/>
      <sheetName val="AOP_Summary-27"/>
      <sheetName val="May_057"/>
      <sheetName val="April_057"/>
      <sheetName val="Aug_057"/>
      <sheetName val="July_057"/>
      <sheetName val="June_057"/>
      <sheetName val="Nov_057"/>
      <sheetName val="Oct_057"/>
      <sheetName val="Sep_057"/>
      <sheetName val="Data_Validation7"/>
      <sheetName val="Div26_-_Elect7"/>
      <sheetName val="CHUNG_CU_CARRILON7"/>
      <sheetName val="Balance_Sheet5"/>
      <sheetName val="2_Plex5"/>
      <sheetName val="Sheet1_(2)5"/>
      <sheetName val="4_Plex5"/>
      <sheetName val="6_Plex_5"/>
      <sheetName val="Detailed_Summary5"/>
      <sheetName val="Sheet1_(3)5"/>
      <sheetName val="Sheet1_(4)5"/>
      <sheetName val="[SHOPLIST_xls][SHOPLIST_xls]743"/>
      <sheetName val="B-3_2_EB5"/>
      <sheetName val="[SHOPLIST_xls][SHOPLIST_xls]/V5"/>
      <sheetName val="Asset_Allocation_(CR)5"/>
      <sheetName val="Project_Benchmarking5"/>
      <sheetName val="1_-_Main_Building5"/>
      <sheetName val="1_-_Summary5"/>
      <sheetName val="2_-_Landscaping_Works5"/>
      <sheetName val="2_-_Summary5"/>
      <sheetName val="4_-_Bldg_Infra5"/>
      <sheetName val="4_-_Summary5"/>
      <sheetName val="Dashboard_(1)5"/>
      <sheetName val="VO_Agreed_to_Unifier_Sum5"/>
      <sheetName val="VO_Not_yet_Agreed_to_Unifier5"/>
      <sheetName val="VO_Anticipated_to_Unifier5"/>
      <sheetName val="EW_to_Unifier5"/>
      <sheetName val="Prov_Sums5"/>
      <sheetName val="Other_Amounts5"/>
      <sheetName val="Sheet_Index5"/>
      <sheetName val="Core_Data5"/>
      <sheetName val="Estimate_for_approval4"/>
      <sheetName val="New_Rates4"/>
      <sheetName val="Labour_Rates4"/>
      <sheetName val="Status_4"/>
      <sheetName val="CLIENT_BUDGET4"/>
      <sheetName val="Reco-June_20194"/>
      <sheetName val="REMINING_PROGRESS4"/>
      <sheetName val="OS&amp;E__IT4"/>
      <sheetName val="PAID_AMOUNT4"/>
      <sheetName val="IPA_214"/>
      <sheetName val="Order_by_owner4"/>
      <sheetName val="PERLIM__Sammary4"/>
      <sheetName val="RECOVER_OF_DOUBLE_PAYMENT4"/>
      <sheetName val="rathath_al_matar4"/>
      <sheetName val="INTERNAL_LINE_4"/>
      <sheetName val="MINOVA_AL_DEYAR4"/>
      <sheetName val="BLUE_RHINE4"/>
      <sheetName val="NATIONAL_PAINT4"/>
      <sheetName val="FIRE_RATED4"/>
      <sheetName val="Summary_4"/>
      <sheetName val="B04-A_-_DIA_SUDEER4"/>
      <sheetName val="04D_-_Tanmyat4"/>
      <sheetName val="13-_B04-B_&amp;_C4"/>
      <sheetName val="_SITE_09_B04-B&amp;C-AFAQ4"/>
      <sheetName val="Product Sheet40"/>
      <sheetName val="djfx"/>
      <sheetName val="Calendar"/>
      <sheetName val="Sheet9"/>
      <sheetName val="Materials Cost"/>
      <sheetName val="FEVA"/>
      <sheetName val="HO Costs"/>
      <sheetName val="1-Summary"/>
      <sheetName val="วัดใต้"/>
      <sheetName val="B-2"/>
      <sheetName val="基本ﾃﾞｰﾀ"/>
      <sheetName val="Schedules"/>
      <sheetName val="1A"/>
      <sheetName val="Total PrC-Goldi"/>
      <sheetName val="Room Type"/>
      <sheetName val="Basement2 DB"/>
      <sheetName val="Mp-team 1"/>
      <sheetName val="1 Summary"/>
      <sheetName val="co-no.2"/>
      <sheetName val="Lstsub"/>
      <sheetName val="Arch"/>
      <sheetName val="DB"/>
      <sheetName val="DIRLBR"/>
      <sheetName val="2.0 Cover Sum"/>
      <sheetName val="Unit cost- Drain-Protection-1 "/>
      <sheetName val="Unit cost- Drain-Protection-2"/>
      <sheetName val="HVAC"/>
      <sheetName val="HVAC-Qty"/>
      <sheetName val="RBD-AHU"/>
      <sheetName val="RBD ENG"/>
      <sheetName val="RBD-EX-RF-01"/>
      <sheetName val="RBD SLD.RLD"/>
      <sheetName val="RBD-VAV"/>
      <sheetName val="V.Summary"/>
      <sheetName val="BT3-Package 05"/>
      <sheetName val="BOQ-Civil"/>
      <sheetName val="inter"/>
      <sheetName val="MSH51C"/>
      <sheetName val="total"/>
      <sheetName val="_VWVU))tÏØ0__20"/>
      <sheetName val="_SHOPLIST_xls_70,_0s«iÆøí¬i16"/>
      <sheetName val="_SHOPLIST_xls__SHOPLIST_xls_726"/>
      <sheetName val="_SHOPLIST_xls__SHOPLIST_xls_727"/>
      <sheetName val="___________16"/>
      <sheetName val="_SHOPLIST_xls_70,11"/>
      <sheetName val="_SHOPLIST_xls__VW11"/>
      <sheetName val="_SHOPLIST_xls__VWVU))tÏØ0__55"/>
      <sheetName val="_SHOPLIST_xls__VWVU))tÏØ0__56"/>
      <sheetName val="_SHOPLIST_xls__SHOPLIST_xls__11"/>
      <sheetName val="_SHOPLIST_xls__VWVU))tÏØ0__57"/>
      <sheetName val="_SHOPLIST_xls__VWVU))tÏØ0__58"/>
      <sheetName val="_SHOPLIST_xls__VWVU))tÏØ0__59"/>
      <sheetName val="_SHOPLIST_xls_70,_0s«_iÆø_í¬_11"/>
      <sheetName val="_SHOPLIST_xls_70_,_0_s«i_Æøí¬11"/>
      <sheetName val="_SHOPLIST_xls__VWVU))tÏØ0__60"/>
      <sheetName val="_SHOPLIST_xls__SHOPLIST_xls_728"/>
      <sheetName val="_SUMMARY"/>
      <sheetName val="PREAMBLES_"/>
      <sheetName val="GENERAL_REQUIREMENT"/>
      <sheetName val="B-_SITE_WORK"/>
      <sheetName val="C__CONCRETE_WORKS_"/>
      <sheetName val="D-_MASONRY"/>
      <sheetName val="E__METAL_WORK"/>
      <sheetName val="F__WOOD_WORK_"/>
      <sheetName val="G__THERMAL_&amp;MP"/>
      <sheetName val="H__DOORS___WINDOWS"/>
      <sheetName val="J__FINISHES"/>
      <sheetName val="K_ACCESSO"/>
      <sheetName val="P_CONVEYING_SYSTEM"/>
      <sheetName val="Q_MECHANICAL"/>
      <sheetName val="R_ELECTRICAL"/>
      <sheetName val="S_External_Works"/>
      <sheetName val="T_Provisional_Sum"/>
      <sheetName val="T__MEP_Works"/>
      <sheetName val="U-DAY_WORKS_SCHEDULE"/>
      <sheetName val="Struct__Members"/>
      <sheetName val="_SHOPLIST_xls__VWVU))tÏØ0__62"/>
      <sheetName val="_SHOPLIST_xls__VWVU))tÏØ0__63"/>
      <sheetName val="_SHOPLIST_xls__VWVU))tÏØ0__72"/>
      <sheetName val="_SHOPLIST_xls__SHOPLIST_xls__VW"/>
      <sheetName val="_SHOPLIST_xls__VWVU))tÏØ0__81"/>
      <sheetName val="_SHOPLIST_xls__VWVU))tÏØ0__91"/>
      <sheetName val="[SHOPLIST.xls]70,/0s«iÆøí¬i6"/>
      <sheetName val="[SHOPLIST.xls]/VW1"/>
      <sheetName val="[SHOPLIST.xls]70,/0s«iÆøí¬i7"/>
      <sheetName val="[SHOPLIST.xls]/VW2"/>
      <sheetName val="[SHOPLIST.xls]/VWVU))tÏØ0__21"/>
      <sheetName val="[SHOPLIST.xls]/VWVU))tÏØ0__31"/>
      <sheetName val="[SHOPLIST.xls]70,/0s«_iÆø_í¬_i1"/>
      <sheetName val="[SHOPLIST.xls]70?,/0?s«i?Æøí¬i1"/>
      <sheetName val="[SHOPLIST.xls]/VWVU))tÏØ0__22"/>
      <sheetName val="[SHOPLIST.xls]/VWVU))tÏØ0__32"/>
      <sheetName val="[SHOPLIST.xls]70,/0s«_iÆø_í¬_i2"/>
      <sheetName val="[SHOPLIST.xls]70?,/0?s«i?Æøí¬i2"/>
      <sheetName val="[SHOPLIST.xls]70,/0s«iÆøí¬i8"/>
      <sheetName val="[SHOPLIST.xls]/VW3"/>
      <sheetName val="[SHOPLIST.xls]/VWVU))tÏØ0__23"/>
      <sheetName val="[SHOPLIST.xls]/VWVU))tÏØ0__33"/>
      <sheetName val="[SHOPLIST.xls]70,/0s«_iÆø_í¬_i3"/>
      <sheetName val="[SHOPLIST.xls]70?,/0?s«i?Æøí¬i3"/>
      <sheetName val="[SHOPLIST.xls]70,/0s«iÆøí¬i13"/>
      <sheetName val="[SHOPLIST.xls]/VW8"/>
      <sheetName val="[SHOPLIST.xls]/VWVU))tÏØ0__40"/>
      <sheetName val="[SHOPLIST.xls]/VWVU))tÏØ0__41"/>
      <sheetName val="[SHOPLIST.xls]/VWVU))tÏØ0__42"/>
      <sheetName val="[SHOPLIST.xls]/VWVU))tÏØ0__43"/>
      <sheetName val="[SHOPLIST.xls]/VWVU))tÏØ0__44"/>
      <sheetName val="[SHOPLIST.xls]70,/0s«_iÆø_í¬_i8"/>
      <sheetName val="[SHOPLIST.xls]70?,/0?s«i?Æøí¬i8"/>
      <sheetName val="[SHOPLIST.xls]70,/0s«iÆøí¬i10"/>
      <sheetName val="[SHOPLIST.xls]/VW5"/>
      <sheetName val="[SHOPLIST.xls]/VWVU))tÏØ0__25"/>
      <sheetName val="[SHOPLIST.xls]/VWVU))tÏØ0__35"/>
      <sheetName val="[SHOPLIST.xls]70,/0s«_iÆø_í¬_i5"/>
      <sheetName val="[SHOPLIST.xls]70?,/0?s«i?Æøí¬i5"/>
      <sheetName val="[SHOPLIST.xls]70,/0s«iÆøí¬i9"/>
      <sheetName val="[SHOPLIST.xls]/VW4"/>
      <sheetName val="[SHOPLIST.xls]/VWVU))tÏØ0__24"/>
      <sheetName val="[SHOPLIST.xls]/VWVU))tÏØ0__34"/>
      <sheetName val="[SHOPLIST.xls]70,/0s«_iÆø_í¬_i4"/>
      <sheetName val="[SHOPLIST.xls]70?,/0?s«i?Æøí¬i4"/>
      <sheetName val="[SHOPLIST.xls]70,/0s«iÆøí¬i12"/>
      <sheetName val="[SHOPLIST.xls]/VW7"/>
      <sheetName val="[SHOPLIST.xls]/VWVU))tÏØ0__29"/>
      <sheetName val="[SHOPLIST.xls]/VWVU))tÏØ0__30"/>
      <sheetName val="[SHOPLIST.xls]/VWVU))tÏØ0__37"/>
      <sheetName val="[SHOPLIST.xls]/VWVU))tÏØ0__38"/>
      <sheetName val="[SHOPLIST.xls]/VWVU))tÏØ0__39"/>
      <sheetName val="[SHOPLIST.xls]70,/0s«_iÆø_í¬_i7"/>
      <sheetName val="[SHOPLIST.xls]70?,/0?s«i?Æøí¬i7"/>
      <sheetName val="[SHOPLIST.xls]70,/0s«iÆøí¬i11"/>
      <sheetName val="[SHOPLIST.xls]/VW6"/>
      <sheetName val="[SHOPLIST.xls]/VWVU))tÏØ0__26"/>
      <sheetName val="[SHOPLIST.xls]/VWVU))tÏØ0__27"/>
      <sheetName val="[SHOPLIST.xls]/VWVU))tÏØ0__28"/>
      <sheetName val="[SHOPLIST.xls]/VWVU))tÏØ0__36"/>
      <sheetName val="[SHOPLIST.xls]70,/0s«_iÆø_í¬_i6"/>
      <sheetName val="[SHOPLIST.xls]70?,/0?s«i?Æøí¬i6"/>
      <sheetName val="[SHOPLIST.xls]70,/0s«iÆøí¬i14"/>
      <sheetName val="[SHOPLIST.xls]/VW9"/>
      <sheetName val="[SHOPLIST.xls]/VWVU))tÏØ0__45"/>
      <sheetName val="[SHOPLIST.xls]/VWVU))tÏØ0__46"/>
      <sheetName val="[SHOPLIST.xls]/VWVU))tÏØ0__47"/>
      <sheetName val="[SHOPLIST.xls]/VWVU))tÏØ0__48"/>
      <sheetName val="[SHOPLIST.xls]/VWVU))tÏØ0__49"/>
      <sheetName val="[SHOPLIST.xls]70,/0s«_iÆø_í¬_i9"/>
      <sheetName val="[SHOPLIST.xls]70?,/0?s«i?Æøí¬i9"/>
      <sheetName val="[SHOPLIST.xls]70,/0s«iÆøí¬i15"/>
      <sheetName val="[SHOPLIST.xls]/VW10"/>
      <sheetName val="[SHOPLIST.xls]/VWVU))tÏØ0__50"/>
      <sheetName val="[SHOPLIST.xls]/VWVU))tÏØ0__51"/>
      <sheetName val="[SHOPLIST.xls]/VWVU))tÏØ0__52"/>
      <sheetName val="[SHOPLIST.xls]/VWVU))tÏØ0__53"/>
      <sheetName val="[SHOPLIST.xls]/VWVU))tÏØ0__54"/>
      <sheetName val="[SHOPLIST.xls]70,/0s«_iÆø_í¬_10"/>
      <sheetName val="[SHOPLIST.xls]70?,/0?s«i?Æøí¬10"/>
      <sheetName val="[SHOPLIST.xls]70,/0s�i����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/>
      <sheetData sheetId="835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 refreshError="1"/>
      <sheetData sheetId="1082" refreshError="1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/>
      <sheetData sheetId="1377" refreshError="1"/>
      <sheetData sheetId="1378" refreshError="1"/>
      <sheetData sheetId="1379" refreshError="1"/>
      <sheetData sheetId="1380"/>
      <sheetData sheetId="1381" refreshError="1"/>
      <sheetData sheetId="1382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 refreshError="1"/>
      <sheetData sheetId="1494" refreshError="1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/>
      <sheetData sheetId="1735" refreshError="1"/>
      <sheetData sheetId="1736"/>
      <sheetData sheetId="1737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 refreshError="1"/>
      <sheetData sheetId="1982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 refreshError="1"/>
      <sheetData sheetId="2019" refreshError="1"/>
      <sheetData sheetId="2020" refreshError="1"/>
      <sheetData sheetId="2021" refreshError="1"/>
      <sheetData sheetId="2022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 refreshError="1"/>
      <sheetData sheetId="2895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/>
      <sheetData sheetId="2914"/>
      <sheetData sheetId="2915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 refreshError="1"/>
      <sheetData sheetId="2923" refreshError="1"/>
      <sheetData sheetId="2924" refreshError="1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/>
      <sheetData sheetId="2932"/>
      <sheetData sheetId="2933" refreshError="1"/>
      <sheetData sheetId="2934" refreshError="1"/>
      <sheetData sheetId="2935"/>
      <sheetData sheetId="2936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 refreshError="1"/>
      <sheetData sheetId="2945" refreshError="1"/>
      <sheetData sheetId="2946"/>
      <sheetData sheetId="2947"/>
      <sheetData sheetId="2948"/>
      <sheetData sheetId="2949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 refreshError="1"/>
      <sheetData sheetId="3268" refreshError="1"/>
      <sheetData sheetId="3269" refreshError="1"/>
      <sheetData sheetId="3270"/>
      <sheetData sheetId="3271"/>
      <sheetData sheetId="3272"/>
      <sheetData sheetId="3273"/>
      <sheetData sheetId="3274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 refreshError="1"/>
      <sheetData sheetId="3439" refreshError="1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/>
      <sheetData sheetId="4063"/>
      <sheetData sheetId="4064"/>
      <sheetData sheetId="4065" refreshError="1"/>
      <sheetData sheetId="4066" refreshError="1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/>
      <sheetData sheetId="4077"/>
      <sheetData sheetId="4078"/>
      <sheetData sheetId="4079"/>
      <sheetData sheetId="4080"/>
      <sheetData sheetId="4081"/>
      <sheetData sheetId="4082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 refreshError="1"/>
      <sheetData sheetId="7484" refreshError="1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/>
      <sheetData sheetId="7573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/>
      <sheetData sheetId="760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/>
      <sheetData sheetId="7610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/>
      <sheetData sheetId="7640" refreshError="1"/>
      <sheetData sheetId="7641"/>
      <sheetData sheetId="7642"/>
      <sheetData sheetId="7643"/>
      <sheetData sheetId="7644"/>
      <sheetData sheetId="7645"/>
      <sheetData sheetId="7646" refreshError="1"/>
      <sheetData sheetId="7647" refreshError="1"/>
      <sheetData sheetId="7648" refreshError="1"/>
      <sheetData sheetId="7649" refreshError="1"/>
      <sheetData sheetId="7650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/>
      <sheetData sheetId="7660"/>
      <sheetData sheetId="766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/>
      <sheetData sheetId="7754"/>
      <sheetData sheetId="7755" refreshError="1"/>
      <sheetData sheetId="7756" refreshError="1"/>
      <sheetData sheetId="7757" refreshError="1"/>
      <sheetData sheetId="7758" refreshError="1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 refreshError="1"/>
      <sheetData sheetId="7813"/>
      <sheetData sheetId="7814" refreshError="1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 refreshError="1"/>
      <sheetData sheetId="7828" refreshError="1"/>
      <sheetData sheetId="7829" refreshError="1"/>
      <sheetData sheetId="7830" refreshError="1"/>
      <sheetData sheetId="783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/>
      <sheetData sheetId="7910" refreshError="1"/>
      <sheetData sheetId="7911" refreshError="1"/>
      <sheetData sheetId="7912" refreshError="1"/>
      <sheetData sheetId="7913" refreshError="1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/>
      <sheetData sheetId="7932"/>
      <sheetData sheetId="7933"/>
      <sheetData sheetId="7934" refreshError="1"/>
      <sheetData sheetId="7935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/>
      <sheetData sheetId="7950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/>
      <sheetData sheetId="7967"/>
      <sheetData sheetId="7968" refreshError="1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 refreshError="1"/>
      <sheetData sheetId="7983"/>
      <sheetData sheetId="7984"/>
      <sheetData sheetId="7985"/>
      <sheetData sheetId="7986"/>
      <sheetData sheetId="7987"/>
      <sheetData sheetId="7988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 refreshError="1"/>
      <sheetData sheetId="8023" refreshError="1"/>
      <sheetData sheetId="8024"/>
      <sheetData sheetId="8025" refreshError="1"/>
      <sheetData sheetId="8026"/>
      <sheetData sheetId="8027"/>
      <sheetData sheetId="8028"/>
      <sheetData sheetId="8029" refreshError="1"/>
      <sheetData sheetId="8030" refreshError="1"/>
      <sheetData sheetId="8031" refreshError="1"/>
      <sheetData sheetId="8032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 refreshError="1"/>
      <sheetData sheetId="8271"/>
      <sheetData sheetId="8272"/>
      <sheetData sheetId="8273"/>
      <sheetData sheetId="8274"/>
      <sheetData sheetId="8275"/>
      <sheetData sheetId="8276" refreshError="1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 refreshError="1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 refreshError="1"/>
      <sheetData sheetId="8939" refreshError="1"/>
      <sheetData sheetId="8940" refreshError="1"/>
      <sheetData sheetId="8941" refreshError="1"/>
      <sheetData sheetId="8942"/>
      <sheetData sheetId="8943"/>
      <sheetData sheetId="8944"/>
      <sheetData sheetId="8945"/>
      <sheetData sheetId="8946"/>
      <sheetData sheetId="8947"/>
      <sheetData sheetId="8948"/>
      <sheetData sheetId="8949" refreshError="1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 refreshError="1"/>
      <sheetData sheetId="9457" refreshError="1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/>
      <sheetData sheetId="9773"/>
      <sheetData sheetId="9774"/>
      <sheetData sheetId="9775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 refreshError="1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 refreshError="1"/>
      <sheetData sheetId="9905" refreshError="1"/>
      <sheetData sheetId="9906"/>
      <sheetData sheetId="9907"/>
      <sheetData sheetId="9908"/>
      <sheetData sheetId="9909"/>
      <sheetData sheetId="9910" refreshError="1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 refreshError="1"/>
      <sheetData sheetId="9920" refreshError="1"/>
      <sheetData sheetId="9921" refreshError="1"/>
      <sheetData sheetId="9922" refreshError="1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/>
      <sheetData sheetId="9950"/>
      <sheetData sheetId="9951" refreshError="1"/>
      <sheetData sheetId="9952" refreshError="1"/>
      <sheetData sheetId="9953"/>
      <sheetData sheetId="9954"/>
      <sheetData sheetId="9955"/>
      <sheetData sheetId="9956"/>
      <sheetData sheetId="9957" refreshError="1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 refreshError="1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 refreshError="1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 refreshError="1"/>
      <sheetData sheetId="10061" refreshError="1"/>
      <sheetData sheetId="10062"/>
      <sheetData sheetId="10063"/>
      <sheetData sheetId="10064"/>
      <sheetData sheetId="10065"/>
      <sheetData sheetId="10066"/>
      <sheetData sheetId="10067" refreshError="1"/>
      <sheetData sheetId="10068"/>
      <sheetData sheetId="10069"/>
      <sheetData sheetId="10070"/>
      <sheetData sheetId="10071"/>
      <sheetData sheetId="10072" refreshError="1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/>
      <sheetData sheetId="10098" refreshError="1"/>
      <sheetData sheetId="10099"/>
      <sheetData sheetId="10100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 refreshError="1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 refreshError="1"/>
      <sheetData sheetId="10211" refreshError="1"/>
      <sheetData sheetId="10212"/>
      <sheetData sheetId="10213" refreshError="1"/>
      <sheetData sheetId="10214" refreshError="1"/>
      <sheetData sheetId="10215"/>
      <sheetData sheetId="10216"/>
      <sheetData sheetId="10217" refreshError="1"/>
      <sheetData sheetId="10218" refreshError="1"/>
      <sheetData sheetId="10219" refreshError="1"/>
      <sheetData sheetId="10220" refreshError="1"/>
      <sheetData sheetId="10221"/>
      <sheetData sheetId="10222" refreshError="1"/>
      <sheetData sheetId="10223" refreshError="1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 refreshError="1"/>
      <sheetData sheetId="10317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/>
      <sheetData sheetId="11496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/>
      <sheetData sheetId="11503"/>
      <sheetData sheetId="11504"/>
      <sheetData sheetId="11505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 refreshError="1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 refreshError="1"/>
      <sheetData sheetId="11630" refreshError="1"/>
      <sheetData sheetId="11631" refreshError="1"/>
      <sheetData sheetId="11632"/>
      <sheetData sheetId="11633"/>
      <sheetData sheetId="11634"/>
      <sheetData sheetId="11635"/>
      <sheetData sheetId="11636"/>
      <sheetData sheetId="11637" refreshError="1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/>
      <sheetData sheetId="11652"/>
      <sheetData sheetId="11653"/>
      <sheetData sheetId="11654" refreshError="1"/>
      <sheetData sheetId="11655"/>
      <sheetData sheetId="11656"/>
      <sheetData sheetId="11657"/>
      <sheetData sheetId="11658"/>
      <sheetData sheetId="11659"/>
      <sheetData sheetId="11660" refreshError="1"/>
      <sheetData sheetId="11661" refreshError="1"/>
      <sheetData sheetId="11662" refreshError="1"/>
      <sheetData sheetId="11663"/>
      <sheetData sheetId="11664"/>
      <sheetData sheetId="11665"/>
      <sheetData sheetId="11666"/>
      <sheetData sheetId="11667" refreshError="1"/>
      <sheetData sheetId="11668"/>
      <sheetData sheetId="11669" refreshError="1"/>
      <sheetData sheetId="11670" refreshError="1"/>
      <sheetData sheetId="11671" refreshError="1"/>
      <sheetData sheetId="11672" refreshError="1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 refreshError="1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 refreshError="1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 refreshError="1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 refreshError="1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/>
      <sheetData sheetId="11775" refreshError="1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 refreshError="1"/>
      <sheetData sheetId="11799"/>
      <sheetData sheetId="11800"/>
      <sheetData sheetId="11801"/>
      <sheetData sheetId="11802"/>
      <sheetData sheetId="11803" refreshError="1"/>
      <sheetData sheetId="11804" refreshError="1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 refreshError="1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 refreshError="1"/>
      <sheetData sheetId="11868" refreshError="1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 refreshError="1"/>
      <sheetData sheetId="11888" refreshError="1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 refreshError="1"/>
      <sheetData sheetId="11897" refreshError="1"/>
      <sheetData sheetId="11898" refreshError="1"/>
      <sheetData sheetId="11899"/>
      <sheetData sheetId="11900"/>
      <sheetData sheetId="11901" refreshError="1"/>
      <sheetData sheetId="11902" refreshError="1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 refreshError="1"/>
      <sheetData sheetId="12006"/>
      <sheetData sheetId="12007" refreshError="1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MD Office"/>
      <sheetName val="Quality"/>
      <sheetName val="Proface"/>
      <sheetName val="EE"/>
      <sheetName val="MKt"/>
      <sheetName val="HR"/>
      <sheetName val="Finance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List"/>
      <sheetName val="01 T"/>
      <sheetName val="03 "/>
      <sheetName val="validation list"/>
      <sheetName val="YTD Jan'12 CCO P&amp;L"/>
      <sheetName val="YTD Feb'12 CCO P&amp;L"/>
      <sheetName val="YTD Mar'12 CCO P&amp;L"/>
      <sheetName val="YTD Apr'12 CCO P&amp;L"/>
      <sheetName val="YTD May'12 CCO P&amp;L"/>
      <sheetName val="YTD Mar'11 CCO P&amp;L-Prior"/>
      <sheetName val="YTD Apr'11 CCO P&amp;L-Prior"/>
      <sheetName val="YTD May'11 CCO P&amp;L-Prior"/>
      <sheetName val="YTD Jun'11 CCO P&amp;L-Prior"/>
      <sheetName val="YTD Sep'11 CCO P&amp;L-Prior"/>
      <sheetName val="YTD Nov'11 CCO P&amp;L-Prior"/>
      <sheetName val="YTD Dec'11 CCO P&amp;L-Prior"/>
      <sheetName val="Orders 2009"/>
      <sheetName val="Sales 2009"/>
      <sheetName val="compo ata1"/>
      <sheetName val="Sheet1"/>
      <sheetName val="Orders"/>
      <sheetName val="Input"/>
      <sheetName val="WELCOME"/>
      <sheetName val="CASH-FLOW"/>
      <sheetName val="MD_Office"/>
      <sheetName val="IT_&amp;_Bridge"/>
      <sheetName val="Approval_Matrix"/>
      <sheetName val="临时工程清单)"/>
      <sheetName val="降价系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ccueil"/>
      <sheetName val="Listes de Sélection"/>
      <sheetName val="Paramètres"/>
      <sheetName val="ES1"/>
      <sheetName val="ES2"/>
      <sheetName val="EB1"/>
      <sheetName val="ER1"/>
      <sheetName val="ER7"/>
      <sheetName val="ER2"/>
      <sheetName val="ER5"/>
      <sheetName val="ER3"/>
      <sheetName val="ER4_Old"/>
      <sheetName val="ER6_Old"/>
      <sheetName val="ER8"/>
      <sheetName val="ER9"/>
      <sheetName val="ER10_Old"/>
      <sheetName val="ER11_Old"/>
      <sheetName val="Mth-Vana"/>
      <sheetName val="DSO APOD 0307"/>
      <sheetName val="DSO June 2007 23 07 07"/>
      <sheetName val="Sheet"/>
      <sheetName val="Q2 YTD OG Sales Analysis"/>
      <sheetName val="Q2 OG Trade Receivables"/>
      <sheetName val="01 T"/>
      <sheetName val="03 "/>
      <sheetName val="EDC-DAS"/>
      <sheetName val="(6) RiskDataNew"/>
      <sheetName val="INDIC-04"/>
      <sheetName val="BSHEET"/>
      <sheetName val="EX RATE"/>
      <sheetName val="Source-New"/>
      <sheetName val="AOC 2010_Calculation"/>
      <sheetName val="sum Sensors (Mech)"/>
      <sheetName val="data"/>
      <sheetName val="SFC fcst"/>
      <sheetName val="Table"/>
      <sheetName val="PRR"/>
      <sheetName val="Data SSR-NCR"/>
      <sheetName val="DPMe"/>
      <sheetName val="DPmi as Customer"/>
      <sheetName val="Original"/>
      <sheetName val="jan"/>
      <sheetName val="Receivables Zones"/>
      <sheetName val="OG Sales with VAT"/>
      <sheetName val="Entity_List"/>
      <sheetName val="RA05631"/>
      <sheetName val="Coding"/>
      <sheetName val="SWDA"/>
      <sheetName val="INDIC-08"/>
      <sheetName val="Content"/>
      <sheetName val="Feuil1"/>
      <sheetName val="PointNo.5"/>
      <sheetName val="REC-EDIT"/>
      <sheetName val="Fichiers"/>
      <sheetName val="Link"/>
      <sheetName val="DOC34"/>
      <sheetName val="DBDD"/>
      <sheetName val="Sum-07"/>
      <sheetName val="Summery 1"/>
      <sheetName val="Summary"/>
      <sheetName val="Listes_de_Sélection"/>
      <sheetName val="DSO_APOD_0307"/>
      <sheetName val="DSO_June_2007_23_07_07"/>
      <sheetName val="Q2_YTD_OG_Sales_Analysis"/>
      <sheetName val="Q2_OG_Trade_Receivables"/>
      <sheetName val="01_T"/>
      <sheetName val="03_"/>
      <sheetName val="95PREM"/>
      <sheetName val="Base"/>
      <sheetName val="1. Subsidiary"/>
      <sheetName val="Sheet2"/>
      <sheetName val="HOURLY"/>
      <sheetName val="Base Costs"/>
      <sheetName val="Orders Fcst"/>
      <sheetName val="Ship Fcst"/>
      <sheetName val="TMU"/>
      <sheetName val="Forex06"/>
      <sheetName val="96PROP"/>
      <sheetName val="AOC data"/>
      <sheetName val="Countries Details"/>
      <sheetName val="Hoja1"/>
      <sheetName val="Input"/>
      <sheetName val="Backlog"/>
      <sheetName val="Approval Matrix"/>
      <sheetName val="List"/>
      <sheetName val="BRP&amp;L"/>
      <sheetName val=" Synthesis"/>
      <sheetName val="1__Subsidiary"/>
      <sheetName val="analysis"/>
      <sheetName val="j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ilogo "/>
      <sheetName val="Istogramma (2)"/>
      <sheetName val="Cantiere"/>
      <sheetName val="Programmi Attività"/>
      <sheetName val="Pers Dir - Pers Ind - Mezzi"/>
      <sheetName val="Ist Dir"/>
      <sheetName val="Carico Lavoro"/>
      <sheetName val="LTR-2"/>
      <sheetName val="C1 (calcolo)"/>
      <sheetName val="HYDROTEST DIAGRAM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 000"/>
      <sheetName val="GENERAL SERVICES"/>
      <sheetName val="Summary-Old"/>
      <sheetName val="Summary"/>
      <sheetName val="Indirects"/>
      <sheetName val="GT"/>
      <sheetName val="GT-Old"/>
      <sheetName val="ST"/>
      <sheetName val="M-WSC"/>
      <sheetName val="P-WSC"/>
      <sheetName val="M-BOP "/>
      <sheetName val="P-BOP"/>
      <sheetName val="INSUL"/>
      <sheetName val="PAINT"/>
      <sheetName val="INSTR"/>
      <sheetName val="ELEC"/>
      <sheetName val="M-HRSG"/>
      <sheetName val="Rate Manpower"/>
      <sheetName val="Rate Tools"/>
      <sheetName val="입찰내역 발주처 양식"/>
      <sheetName val="HYDROTEST DIAGRA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#REF"/>
      <sheetName val="Cash2"/>
      <sheetName val="Z"/>
      <sheetName val="SubmitCal"/>
      <sheetName val="HQ-TO"/>
      <sheetName val="Raw Data"/>
      <sheetName val="C1ㅇ"/>
      <sheetName val="Day work"/>
      <sheetName val="BOQ"/>
      <sheetName val="Notes"/>
      <sheetName val="Register"/>
      <sheetName val="#3E1_GCR"/>
      <sheetName val="Details"/>
      <sheetName val="材料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Contract Quarters"/>
      <sheetName val="Annex 10 - Cons"/>
      <sheetName val="Annex 10 - Ops (1)"/>
      <sheetName val="Annex 10 - Ops (2)"/>
      <sheetName val="Annex 10 - Ops (3)"/>
      <sheetName val="Annex 10 - Ops (4)"/>
      <sheetName val="Annex 10 - Ops (5)"/>
      <sheetName val="Annex 10 - Ops (6)"/>
      <sheetName val="Annex 10 - Ops (7)"/>
      <sheetName val="Annex 10 - Ops (8)"/>
      <sheetName val="Annex 10 - Ops (9)"/>
      <sheetName val="Annex 10 - Ops (10)"/>
      <sheetName val="Annex 10 - Ops (11)"/>
      <sheetName val="Annex 10 - Ops (12)"/>
      <sheetName val="Annex 10 - Ops (13)"/>
      <sheetName val="Annex 10 - Ops (14)"/>
      <sheetName val="Annex 10 - Ops (15)"/>
      <sheetName val="Annex 10 - Ops (16)"/>
      <sheetName val="Annex 10 - Ops (17)"/>
      <sheetName val="Annex 10 - Ops (18)"/>
      <sheetName val="Annex 10 - Ops (19)"/>
      <sheetName val="Annex 10 - Ops (20)"/>
      <sheetName val="Annex 10 - Ops (21)"/>
      <sheetName val="Totals"/>
      <sheetName val="Balanced Scorecard"/>
      <sheetName val="Contractor Details"/>
      <sheetName val="Proc_Calc"/>
      <sheetName val="Sheet1"/>
      <sheetName val="References"/>
      <sheetName val="Front Page"/>
      <sheetName val="Consolidated "/>
      <sheetName val="Project Obligations"/>
      <sheetName val="Achievements"/>
      <sheetName val="Procurement"/>
      <sheetName val="People"/>
      <sheetName val="People Sub Contractors"/>
      <sheetName val="People Subbies"/>
      <sheetName val="Obligations vs Achievements"/>
      <sheetName val="Achievements Power"/>
      <sheetName val="Add Info &amp; Risks"/>
      <sheetName val="WFC 01"/>
      <sheetName val="WFC 02"/>
      <sheetName val="WFC 03"/>
      <sheetName val="EMS 01"/>
      <sheetName val="EMS 02"/>
      <sheetName val="EMS 03"/>
      <sheetName val="Vat"/>
      <sheetName val="Index"/>
      <sheetName val="Pivot People"/>
      <sheetName val="Pivot Procurement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ract Quarters"/>
      <sheetName val="Annex 10 - Cons"/>
      <sheetName val="Annex 10 - Ops (1)"/>
      <sheetName val="Annex 10 - Ops (2)"/>
      <sheetName val="Annex 10 - Ops (3)"/>
      <sheetName val="Annex 10 - Ops (4)"/>
      <sheetName val="Annex 10 - Ops (5)"/>
      <sheetName val="Annex 10 - Ops (6)"/>
      <sheetName val="Annex 10 - Ops (7)"/>
      <sheetName val="Annex 10 - Ops (8)"/>
      <sheetName val="Annex 10 - Ops (9)"/>
      <sheetName val="Annex 10 - Ops (10)"/>
      <sheetName val="Annex 10 - Ops (11)"/>
      <sheetName val="Annex 10 - Ops (12)"/>
      <sheetName val="Annex 10 - Ops (13)"/>
      <sheetName val="Annex 10 - Ops (14)"/>
      <sheetName val="Annex 10 - Ops (15)"/>
      <sheetName val="Annex 10 - Ops (16)"/>
      <sheetName val="Annex 10 - Ops (17)"/>
      <sheetName val="Annex 10 - Ops (18)"/>
      <sheetName val="Annex 10 - Ops (19)"/>
      <sheetName val="Annex 10 - Ops (20)"/>
      <sheetName val="Annex 10 - Ops (21)"/>
      <sheetName val="Totals"/>
      <sheetName val="Balanced Scorecard"/>
      <sheetName val="Proc_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urement"/>
      <sheetName val="EXPREV3"/>
      <sheetName val="110_Original_Table"/>
      <sheetName val="Sheet2"/>
      <sheetName val="EXPREV3 (2)"/>
      <sheetName val="EPC Costs"/>
      <sheetName val="O&amp;M"/>
      <sheetName val="Load"/>
      <sheetName val="Finance Input"/>
      <sheetName val="Owners Costs, Tax, Econ"/>
      <sheetName val="Coal 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Top Sheet"/>
      <sheetName val="Publicbuilding"/>
      <sheetName val="Iron Steel &amp; handrails"/>
      <sheetName val="ANALYSIS"/>
      <sheetName val="1-BOQ_Civil"/>
      <sheetName val="Concrete"/>
      <sheetName val="Reinf"/>
      <sheetName val="Monthly Format.ATH (ro)revised"/>
      <sheetName val="ASCE"/>
      <sheetName val="DBCA"/>
      <sheetName val="Main Summary"/>
      <sheetName val="Summary (G.H.Bachlor C)"/>
      <sheetName val="General preliminaries"/>
      <sheetName val="BPL"/>
      <sheetName val="Abs Sheet(Fuel oil area)JAN"/>
      <sheetName val="Civil Boq"/>
      <sheetName val="STRUC"/>
      <sheetName val="DOOR-WIND"/>
      <sheetName val="STEEL"/>
      <sheetName val="ROOFING"/>
      <sheetName val="FLOORING"/>
      <sheetName val="MR"/>
      <sheetName val="S1BOQ"/>
      <sheetName val="WPR-IV"/>
      <sheetName val="WAGES"/>
      <sheetName val="VENDOR CODE WO NO"/>
      <sheetName val="Master Item List"/>
      <sheetName val="VENDER DETAIL"/>
      <sheetName val="WDA_Sept'13"/>
      <sheetName val="BOQ_Direct_selling cost"/>
      <sheetName val="Misc__points"/>
      <sheetName val="qty_abst"/>
      <sheetName val="basic_"/>
      <sheetName val="Rate_Analysis"/>
      <sheetName val="Iron_Steel_&amp;_handrails"/>
      <sheetName val="Top_Sheet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Drain Work"/>
      <sheetName val="Non-BOQ summary"/>
      <sheetName val="Curing Bund for Sep'13"/>
      <sheetName val="GBW"/>
      <sheetName val="IS Summary"/>
      <sheetName val="BASIC"/>
      <sheetName val="Misc__points2"/>
      <sheetName val="qty_abst2"/>
      <sheetName val="basic_2"/>
      <sheetName val="Rate_Analysis2"/>
      <sheetName val="Top_Sheet2"/>
      <sheetName val="Iron_Steel_&amp;_handrails2"/>
      <sheetName val="Misc__points1"/>
      <sheetName val="qty_abst1"/>
      <sheetName val="basic_1"/>
      <sheetName val="Rate_Analysis1"/>
      <sheetName val="Top_Sheet1"/>
      <sheetName val="Iron_Steel_&amp;_handrails1"/>
      <sheetName val="int hire"/>
      <sheetName val="경비공통"/>
      <sheetName val="Basic Rate"/>
      <sheetName val="INFLUENCES ON GM"/>
      <sheetName val="acevsSp (ABC)"/>
      <sheetName val="Work Done Bill (2)"/>
      <sheetName val="Data"/>
      <sheetName val="Site Dev BOQ"/>
      <sheetName val="Steel Summary"/>
      <sheetName val="PointNo.5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Legal Risk Analysis"/>
      <sheetName val="Dropdown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Ph 1 -ESM Pipe, Bitumen"/>
      <sheetName val="IO List"/>
      <sheetName val="MORGACTS"/>
      <sheetName val="RA Format"/>
      <sheetName val="Measurement-ID works"/>
      <sheetName val="1"/>
      <sheetName val="#REF"/>
      <sheetName val="CORRECTION"/>
      <sheetName val="major qty"/>
      <sheetName val="Major P&amp;M deployment"/>
      <sheetName val="p&amp;m L&amp;T Hire"/>
      <sheetName val="Data 1"/>
      <sheetName val="A6"/>
      <sheetName val="Sheet2"/>
      <sheetName val="Input"/>
      <sheetName val="Rehab podium footing"/>
      <sheetName val="ETC Panorama"/>
      <sheetName val="Progress"/>
      <sheetName val="PRECAST lightconc-II"/>
      <sheetName val="Staff Forecast spread"/>
      <sheetName val="Calc_ISC"/>
      <sheetName val="dummy"/>
      <sheetName val="Unit Rate"/>
      <sheetName val="Rates"/>
      <sheetName val="Lead"/>
      <sheetName val="Sludge Cal"/>
      <sheetName val="MLAP"/>
      <sheetName val="Fill this out first...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合成単価作成表-BLDG"/>
      <sheetName val="Sheet1"/>
      <sheetName val="Stress Calculation"/>
      <sheetName val="major_qty"/>
      <sheetName val="Major_P&amp;M_deployment"/>
      <sheetName val="p&amp;m_L&amp;T_Hire"/>
      <sheetName val="major_qty2"/>
      <sheetName val="Major_P&amp;M_deployment2"/>
      <sheetName val="p&amp;m_L&amp;T_Hire2"/>
      <sheetName val="major_qty1"/>
      <sheetName val="Major_P&amp;M_deployment1"/>
      <sheetName val="p&amp;m_L&amp;T_Hire1"/>
      <sheetName val="major_qty3"/>
      <sheetName val="Major_P&amp;M_deployment3"/>
      <sheetName val="p&amp;m_L&amp;T_Hire3"/>
      <sheetName val="major_qty4"/>
      <sheetName val="Major_P&amp;M_deployment4"/>
      <sheetName val="p&amp;m_L&amp;T_Hire4"/>
      <sheetName val="major_qty5"/>
      <sheetName val="nÁuknÁu"/>
      <sheetName val="장비"/>
      <sheetName val="노무"/>
      <sheetName val="HS"/>
      <sheetName val="RW"/>
      <sheetName val="Area"/>
      <sheetName val="FINISH"/>
      <sheetName val="MFR"/>
      <sheetName val="FitOutConfCentre"/>
      <sheetName val="james's"/>
      <sheetName val="cusions"/>
      <sheetName val="qty schedule"/>
      <sheetName val="Bill No. 3"/>
      <sheetName val="FEVA"/>
      <sheetName val="HO Costs"/>
      <sheetName val="Prelim_Summ"/>
      <sheetName val="VOP_June_07"/>
      <sheetName val="VOP_June_07 _rev1_"/>
      <sheetName val="VOP_Sept_07"/>
      <sheetName val="Timesheet"/>
      <sheetName val="loadcal"/>
      <sheetName val="SUMMARY"/>
      <sheetName val="MP"/>
      <sheetName val="Benchmark Data"/>
      <sheetName val="Sheet3"/>
      <sheetName val="Apx AA"/>
      <sheetName val="Calendar"/>
      <sheetName val="총괄표 (2)"/>
      <sheetName val="ESTIMATE"/>
      <sheetName val="Application 03"/>
      <sheetName val="GenSummary"/>
      <sheetName val="F-Adv.Pay."/>
      <sheetName val="Gen.SUMMARY "/>
      <sheetName val="H-Ret."/>
      <sheetName val="K-Prev. Pay"/>
      <sheetName val="PRELIMS"/>
      <sheetName val="Bill 5"/>
      <sheetName val="Bill 6"/>
      <sheetName val="Bill 05 Mech. W. "/>
      <sheetName val="Bill 06 Elec. W."/>
      <sheetName val="Material On Site"/>
      <sheetName val="Payment Applicationold"/>
      <sheetName val="Bill 01"/>
      <sheetName val=" As built"/>
      <sheetName val="As Built Summary"/>
      <sheetName val="FENCE"/>
      <sheetName val="Fence Work"/>
      <sheetName val="PRL"/>
      <sheetName val="finshes"/>
      <sheetName val="Hollowcore study"/>
      <sheetName val="FinishesType-Code"/>
      <sheetName val="DATABASE(MASONRY)"/>
      <sheetName val="DATABASE(STRUCTURAL)"/>
      <sheetName val="Benchmark Data (2)"/>
      <sheetName val="Material Price List"/>
      <sheetName val="Initial Data"/>
      <sheetName val="Reference"/>
      <sheetName val="ABSTRACT"/>
      <sheetName val="major_qty6"/>
      <sheetName val="Major_P&amp;M_deployment5"/>
      <sheetName val="p&amp;m_L&amp;T_Hire5"/>
      <sheetName val="RA_Format"/>
      <sheetName val="Measurement-ID_works"/>
      <sheetName val="IO_List"/>
      <sheetName val="Ph_1_-ESM_Pipe,_Bitumen"/>
      <sheetName val="Data_1"/>
      <sheetName val="Rehab_podium_footing"/>
      <sheetName val="Staff_Forecast_spread"/>
      <sheetName val="TAV ANALIZ"/>
      <sheetName val="Shuttering Abstract"/>
      <sheetName val="SPT vs PHI"/>
      <sheetName val="omm-add"/>
      <sheetName val="Breakdown"/>
      <sheetName val="Cover"/>
      <sheetName val="Total Amount"/>
      <sheetName val="Misc__points6"/>
      <sheetName val="qty_abst6"/>
      <sheetName val="basic_6"/>
      <sheetName val="Rate_Analysis6"/>
      <sheetName val="Iron_Steel_&amp;_handrails6"/>
      <sheetName val="Top_Sheet6"/>
      <sheetName val="Abs_Sheet(Fuel_oil_area)JAN3"/>
      <sheetName val="Monthly_Format_ATH_(ro)revised3"/>
      <sheetName val="Main_Summary4"/>
      <sheetName val="Summary_(G_H_Bachlor_C)4"/>
      <sheetName val="General_preliminaries3"/>
      <sheetName val="Site_Dev_BOQ3"/>
      <sheetName val="Civil_Boq4"/>
      <sheetName val="VENDOR_CODE_WO_NO3"/>
      <sheetName val="Master_Item_List3"/>
      <sheetName val="VENDER_DETAIL3"/>
      <sheetName val="BOQ_Direct_selling_cost2"/>
      <sheetName val="Drain_Work2"/>
      <sheetName val="Non-BOQ_summary2"/>
      <sheetName val="Curing_Bund_for_Sep'132"/>
      <sheetName val="IS_Summary3"/>
      <sheetName val="int_hire2"/>
      <sheetName val="Steel_Summary3"/>
      <sheetName val="Work_Done_Bill_(2)3"/>
      <sheetName val="Basic_Rate3"/>
      <sheetName val="INFLUENCES_ON_GM3"/>
      <sheetName val="acevsSp_(ABC)3"/>
      <sheetName val="Drop_Down2"/>
      <sheetName val="Drop_Down_(Fixed)2"/>
      <sheetName val="STAFFSCHED_2"/>
      <sheetName val="E_&amp;_R2"/>
      <sheetName val="Legal_Risk_Analysis2"/>
      <sheetName val="PointNo_5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Fill_this_out_first___2"/>
      <sheetName val="Misc__points7"/>
      <sheetName val="qty_abst7"/>
      <sheetName val="basic_7"/>
      <sheetName val="Rate_Analysis7"/>
      <sheetName val="Iron_Steel_&amp;_handrails7"/>
      <sheetName val="Top_Sheet7"/>
      <sheetName val="Abs_Sheet(Fuel_oil_area)JAN4"/>
      <sheetName val="Monthly_Format_ATH_(ro)revised4"/>
      <sheetName val="Main_Summary5"/>
      <sheetName val="Summary_(G_H_Bachlor_C)5"/>
      <sheetName val="General_preliminaries4"/>
      <sheetName val="Site_Dev_BOQ4"/>
      <sheetName val="Civil_Boq5"/>
      <sheetName val="VENDOR_CODE_WO_NO4"/>
      <sheetName val="Master_Item_List4"/>
      <sheetName val="VENDER_DETAIL4"/>
      <sheetName val="BOQ_Direct_selling_cost3"/>
      <sheetName val="Drain_Work3"/>
      <sheetName val="Non-BOQ_summary3"/>
      <sheetName val="Curing_Bund_for_Sep'133"/>
      <sheetName val="IS_Summary4"/>
      <sheetName val="int_hire3"/>
      <sheetName val="Steel_Summary4"/>
      <sheetName val="Work_Done_Bill_(2)4"/>
      <sheetName val="Basic_Rate4"/>
      <sheetName val="INFLUENCES_ON_GM4"/>
      <sheetName val="acevsSp_(ABC)4"/>
      <sheetName val="Drop_Down3"/>
      <sheetName val="Drop_Down_(Fixed)3"/>
      <sheetName val="STAFFSCHED_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Ph_1_-ESM_Pipe,_Bitumen1"/>
      <sheetName val="RA_Format1"/>
      <sheetName val="Measurement-ID_works1"/>
      <sheetName val="A.O.R r1Str"/>
      <sheetName val="A.O.R r1"/>
      <sheetName val="A.O.R (2)"/>
      <sheetName val="2gii"/>
      <sheetName val="Assumption Inputs"/>
      <sheetName val="입찰내역 발주처 양식"/>
      <sheetName val="11-hsd"/>
      <sheetName val="13-septic"/>
      <sheetName val="7-ug"/>
      <sheetName val="2-utility"/>
      <sheetName val="18-misc"/>
      <sheetName val="5-pipe"/>
      <sheetName val="Build-up"/>
      <sheetName val="Design"/>
      <sheetName val="gen"/>
      <sheetName val="ABP inputs"/>
      <sheetName val="Synergy Sales Budget"/>
      <sheetName val="REL"/>
      <sheetName val="Process"/>
      <sheetName val="On-Costs"/>
      <sheetName val="77S(O)"/>
      <sheetName val="Vendor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std.wt."/>
      <sheetName val="BOQ FORM FOR INQUIRY"/>
      <sheetName val="FORM OF PROPOSAL RFP-003"/>
      <sheetName val="뜃맟뭁돽띿맟?-BLDG"/>
      <sheetName val="合成??作成表-BLDG"/>
      <sheetName val="合成単価作成表_BLDG"/>
      <sheetName val="Recon"/>
      <sheetName val="Revised Summary"/>
      <sheetName val="P4-B"/>
      <sheetName val="d-safe DELUXE"/>
      <sheetName val="Main-Material"/>
      <sheetName val="RATE ANALYSIS."/>
      <sheetName val="COMPLEXALL"/>
      <sheetName val=""/>
      <sheetName val="AoR Finishing"/>
      <sheetName val="P+M - Tower Crane"/>
      <sheetName val="RMC April 16"/>
      <sheetName val="beam-reinft-IIInd floor"/>
      <sheetName val="Assumption_Inputs"/>
      <sheetName val="Assumption_Inputs1"/>
      <sheetName val="Stress_Calculation1"/>
      <sheetName val="Assumption_Inputs2"/>
      <sheetName val="Stress_Calculation2"/>
      <sheetName val="Assumption_Inputs3"/>
      <sheetName val="Stress_Calculation3"/>
      <sheetName val="STAFFSCHED_4"/>
      <sheetName val="Drain_Work4"/>
      <sheetName val="Non-BOQ_summary4"/>
      <sheetName val="Curing_Bund_for_Sep'134"/>
      <sheetName val="Assumption_Inputs4"/>
      <sheetName val="Stress_Calculation4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Work_Done_Bill_(2)5"/>
      <sheetName val="VENDOR_CODE_WO_NO5"/>
      <sheetName val="Master_Item_List5"/>
      <sheetName val="VENDER_DETAIL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IO_List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RA_Format2"/>
      <sheetName val="Measurement-ID_works2"/>
      <sheetName val="IO_List2"/>
      <sheetName val="PRECAST_lightconc-II3"/>
      <sheetName val="Unit_Rate2"/>
      <sheetName val="d-safe_DELUXE2"/>
      <sheetName val="ABP_inputs2"/>
      <sheetName val="Synergy_Sales_Budget2"/>
      <sheetName val="Code"/>
      <sheetName val="LMR PF"/>
      <sheetName val="Cement Price Variation"/>
      <sheetName val="upa"/>
      <sheetName val="Civil Works"/>
      <sheetName val="Name Manager"/>
      <sheetName val="Input Rates"/>
      <sheetName val="Detailed Areas"/>
      <sheetName val="Drop-Downs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ETC_Panorama"/>
      <sheetName val="TAV_ANALIZ"/>
      <sheetName val="Sludge_Cal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beam-reinft-IIInd_floor"/>
      <sheetName val="LMR_PF"/>
      <sheetName val="Cement_Price_Variation"/>
      <sheetName val="Exp. Villa  R2B 216"/>
      <sheetName val="???? ??? ??"/>
      <sheetName val="MASONARY"/>
      <sheetName val="Working"/>
      <sheetName val="PNTEXT"/>
      <sheetName val="CSC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jyp"/>
      <sheetName val="Lup"/>
      <sheetName val="Onerous Terms"/>
      <sheetName val="가격분석@1100(990104)"/>
      <sheetName val="Escalation"/>
      <sheetName val="ELECTRICAL"/>
      <sheetName val="A"/>
      <sheetName val="AB.SOW"/>
      <sheetName val="Valid Data"/>
      <sheetName val="갑지(추정)"/>
      <sheetName val="WORK"/>
      <sheetName val="Voucher"/>
      <sheetName val="20 mm aggregates "/>
      <sheetName val="3cd Annexure"/>
      <sheetName val="Detail"/>
      <sheetName val="horizontal"/>
      <sheetName val="factors"/>
      <sheetName val="Item Master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Labour productivity"/>
      <sheetName val="DEPOT WBS"/>
      <sheetName val="Misc__points12"/>
      <sheetName val="qty_abst12"/>
      <sheetName val="basic_12"/>
      <sheetName val="Rate_Analysis12"/>
      <sheetName val="Iron_Steel_&amp;_handrails12"/>
      <sheetName val="Top_Sheet12"/>
      <sheetName val="VENDOR_CODE_WO_NO9"/>
      <sheetName val="Master_Item_List9"/>
      <sheetName val="Steel_Summary9"/>
      <sheetName val="General_preliminaries9"/>
      <sheetName val="VENDER_DETAIL9"/>
      <sheetName val="Misc__points13"/>
      <sheetName val="qty_abst13"/>
      <sheetName val="basic_13"/>
      <sheetName val="Rate_Analysis13"/>
      <sheetName val="Iron_Steel_&amp;_handrails13"/>
      <sheetName val="Top_Sheet13"/>
      <sheetName val="VENDOR_CODE_WO_NO10"/>
      <sheetName val="Master_Item_List10"/>
      <sheetName val="Steel_Summary10"/>
      <sheetName val="Civil_Boq10"/>
      <sheetName val="Main_Summary10"/>
      <sheetName val="Summary_(G_H_Bachlor_C)10"/>
      <sheetName val="General_preliminaries10"/>
      <sheetName val="VENDER_DETAIL10"/>
      <sheetName val="Misc__points14"/>
      <sheetName val="qty_abst14"/>
      <sheetName val="basic_14"/>
      <sheetName val="Rate_Analysis14"/>
      <sheetName val="Iron_Steel_&amp;_handrails14"/>
      <sheetName val="Top_Sheet14"/>
      <sheetName val="VENDOR_CODE_WO_NO11"/>
      <sheetName val="Master_Item_List11"/>
      <sheetName val="Steel_Summary11"/>
      <sheetName val="Civil_Boq11"/>
      <sheetName val="Main_Summary11"/>
      <sheetName val="Summary_(G_H_Bachlor_C)11"/>
      <sheetName val="General_preliminaries11"/>
      <sheetName val="VENDER_DETAIL11"/>
      <sheetName val="Misc__points15"/>
      <sheetName val="qty_abst15"/>
      <sheetName val="basic_15"/>
      <sheetName val="Rate_Analysis15"/>
      <sheetName val="Iron_Steel_&amp;_handrails15"/>
      <sheetName val="Top_Sheet15"/>
      <sheetName val="VENDOR_CODE_WO_NO12"/>
      <sheetName val="Master_Item_List12"/>
      <sheetName val="Steel_Summary12"/>
      <sheetName val="Civil_Boq12"/>
      <sheetName val="Main_Summary12"/>
      <sheetName val="Summary_(G_H_Bachlor_C)12"/>
      <sheetName val="General_preliminaries12"/>
      <sheetName val="VENDER_DETAIL12"/>
      <sheetName val="Misc__points16"/>
      <sheetName val="qty_abst16"/>
      <sheetName val="basic_16"/>
      <sheetName val="Rate_Analysis16"/>
      <sheetName val="Iron_Steel_&amp;_handrails16"/>
      <sheetName val="Top_Sheet16"/>
      <sheetName val="VENDOR_CODE_WO_NO13"/>
      <sheetName val="Master_Item_List13"/>
      <sheetName val="Steel_Summary13"/>
      <sheetName val="Civil_Boq13"/>
      <sheetName val="Main_Summary13"/>
      <sheetName val="Summary_(G_H_Bachlor_C)13"/>
      <sheetName val="General_preliminaries13"/>
      <sheetName val="VENDER_DETAIL13"/>
      <sheetName val="Misc__points17"/>
      <sheetName val="qty_abst17"/>
      <sheetName val="basic_17"/>
      <sheetName val="Rate_Analysis17"/>
      <sheetName val="Iron_Steel_&amp;_handrails17"/>
      <sheetName val="Top_Sheet17"/>
      <sheetName val="VENDOR_CODE_WO_NO14"/>
      <sheetName val="Master_Item_List14"/>
      <sheetName val="Steel_Summary14"/>
      <sheetName val="Civil_Boq14"/>
      <sheetName val="Main_Summary14"/>
      <sheetName val="Summary_(G_H_Bachlor_C)14"/>
      <sheetName val="General_preliminaries14"/>
      <sheetName val="VENDER_DETAIL14"/>
      <sheetName val="Misc__points18"/>
      <sheetName val="qty_abst18"/>
      <sheetName val="basic_18"/>
      <sheetName val="Rate_Analysis18"/>
      <sheetName val="Iron_Steel_&amp;_handrails18"/>
      <sheetName val="Top_Sheet18"/>
      <sheetName val="VENDOR_CODE_WO_NO15"/>
      <sheetName val="Master_Item_List15"/>
      <sheetName val="Steel_Summary15"/>
      <sheetName val="Civil_Boq15"/>
      <sheetName val="Main_Summary15"/>
      <sheetName val="Summary_(G_H_Bachlor_C)15"/>
      <sheetName val="General_preliminaries15"/>
      <sheetName val="VENDER_DETAIL15"/>
      <sheetName val="Misc__points19"/>
      <sheetName val="qty_abst19"/>
      <sheetName val="basic_19"/>
      <sheetName val="Rate_Analysis19"/>
      <sheetName val="Iron_Steel_&amp;_handrails19"/>
      <sheetName val="Top_Sheet19"/>
      <sheetName val="VENDOR_CODE_WO_NO16"/>
      <sheetName val="Master_Item_List16"/>
      <sheetName val="Steel_Summary16"/>
      <sheetName val="Civil_Boq16"/>
      <sheetName val="Main_Summary16"/>
      <sheetName val="Summary_(G_H_Bachlor_C)16"/>
      <sheetName val="General_preliminaries16"/>
      <sheetName val="VENDER_DETAIL16"/>
      <sheetName val="Misc__points20"/>
      <sheetName val="qty_abst20"/>
      <sheetName val="basic_20"/>
      <sheetName val="Rate_Analysis20"/>
      <sheetName val="Iron_Steel_&amp;_handrails20"/>
      <sheetName val="Top_Sheet20"/>
      <sheetName val="VENDOR_CODE_WO_NO17"/>
      <sheetName val="Master_Item_List17"/>
      <sheetName val="Steel_Summary17"/>
      <sheetName val="Civil_Boq17"/>
      <sheetName val="Main_Summary17"/>
      <sheetName val="Summary_(G_H_Bachlor_C)17"/>
      <sheetName val="General_preliminaries17"/>
      <sheetName val="VENDER_DETAIL17"/>
      <sheetName val="Misc__points21"/>
      <sheetName val="qty_abst21"/>
      <sheetName val="basic_21"/>
      <sheetName val="Rate_Analysis21"/>
      <sheetName val="Iron_Steel_&amp;_handrails21"/>
      <sheetName val="Top_Sheet21"/>
      <sheetName val="VENDOR_CODE_WO_NO18"/>
      <sheetName val="Master_Item_List18"/>
      <sheetName val="Steel_Summary18"/>
      <sheetName val="Civil_Boq18"/>
      <sheetName val="Main_Summary18"/>
      <sheetName val="Summary_(G_H_Bachlor_C)18"/>
      <sheetName val="General_preliminaries18"/>
      <sheetName val="VENDER_DETAIL18"/>
      <sheetName val="Misc__points22"/>
      <sheetName val="qty_abst22"/>
      <sheetName val="basic_22"/>
      <sheetName val="Rate_Analysis22"/>
      <sheetName val="Iron_Steel_&amp;_handrails22"/>
      <sheetName val="Top_Sheet22"/>
      <sheetName val="VENDOR_CODE_WO_NO19"/>
      <sheetName val="Master_Item_List19"/>
      <sheetName val="Steel_Summary19"/>
      <sheetName val="Civil_Boq19"/>
      <sheetName val="Main_Summary19"/>
      <sheetName val="Summary_(G_H_Bachlor_C)19"/>
      <sheetName val="General_preliminaries19"/>
      <sheetName val="VENDER_DETAIL19"/>
      <sheetName val="Misc__points23"/>
      <sheetName val="qty_abst23"/>
      <sheetName val="basic_23"/>
      <sheetName val="Rate_Analysis23"/>
      <sheetName val="Iron_Steel_&amp;_handrails23"/>
      <sheetName val="Top_Sheet23"/>
      <sheetName val="VENDOR_CODE_WO_NO20"/>
      <sheetName val="Master_Item_List20"/>
      <sheetName val="Steel_Summary20"/>
      <sheetName val="Civil_Boq20"/>
      <sheetName val="Main_Summary20"/>
      <sheetName val="Summary_(G_H_Bachlor_C)20"/>
      <sheetName val="General_preliminaries20"/>
      <sheetName val="VENDER_DETAIL20"/>
      <sheetName val="Misc__points24"/>
      <sheetName val="qty_abst24"/>
      <sheetName val="basic_24"/>
      <sheetName val="Rate_Analysis24"/>
      <sheetName val="Iron_Steel_&amp;_handrails24"/>
      <sheetName val="Top_Sheet24"/>
      <sheetName val="VENDOR_CODE_WO_NO21"/>
      <sheetName val="Master_Item_List21"/>
      <sheetName val="Steel_Summary21"/>
      <sheetName val="Civil_Boq21"/>
      <sheetName val="Main_Summary21"/>
      <sheetName val="Summary_(G_H_Bachlor_C)21"/>
      <sheetName val="General_preliminaries21"/>
      <sheetName val="VENDER_DETAIL21"/>
      <sheetName val="List"/>
      <sheetName val="Misc__points25"/>
      <sheetName val="qty_abst25"/>
      <sheetName val="basic_25"/>
      <sheetName val="Rate_Analysis25"/>
      <sheetName val="Iron_Steel_&amp;_handrails25"/>
      <sheetName val="Top_Sheet25"/>
      <sheetName val="VENDOR_CODE_WO_NO22"/>
      <sheetName val="Master_Item_List22"/>
      <sheetName val="Steel_Summary22"/>
      <sheetName val="Civil_Boq22"/>
      <sheetName val="Main_Summary22"/>
      <sheetName val="Summary_(G_H_Bachlor_C)22"/>
      <sheetName val="General_preliminaries22"/>
      <sheetName val="VENDER_DETAIL22"/>
      <sheetName val="Misc__points26"/>
      <sheetName val="qty_abst26"/>
      <sheetName val="basic_26"/>
      <sheetName val="Rate_Analysis26"/>
      <sheetName val="Iron_Steel_&amp;_handrails26"/>
      <sheetName val="Top_Sheet26"/>
      <sheetName val="VENDOR_CODE_WO_NO23"/>
      <sheetName val="Master_Item_List23"/>
      <sheetName val="Steel_Summary23"/>
      <sheetName val="Civil_Boq23"/>
      <sheetName val="Main_Summary23"/>
      <sheetName val="Summary_(G_H_Bachlor_C)23"/>
      <sheetName val="General_preliminaries23"/>
      <sheetName val="VENDER_DETAIL23"/>
      <sheetName val="Misc__points27"/>
      <sheetName val="qty_abst27"/>
      <sheetName val="basic_27"/>
      <sheetName val="Rate_Analysis27"/>
      <sheetName val="Iron_Steel_&amp;_handrails27"/>
      <sheetName val="Top_Sheet27"/>
      <sheetName val="VENDOR_CODE_WO_NO24"/>
      <sheetName val="Master_Item_List24"/>
      <sheetName val="Steel_Summary24"/>
      <sheetName val="Civil_Boq24"/>
      <sheetName val="Main_Summary24"/>
      <sheetName val="Summary_(G_H_Bachlor_C)24"/>
      <sheetName val="General_preliminaries24"/>
      <sheetName val="VENDER_DETAIL24"/>
      <sheetName val="뜃맟뭁돽띿맟_-BLDG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para"/>
      <sheetName val="kppl pl"/>
      <sheetName val="13. Steel - Ratio"/>
      <sheetName val="CASH-FLOW"/>
      <sheetName val="Cash Flow Input Data_ISC"/>
      <sheetName val="Interface_SC"/>
      <sheetName val="Calc_SC"/>
      <sheetName val="Interface_ISC"/>
      <sheetName val="GD"/>
      <sheetName val="Material List "/>
      <sheetName val="Labour Rate "/>
      <sheetName val="(M+L)"/>
      <sheetName val="Truss Section"/>
      <sheetName val="Customize Your Purchase Order"/>
      <sheetName val="Customize Your Invoice"/>
      <sheetName val="Day work"/>
      <sheetName val="Intro"/>
      <sheetName val="HQ-TO"/>
      <sheetName val="WD"/>
      <sheetName val="CASHFLOWS"/>
      <sheetName val="Sec-I"/>
      <sheetName val="Set"/>
      <sheetName val="TABLO-3"/>
      <sheetName val="C1ㅇ"/>
      <sheetName val="Drain_Work8"/>
      <sheetName val="Non-BOQ_summary8"/>
      <sheetName val="Curing_Bund_for_Sep'138"/>
      <sheetName val="Work_Done_Bill_(2)9"/>
      <sheetName val="IS_Summary9"/>
      <sheetName val="Basic_Rate9"/>
      <sheetName val="INFLUENCES_ON_GM9"/>
      <sheetName val="acevsSp_(ABC)9"/>
      <sheetName val="Monthly_Format_ATH_(ro)revised9"/>
      <sheetName val="Abs_Sheet(Fuel_oil_area)JAN9"/>
      <sheetName val="Site_Dev_BOQ9"/>
      <sheetName val="int_hire8"/>
      <sheetName val="Drop_Down_(Fixed)8"/>
      <sheetName val="Drop_Down8"/>
      <sheetName val="BOQ_Direct_selling_cost8"/>
      <sheetName val="STAFFSCHED_8"/>
      <sheetName val="E_&amp;_R8"/>
      <sheetName val="Legal_Risk_Analysis8"/>
      <sheetName val="RA_Format6"/>
      <sheetName val="Measurement-ID_works6"/>
      <sheetName val="IO_List5"/>
      <sheetName val="Ph_1_-ESM_Pipe,_Bitumen6"/>
      <sheetName val="Data_15"/>
      <sheetName val="Rehab_podium_footing5"/>
      <sheetName val="PointNo_58"/>
      <sheetName val="Staff_Forecast_spread5"/>
      <sheetName val="IIST_(2)8"/>
      <sheetName val="IIST_(3)8"/>
      <sheetName val="TMLB_II_MAY138"/>
      <sheetName val="isro_JUL138"/>
      <sheetName val="IRIS_Jul138"/>
      <sheetName val="IRS_2_jul138"/>
      <sheetName val="isro_aug138"/>
      <sheetName val="IRIS_augg138"/>
      <sheetName val="SPRE_WORKING8"/>
      <sheetName val="IRS_2augg_138"/>
      <sheetName val="iist_sept138"/>
      <sheetName val="IRIS_SEPT138"/>
      <sheetName val="SPRE_SEPT8"/>
      <sheetName val="IRS2_SEPT_138"/>
      <sheetName val="iist_OCT_138"/>
      <sheetName val="IRIS_OCT138"/>
      <sheetName val="IRIS2_OCT138"/>
      <sheetName val="iist_nov138"/>
      <sheetName val="iris_nov138"/>
      <sheetName val="spre_nov138"/>
      <sheetName val="isro_dec138"/>
      <sheetName val="IRIS_DEC138"/>
      <sheetName val="isro_jan_148"/>
      <sheetName val="isro_feb148"/>
      <sheetName val="IRIS_FEB-148"/>
      <sheetName val="TMLB-II_FEB-148"/>
      <sheetName val="Unit_Rate4"/>
      <sheetName val="ETC_Panorama4"/>
      <sheetName val="PRECAST_lightconc-II5"/>
      <sheetName val="TAV_ANALIZ4"/>
      <sheetName val="Sludge_Cal4"/>
      <sheetName val="Stress_Calculation8"/>
      <sheetName val="Shuttering_Abstract4"/>
      <sheetName val="SPT_vs_PHI5"/>
      <sheetName val="Total_Amount4"/>
      <sheetName val="Fill_this_out_first___8"/>
      <sheetName val="A_O_R_r1Str4"/>
      <sheetName val="A_O_R_r14"/>
      <sheetName val="A_O_R_(2)4"/>
      <sheetName val="Assumption_Inputs8"/>
      <sheetName val="입찰내역_발주처_양식4"/>
      <sheetName val="ABP_inputs4"/>
      <sheetName val="Synergy_Sales_Budget4"/>
      <sheetName val="Boulevard_I_Summary4"/>
      <sheetName val="B-I_Blockwork_4"/>
      <sheetName val="B-II-summary_sheet_4"/>
      <sheetName val="B-II_Blockwork__(2)4"/>
      <sheetName val="B_-_III_-_Summary_Sheet_(2)4"/>
      <sheetName val="B_-_III_-_Blockwork4"/>
      <sheetName val="Hold_Amount4"/>
      <sheetName val="V-I_Summary_Sheet_4"/>
      <sheetName val="V-I_Blockwork4"/>
      <sheetName val="V-II_Blockwork4"/>
      <sheetName val="V-III-_Blockwork4"/>
      <sheetName val="Panorama_-Summary-dwg4"/>
      <sheetName val="NTA_-_02_summary_sheet_(2)4"/>
      <sheetName val="NTA-13-Summary_4"/>
      <sheetName val="NTA-14-Summary_4"/>
      <sheetName val="NTA-21-Summary_(2)4"/>
      <sheetName val="std_wt_4"/>
      <sheetName val="BOQ_FORM_FOR_INQUIRY4"/>
      <sheetName val="FORM_OF_PROPOSAL_RFP-0034"/>
      <sheetName val="Revised_Summary4"/>
      <sheetName val="d-safe_DELUXE4"/>
      <sheetName val="RATE_ANALYSIS_4"/>
      <sheetName val="AoR_Finishing1"/>
      <sheetName val="P+M_-_Tower_Crane1"/>
      <sheetName val="RMC_April_161"/>
      <sheetName val="LMR_PF1"/>
      <sheetName val="Cement_Price_Variation1"/>
      <sheetName val="Civil_Works"/>
      <sheetName val="Name_Manager"/>
      <sheetName val="Input_Rates"/>
      <sheetName val="Detailed_Areas"/>
      <sheetName val="Exp__Villa__R2B_216"/>
      <sheetName val="수량_총괄표"/>
      <sheetName val="품질관리비_산출"/>
      <sheetName val="Waste_Wtr_Drg"/>
      <sheetName val="Onerous_Terms"/>
      <sheetName val="AB_SOW"/>
      <sheetName val="Valid_Data"/>
      <sheetName val="20_mm_aggregates_"/>
      <sheetName val="3cd_Annexure"/>
      <sheetName val="Item_Master"/>
      <sheetName val="????_???_??"/>
      <sheetName val="Schedule(4)"/>
      <sheetName val="Planned"/>
      <sheetName val="PriceSummary"/>
      <sheetName val="Entry"/>
      <sheetName val="Mp-team 1"/>
      <sheetName val="F4.13"/>
      <sheetName val="TOTAL"/>
      <sheetName val="Architectural"/>
      <sheetName val="External"/>
      <sheetName val="Lift"/>
      <sheetName val=" Structural"/>
      <sheetName val="Travel.Cranes"/>
      <sheetName val="Recap Architect"/>
      <sheetName val="Recap External"/>
      <sheetName val="Recap Struct"/>
      <sheetName val="Recap Travel.Crane"/>
      <sheetName val="Package 1"/>
      <sheetName val="Recap Lift"/>
      <sheetName val="PAYWORK"/>
      <sheetName val="MOS"/>
      <sheetName val="Cov"/>
      <sheetName val="Work_Done_Bill_(2)10"/>
      <sheetName val="IS_Summary10"/>
      <sheetName val="Drain_Work9"/>
      <sheetName val="Non-BOQ_summary9"/>
      <sheetName val="Curing_Bund_for_Sep'139"/>
      <sheetName val="Basic_Rate10"/>
      <sheetName val="INFLUENCES_ON_GM10"/>
      <sheetName val="acevsSp_(ABC)10"/>
      <sheetName val="Monthly_Format_ATH_(ro)revise10"/>
      <sheetName val="Legal_Risk_Analysis9"/>
      <sheetName val="STAFFSCHED_9"/>
      <sheetName val="Stress_Calculation9"/>
      <sheetName val="Site_Dev_BOQ10"/>
      <sheetName val="PRECAST_lightconc-II6"/>
      <sheetName val="IO_List6"/>
      <sheetName val="Abs_Sheet(Fuel_oil_area)JAN10"/>
      <sheetName val="int_hire9"/>
      <sheetName val="Drop_Down_(Fixed)9"/>
      <sheetName val="Drop_Down9"/>
      <sheetName val="BOQ_Direct_selling_cost9"/>
      <sheetName val="E_&amp;_R9"/>
      <sheetName val="RA_Format7"/>
      <sheetName val="Measurement-ID_works7"/>
      <sheetName val="Ph_1_-ESM_Pipe,_Bitumen7"/>
      <sheetName val="Shuttering_Abstract5"/>
      <sheetName val="IIST_(2)9"/>
      <sheetName val="IIST_(3)9"/>
      <sheetName val="TMLB_II_MAY139"/>
      <sheetName val="isro_JUL139"/>
      <sheetName val="IRIS_Jul139"/>
      <sheetName val="IRS_2_jul139"/>
      <sheetName val="isro_aug139"/>
      <sheetName val="IRIS_augg139"/>
      <sheetName val="SPRE_WORKING9"/>
      <sheetName val="IRS_2augg_139"/>
      <sheetName val="iist_sept139"/>
      <sheetName val="IRIS_SEPT139"/>
      <sheetName val="SPRE_SEPT9"/>
      <sheetName val="IRS2_SEPT_139"/>
      <sheetName val="iist_OCT_139"/>
      <sheetName val="IRIS_OCT139"/>
      <sheetName val="IRIS2_OCT139"/>
      <sheetName val="iist_nov139"/>
      <sheetName val="iris_nov139"/>
      <sheetName val="spre_nov139"/>
      <sheetName val="isro_dec139"/>
      <sheetName val="IRIS_DEC139"/>
      <sheetName val="isro_jan_149"/>
      <sheetName val="isro_feb149"/>
      <sheetName val="IRIS_FEB-149"/>
      <sheetName val="TMLB-II_FEB-149"/>
      <sheetName val="PointNo_59"/>
      <sheetName val="major_qty7"/>
      <sheetName val="Major_P&amp;M_deployment6"/>
      <sheetName val="p&amp;m_L&amp;T_Hire6"/>
      <sheetName val="Data_16"/>
      <sheetName val="Unit_Rate5"/>
      <sheetName val="SPT_vs_PHI6"/>
      <sheetName val="Rehab_podium_footing6"/>
      <sheetName val="ETC_Panorama5"/>
      <sheetName val="Total_Amount5"/>
      <sheetName val="Fill_this_out_first___9"/>
      <sheetName val="Staff_Forecast_spread6"/>
      <sheetName val="A_O_R_r1Str5"/>
      <sheetName val="A_O_R_r15"/>
      <sheetName val="A_O_R_(2)5"/>
      <sheetName val="Assumption_Inputs9"/>
      <sheetName val="입찰내역_발주처_양식5"/>
      <sheetName val="Sludge_Cal5"/>
      <sheetName val="ABP_inputs5"/>
      <sheetName val="Synergy_Sales_Budget5"/>
      <sheetName val="Boulevard_I_Summary5"/>
      <sheetName val="B-I_Blockwork_5"/>
      <sheetName val="B-II-summary_sheet_5"/>
      <sheetName val="B-II_Blockwork__(2)5"/>
      <sheetName val="B_-_III_-_Summary_Sheet_(2)5"/>
      <sheetName val="B_-_III_-_Blockwork5"/>
      <sheetName val="Hold_Amount5"/>
      <sheetName val="V-I_Summary_Sheet_5"/>
      <sheetName val="V-I_Blockwork5"/>
      <sheetName val="V-II_Blockwork5"/>
      <sheetName val="V-III-_Blockwork5"/>
      <sheetName val="Panorama_-Summary-dwg5"/>
      <sheetName val="NTA_-_02_summary_sheet_(2)5"/>
      <sheetName val="NTA-13-Summary_5"/>
      <sheetName val="NTA-14-Summary_5"/>
      <sheetName val="NTA-21-Summary_(2)5"/>
      <sheetName val="std_wt_5"/>
      <sheetName val="BOQ_FORM_FOR_INQUIRY5"/>
      <sheetName val="FORM_OF_PROPOSAL_RFP-0035"/>
      <sheetName val="Revised_Summary5"/>
      <sheetName val="d-safe_DELUXE5"/>
      <sheetName val="RATE_ANALYSIS_5"/>
      <sheetName val="Exp__Villa__R2B_2161"/>
      <sheetName val="RMC_April_162"/>
      <sheetName val="LMR_PF2"/>
      <sheetName val="AoR_Finishing2"/>
      <sheetName val="P+M_-_Tower_Crane2"/>
      <sheetName val="Civil_Works1"/>
      <sheetName val="Cement_Price_Variation2"/>
      <sheetName val="beam-reinft-IIInd_floor7"/>
      <sheetName val="TAV_ANALIZ5"/>
      <sheetName val="????_???_??1"/>
      <sheetName val="Name_Manager1"/>
      <sheetName val="Input_Rates1"/>
      <sheetName val="Detailed_Areas1"/>
      <sheetName val="Bill_No__31"/>
      <sheetName val="수량_총괄표1"/>
      <sheetName val="품질관리비_산출1"/>
      <sheetName val="Waste_Wtr_Drg1"/>
      <sheetName val="Onerous_Terms1"/>
      <sheetName val="AB_SOW1"/>
      <sheetName val="Valid_Data1"/>
      <sheetName val="20_mm_aggregates_1"/>
      <sheetName val="3cd_Annexure1"/>
      <sheetName val="Item_Master1"/>
      <sheetName val="Labour_productivity1"/>
      <sheetName val="Cash_Flow_Input_Data_ISC1"/>
      <sheetName val="Labour_rate"/>
      <sheetName val="Block_work"/>
      <sheetName val="RR_masonry"/>
      <sheetName val="Concrete_for_arch_"/>
      <sheetName val="beam-reinft-machine_rm"/>
      <sheetName val="kppl_pl"/>
      <sheetName val="13__Steel_-_Ratio"/>
      <sheetName val="Material_List_"/>
      <sheetName val="Labour_Rate_"/>
      <sheetName val="Truss_Section"/>
      <sheetName val="Bill_No__3"/>
      <sheetName val="Labour_productivity"/>
      <sheetName val="Cash_Flow_Input_Data_ISC"/>
      <sheetName val="title"/>
      <sheetName val="Rvenue Budget Input"/>
      <sheetName val="Raw Data"/>
      <sheetName val=" GULF"/>
      <sheetName val="Conductor Size"/>
      <sheetName val="ECARates"/>
      <sheetName val="Activity List"/>
      <sheetName val="22-SHUTTERING"/>
      <sheetName val="Construction"/>
      <sheetName val="TABLES"/>
      <sheetName val="Esc"/>
      <sheetName val="Basic materials Rate"/>
      <sheetName val="DIR USED ITEMS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RE Wall"/>
      <sheetName val="Constr, Op &amp; Fin Assmp"/>
      <sheetName val="Project data"/>
      <sheetName val="Finance data"/>
      <sheetName val="Operating Cash flow"/>
      <sheetName val="Debt"/>
      <sheetName val="EST-013"/>
      <sheetName val="2연암거"/>
      <sheetName val="찍기"/>
      <sheetName val="경사수로"/>
      <sheetName val="경사수로집계표"/>
      <sheetName val="진입교량"/>
      <sheetName val="설계"/>
      <sheetName val="구분용"/>
      <sheetName val="Lookups"/>
      <sheetName val="cl"/>
      <sheetName val="Architect"/>
      <sheetName val="mw"/>
      <sheetName val="Demand"/>
      <sheetName val="Occ"/>
      <sheetName val="Summ"/>
      <sheetName val="Sub Cont. Comp."/>
      <sheetName val="Main Summary- Contractor"/>
      <sheetName val="Amortization"/>
      <sheetName val="NPV"/>
      <sheetName val="PFPi Input Sheets"/>
      <sheetName val="beam-reinft"/>
      <sheetName val="Break up Sheet"/>
      <sheetName val="e"/>
      <sheetName val="LOCAL RATES"/>
      <sheetName val="Co-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/>
      <sheetData sheetId="648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 refreshError="1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BF-Boş"/>
      <sheetName val="PRICES"/>
      <sheetName val="110_Original_Table"/>
      <sheetName val="Index"/>
      <sheetName val="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ract Quarters"/>
      <sheetName val="Annex 10 - Cons"/>
      <sheetName val="Annex 10 - Ops (1)"/>
      <sheetName val="Annex 10 - Ops (2)"/>
      <sheetName val="Annex 10 - Ops (3)"/>
      <sheetName val="Annex 10 - Ops (4)"/>
      <sheetName val="Annex 10 - Ops (5)"/>
      <sheetName val="Annex 10 - Ops (6)"/>
      <sheetName val="Annex 10 - Ops (7)"/>
      <sheetName val="Annex 10 - Ops (8)"/>
      <sheetName val="Annex 10 - Ops (9)"/>
      <sheetName val="Annex 10 - Ops (10)"/>
      <sheetName val="Annex 10 - Ops (11)"/>
      <sheetName val="Annex 10 - Ops (12)"/>
      <sheetName val="Annex 10 - Ops (13)"/>
      <sheetName val="Annex 10 - Ops (14)"/>
      <sheetName val="Annex 10 - Ops (15)"/>
      <sheetName val="Annex 10 - Ops (16)"/>
      <sheetName val="Annex 10 - Ops (17)"/>
      <sheetName val="Annex 10 - Ops (18)"/>
      <sheetName val="Annex 10 - Ops (19)"/>
      <sheetName val="Annex 10 - Ops (20)"/>
      <sheetName val="Annex 10 - Ops (21)"/>
      <sheetName val="Totals"/>
      <sheetName val="Balanced Scorecard"/>
      <sheetName val="Proc_Calc"/>
      <sheetName val="Front Page"/>
      <sheetName val="Consolidated "/>
      <sheetName val="Project Obligations"/>
      <sheetName val="Achievements"/>
      <sheetName val="Procurement"/>
      <sheetName val="People"/>
      <sheetName val="People Sub Contractors"/>
      <sheetName val="People Subbies"/>
      <sheetName val="Obligations vs Achievements"/>
      <sheetName val="Achievements Power"/>
      <sheetName val="Sheet1"/>
      <sheetName val="Add Info &amp; Risks"/>
      <sheetName val="WFC 01"/>
      <sheetName val="WFC 02"/>
      <sheetName val="WFC 03"/>
      <sheetName val="EMS 01"/>
      <sheetName val="EMS 02"/>
      <sheetName val="EMS 03"/>
      <sheetName val="Vat"/>
      <sheetName val="Index"/>
      <sheetName val="Pivot People"/>
      <sheetName val="Pivot Procurement"/>
      <sheetName val="Lists"/>
      <sheetName val="Contractor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Indr_Dağıtım"/>
      <sheetName val="Indirects"/>
      <sheetName val="Dağıtım"/>
      <sheetName val="Mob"/>
      <sheetName val="CBF"/>
      <sheetName val="Özet"/>
      <sheetName val="Sum"/>
      <sheetName val="1,100"/>
      <sheetName val="Sc_Cons_Eq."/>
      <sheetName val="1,200"/>
      <sheetName val="2,000"/>
      <sheetName val="3,000-Pl"/>
      <sheetName val="3,000"/>
      <sheetName val="3,000_Comp"/>
      <sheetName val="4,000"/>
      <sheetName val="5,000"/>
      <sheetName val="6,000"/>
      <sheetName val="8,000"/>
      <sheetName val="9,000"/>
      <sheetName val="PRICES"/>
      <sheetName val="Corrib Haz"/>
      <sheetName val="ER10_Old"/>
      <sheetName val="OIL SYST DATA S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"/>
      <sheetName val="KP1590_E"/>
      <sheetName val="Consumables"/>
      <sheetName val="index"/>
      <sheetName val="Compare"/>
      <sheetName val="COST SUMMARY"/>
      <sheetName val="Histogram"/>
      <sheetName val="Dmdsch"/>
      <sheetName val="Org-chart"/>
      <sheetName val="Indirect"/>
      <sheetName val="Consequip"/>
      <sheetName val="Calibration"/>
      <sheetName val="Bar Chart"/>
      <sheetName val="CSTANLS "/>
      <sheetName val="case"/>
      <sheetName val="Ref."/>
      <sheetName val="BP"/>
      <sheetName val="3,000"/>
      <sheetName val="5,000"/>
      <sheetName val="6,000"/>
      <sheetName val="8,000"/>
      <sheetName val="9,000"/>
      <sheetName val="histo-Jakarta Office"/>
      <sheetName val="Rev. 0 - 17 April 2008"/>
      <sheetName val="PRICE-COMP"/>
      <sheetName val="Steel Pkg1"/>
      <sheetName val="COST_SUMMARY"/>
      <sheetName val="Bar_Chart"/>
      <sheetName val="CSTANLS_"/>
      <sheetName val="Ref_"/>
      <sheetName val="histo-Jakarta_Office"/>
      <sheetName val="Rev__0_-_17_April_2008"/>
      <sheetName val="COST_SUMMARY1"/>
      <sheetName val="Bar_Chart1"/>
      <sheetName val="CSTANLS_1"/>
      <sheetName val="Ref_1"/>
      <sheetName val="histo-Jakarta_Office1"/>
      <sheetName val="Rev__0_-_17_April_20081"/>
      <sheetName val="costing_CV"/>
      <sheetName val="costing_ESDV"/>
      <sheetName val="costing_FE"/>
      <sheetName val="costing_Misc"/>
      <sheetName val="costing_MOV"/>
      <sheetName val="costing_Press"/>
      <sheetName val="I &amp; C"/>
      <sheetName val="NOTE."/>
      <sheetName val="Abstract"/>
      <sheetName val="Workers-Salary"/>
      <sheetName val="STAFF"/>
      <sheetName val="TFAC"/>
      <sheetName val="POWER"/>
      <sheetName val="CEPT"/>
      <sheetName val="TMAT"/>
      <sheetName val="Consu - Struc &amp; Plate"/>
      <sheetName val="Pipe-Cons"/>
      <sheetName val="MOB-DE MOB"/>
      <sheetName val="ANC"/>
      <sheetName val="ANC - Elect"/>
      <sheetName val="ASC"/>
      <sheetName val="Mat Handlg"/>
      <sheetName val="M &amp; E Supply &amp; sub"/>
      <sheetName val="MD Pln - ME"/>
      <sheetName val="Comm Curve"/>
      <sheetName val="Labels"/>
      <sheetName val="철근단면적"/>
      <sheetName val="sheet1"/>
      <sheetName val="INST"/>
      <sheetName val="CIVIL"/>
      <sheetName val="Modes"/>
      <sheetName val="Load List2"/>
      <sheetName val="Electrical Load List"/>
      <sheetName val="Insts"/>
      <sheetName val="Quantity"/>
      <sheetName val="1"/>
      <sheetName val="F-302"/>
      <sheetName val="LV induction motors"/>
      <sheetName val="cal"/>
      <sheetName val="FIRE"/>
      <sheetName val="PIL_HO_Site Rates"/>
      <sheetName val="CPP Process Mhr by SFN"/>
      <sheetName val="COST_SUMMARY2"/>
      <sheetName val="Bar_Chart2"/>
      <sheetName val="CSTANLS_2"/>
      <sheetName val="Ref_2"/>
      <sheetName val="histo-Jakarta_Office2"/>
      <sheetName val="Rev__0_-_17_April_20082"/>
      <sheetName val="Steel_Pkg1"/>
      <sheetName val="I_&amp;_C"/>
      <sheetName val="NOTE_"/>
      <sheetName val="Consu_-_Struc_&amp;_Plate"/>
      <sheetName val="MOB-DE_MOB"/>
      <sheetName val="ANC_-_Elect"/>
      <sheetName val="Mat_Handlg"/>
      <sheetName val="M_&amp;_E_Supply_&amp;_sub"/>
      <sheetName val="MD_Pln_-_ME"/>
      <sheetName val="Comm_Curve"/>
      <sheetName val="Definitions"/>
      <sheetName val="손익차9월2"/>
      <sheetName val="manhour"/>
      <sheetName val="Sub-Con &amp; TPS"/>
      <sheetName val="CONTENTS"/>
      <sheetName val="Signatures"/>
      <sheetName val="SHELL"/>
      <sheetName val="1-Project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Front Sheet"/>
      <sheetName val="Sources and Uses - DOE"/>
      <sheetName val="Summary"/>
      <sheetName val="Assumptions Book"/>
      <sheetName val="Assumptions=&gt;"/>
      <sheetName val="Static Assumptions"/>
      <sheetName val="Operating Assumptions"/>
      <sheetName val="Capex and Drawdown"/>
      <sheetName val="Cash Waterfall=&gt;"/>
      <sheetName val="Monthly Cash"/>
      <sheetName val="Semi-Annual Cash"/>
      <sheetName val="Annual Cash"/>
      <sheetName val="Financial Statements=&gt;"/>
      <sheetName val="Monthly Accounts"/>
      <sheetName val="Semi-Annual Accounts"/>
      <sheetName val="Annual Accounts"/>
      <sheetName val="Debt "/>
      <sheetName val="Depreciation"/>
      <sheetName val="Tax"/>
      <sheetName val="Appendix=&gt;"/>
      <sheetName val="BBBEE Funding"/>
      <sheetName val="Monthly Chart Data"/>
      <sheetName val="Annual Chart Data"/>
      <sheetName val="Checks"/>
      <sheetName val="S&amp;U"/>
      <sheetName val="UDP Calc Sheet"/>
      <sheetName val="Total Commitment Sheet"/>
      <sheetName val="Funding Profile"/>
      <sheetName val="FP Ned"/>
      <sheetName val="FP SB"/>
      <sheetName val="Days"/>
      <sheetName val="Initial Construction Budget"/>
      <sheetName val="Initial Operating Budget"/>
      <sheetName val="Sensitivities"/>
      <sheetName val="Log of Changes"/>
      <sheetName val="Front_Sheet"/>
      <sheetName val="Sources_and_Uses_-_DOE"/>
      <sheetName val="Assumptions_Book"/>
      <sheetName val="Static_Assumptions"/>
      <sheetName val="Operating_Assumptions"/>
      <sheetName val="Capex_and_Drawdown"/>
      <sheetName val="Cash_Waterfall=&gt;"/>
      <sheetName val="Monthly_Cash"/>
      <sheetName val="Semi-Annual_Cash"/>
      <sheetName val="Annual_Cash"/>
      <sheetName val="Financial_Statements=&gt;"/>
      <sheetName val="Monthly_Accounts"/>
      <sheetName val="Semi-Annual_Accounts"/>
      <sheetName val="Annual_Accounts"/>
      <sheetName val="Debt_"/>
      <sheetName val="BBBEE_Funding"/>
      <sheetName val="Monthly_Chart_Data"/>
      <sheetName val="Annual_Chart_Data"/>
      <sheetName val="UDP_Calc_Sheet"/>
      <sheetName val="Total_Commitment_Sheet"/>
      <sheetName val="Funding_Profile"/>
      <sheetName val="FP_Ned"/>
      <sheetName val="FP_SB"/>
      <sheetName val="Initial_Construction_Budget"/>
      <sheetName val="Initial_Operating_Budget"/>
      <sheetName val="Log_of_Changes"/>
      <sheetName val="Front_Sheet1"/>
      <sheetName val="Sources_and_Uses_-_DOE1"/>
      <sheetName val="Assumptions_Book1"/>
      <sheetName val="Static_Assumptions1"/>
      <sheetName val="Operating_Assumptions1"/>
      <sheetName val="Capex_and_Drawdown1"/>
      <sheetName val="Cash_Waterfall=&gt;1"/>
      <sheetName val="Monthly_Cash1"/>
      <sheetName val="Semi-Annual_Cash1"/>
      <sheetName val="Annual_Cash1"/>
      <sheetName val="Financial_Statements=&gt;1"/>
      <sheetName val="Monthly_Accounts1"/>
      <sheetName val="Semi-Annual_Accounts1"/>
      <sheetName val="Annual_Accounts1"/>
      <sheetName val="Debt_1"/>
      <sheetName val="BBBEE_Funding1"/>
      <sheetName val="Monthly_Chart_Data1"/>
      <sheetName val="Annual_Chart_Data1"/>
      <sheetName val="UDP_Calc_Sheet1"/>
      <sheetName val="Total_Commitment_Sheet1"/>
      <sheetName val="Funding_Profile1"/>
      <sheetName val="FP_Ned1"/>
      <sheetName val="FP_SB1"/>
      <sheetName val="Initial_Construction_Budget1"/>
      <sheetName val="Initial_Operating_Budget1"/>
      <sheetName val="Log_of_Changes1"/>
      <sheetName val="Front_Sheet2"/>
      <sheetName val="Sources_and_Uses_-_DOE2"/>
      <sheetName val="Assumptions_Book2"/>
      <sheetName val="Static_Assumptions2"/>
      <sheetName val="Operating_Assumptions2"/>
      <sheetName val="Capex_and_Drawdown2"/>
      <sheetName val="Cash_Waterfall=&gt;2"/>
      <sheetName val="Monthly_Cash2"/>
      <sheetName val="Semi-Annual_Cash2"/>
      <sheetName val="Annual_Cash2"/>
      <sheetName val="Financial_Statements=&gt;2"/>
      <sheetName val="Monthly_Accounts2"/>
      <sheetName val="Semi-Annual_Accounts2"/>
      <sheetName val="Annual_Accounts2"/>
      <sheetName val="Debt_2"/>
      <sheetName val="BBBEE_Funding2"/>
      <sheetName val="Monthly_Chart_Data2"/>
      <sheetName val="Annual_Chart_Data2"/>
      <sheetName val="UDP_Calc_Sheet2"/>
      <sheetName val="Total_Commitment_Sheet2"/>
      <sheetName val="Funding_Profile2"/>
      <sheetName val="FP_Ned2"/>
      <sheetName val="FP_SB2"/>
      <sheetName val="Initial_Construction_Budget2"/>
      <sheetName val="Initial_Operating_Budget2"/>
      <sheetName val="Log_of_Changes2"/>
      <sheetName val="Front_Sheet3"/>
      <sheetName val="Sources_and_Uses_-_DOE3"/>
      <sheetName val="Assumptions_Book3"/>
      <sheetName val="Static_Assumptions3"/>
      <sheetName val="Operating_Assumptions3"/>
      <sheetName val="Capex_and_Drawdown3"/>
      <sheetName val="Cash_Waterfall=&gt;3"/>
      <sheetName val="Monthly_Cash3"/>
      <sheetName val="Semi-Annual_Cash3"/>
      <sheetName val="Annual_Cash3"/>
      <sheetName val="Financial_Statements=&gt;3"/>
      <sheetName val="Monthly_Accounts3"/>
      <sheetName val="Semi-Annual_Accounts3"/>
      <sheetName val="Annual_Accounts3"/>
      <sheetName val="Debt_3"/>
      <sheetName val="BBBEE_Funding3"/>
      <sheetName val="Monthly_Chart_Data3"/>
      <sheetName val="Annual_Chart_Data3"/>
      <sheetName val="UDP_Calc_Sheet3"/>
      <sheetName val="Total_Commitment_Sheet3"/>
      <sheetName val="Funding_Profile3"/>
      <sheetName val="FP_Ned3"/>
      <sheetName val="FP_SB3"/>
      <sheetName val="Initial_Construction_Budget3"/>
      <sheetName val="Initial_Operating_Budget3"/>
      <sheetName val="Log_of_Changes3"/>
      <sheetName val="Front_Sheet4"/>
      <sheetName val="Sources_and_Uses_-_DOE4"/>
      <sheetName val="Assumptions_Book4"/>
      <sheetName val="Static_Assumptions4"/>
      <sheetName val="Operating_Assumptions4"/>
      <sheetName val="Capex_and_Drawdown4"/>
      <sheetName val="Cash_Waterfall=&gt;4"/>
      <sheetName val="Monthly_Cash4"/>
      <sheetName val="Semi-Annual_Cash4"/>
      <sheetName val="Annual_Cash4"/>
      <sheetName val="Financial_Statements=&gt;4"/>
      <sheetName val="Monthly_Accounts4"/>
      <sheetName val="Semi-Annual_Accounts4"/>
      <sheetName val="Annual_Accounts4"/>
      <sheetName val="Debt_4"/>
      <sheetName val="BBBEE_Funding4"/>
      <sheetName val="Monthly_Chart_Data4"/>
      <sheetName val="Annual_Chart_Data4"/>
      <sheetName val="UDP_Calc_Sheet4"/>
      <sheetName val="Total_Commitment_Sheet4"/>
      <sheetName val="Funding_Profile4"/>
      <sheetName val="FP_Ned4"/>
      <sheetName val="FP_SB4"/>
      <sheetName val="Initial_Construction_Budget4"/>
      <sheetName val="Initial_Operating_Budget4"/>
      <sheetName val="Log_of_Changes4"/>
    </sheetNames>
    <sheetDataSet>
      <sheetData sheetId="0"/>
      <sheetData sheetId="1"/>
      <sheetData sheetId="2"/>
      <sheetData sheetId="3">
        <row r="1">
          <cell r="A1" t="str">
            <v>Financial Model</v>
          </cell>
        </row>
      </sheetData>
      <sheetData sheetId="4"/>
      <sheetData sheetId="5"/>
      <sheetData sheetId="6">
        <row r="4">
          <cell r="F4">
            <v>1</v>
          </cell>
        </row>
        <row r="10">
          <cell r="F10">
            <v>1</v>
          </cell>
        </row>
        <row r="12">
          <cell r="F12">
            <v>1</v>
          </cell>
        </row>
        <row r="14">
          <cell r="F14">
            <v>1</v>
          </cell>
        </row>
        <row r="18">
          <cell r="F18">
            <v>41274</v>
          </cell>
        </row>
        <row r="19">
          <cell r="F19">
            <v>41274</v>
          </cell>
        </row>
        <row r="21">
          <cell r="F21">
            <v>12</v>
          </cell>
        </row>
        <row r="25">
          <cell r="F25">
            <v>20531142.485868685</v>
          </cell>
        </row>
        <row r="26">
          <cell r="F26">
            <v>20531142.48638865</v>
          </cell>
        </row>
        <row r="34">
          <cell r="F34">
            <v>3</v>
          </cell>
        </row>
        <row r="35">
          <cell r="F35">
            <v>3</v>
          </cell>
        </row>
        <row r="40">
          <cell r="F40">
            <v>40908</v>
          </cell>
        </row>
        <row r="41">
          <cell r="F41">
            <v>49156</v>
          </cell>
        </row>
        <row r="44">
          <cell r="F44">
            <v>41274</v>
          </cell>
        </row>
        <row r="46">
          <cell r="F46">
            <v>41274</v>
          </cell>
        </row>
        <row r="48">
          <cell r="F48">
            <v>41790</v>
          </cell>
        </row>
        <row r="50">
          <cell r="F50">
            <v>41791</v>
          </cell>
        </row>
        <row r="52">
          <cell r="F52">
            <v>49095</v>
          </cell>
        </row>
        <row r="56">
          <cell r="F56">
            <v>41274</v>
          </cell>
        </row>
        <row r="57">
          <cell r="F57">
            <v>8.5000000000000006E-3</v>
          </cell>
        </row>
        <row r="58">
          <cell r="F58">
            <v>3.0000000000000001E-3</v>
          </cell>
        </row>
        <row r="59">
          <cell r="F59">
            <v>27819554.536462244</v>
          </cell>
        </row>
        <row r="61">
          <cell r="F61">
            <v>41274</v>
          </cell>
        </row>
        <row r="62">
          <cell r="F62">
            <v>0.01</v>
          </cell>
        </row>
        <row r="63">
          <cell r="F63">
            <v>20531142.485868685</v>
          </cell>
        </row>
        <row r="74">
          <cell r="F74">
            <v>50175604.435283698</v>
          </cell>
        </row>
        <row r="75">
          <cell r="F75">
            <v>41274</v>
          </cell>
        </row>
        <row r="79">
          <cell r="F79">
            <v>10.55</v>
          </cell>
        </row>
        <row r="80">
          <cell r="F80">
            <v>2</v>
          </cell>
        </row>
        <row r="83">
          <cell r="F83">
            <v>1771230093.5591173</v>
          </cell>
        </row>
        <row r="84">
          <cell r="F84">
            <v>284017131.60052657</v>
          </cell>
        </row>
        <row r="86">
          <cell r="F86">
            <v>2053114248.638865</v>
          </cell>
        </row>
        <row r="107">
          <cell r="F107">
            <v>284016354.33421606</v>
          </cell>
        </row>
        <row r="160">
          <cell r="F160">
            <v>17795319</v>
          </cell>
        </row>
        <row r="164">
          <cell r="F164">
            <v>20701710</v>
          </cell>
        </row>
        <row r="171">
          <cell r="F171">
            <v>0.5</v>
          </cell>
        </row>
        <row r="172">
          <cell r="F172">
            <v>0.5</v>
          </cell>
        </row>
        <row r="173">
          <cell r="F173">
            <v>0.09</v>
          </cell>
        </row>
        <row r="174">
          <cell r="F174">
            <v>0</v>
          </cell>
        </row>
        <row r="175">
          <cell r="F175">
            <v>41882</v>
          </cell>
        </row>
        <row r="176">
          <cell r="F176">
            <v>3</v>
          </cell>
        </row>
        <row r="180">
          <cell r="F180">
            <v>41274</v>
          </cell>
        </row>
        <row r="181">
          <cell r="F181">
            <v>241909169.84245545</v>
          </cell>
        </row>
        <row r="183">
          <cell r="F183">
            <v>1</v>
          </cell>
        </row>
        <row r="184">
          <cell r="F184">
            <v>1.2</v>
          </cell>
        </row>
        <row r="186">
          <cell r="F186">
            <v>41882</v>
          </cell>
        </row>
        <row r="188">
          <cell r="F188">
            <v>41882</v>
          </cell>
        </row>
        <row r="191">
          <cell r="F191">
            <v>47269</v>
          </cell>
        </row>
        <row r="196">
          <cell r="F196">
            <v>41274</v>
          </cell>
        </row>
        <row r="197">
          <cell r="F197">
            <v>0.25</v>
          </cell>
        </row>
        <row r="203">
          <cell r="F203">
            <v>41790</v>
          </cell>
        </row>
        <row r="205">
          <cell r="F205">
            <v>41790</v>
          </cell>
        </row>
        <row r="207">
          <cell r="F207">
            <v>49095</v>
          </cell>
        </row>
        <row r="214">
          <cell r="F214">
            <v>1</v>
          </cell>
        </row>
        <row r="217">
          <cell r="F217">
            <v>0</v>
          </cell>
        </row>
        <row r="218">
          <cell r="F218">
            <v>0</v>
          </cell>
        </row>
        <row r="221">
          <cell r="F221">
            <v>1</v>
          </cell>
        </row>
        <row r="223">
          <cell r="F223">
            <v>0.04</v>
          </cell>
        </row>
        <row r="227">
          <cell r="F227">
            <v>0.28000000000000003</v>
          </cell>
        </row>
        <row r="228">
          <cell r="F228">
            <v>0.05</v>
          </cell>
        </row>
        <row r="229">
          <cell r="F229">
            <v>0.14000000000000001</v>
          </cell>
        </row>
        <row r="232">
          <cell r="F232">
            <v>3</v>
          </cell>
        </row>
        <row r="233">
          <cell r="F233">
            <v>1</v>
          </cell>
        </row>
        <row r="234">
          <cell r="F234">
            <v>1</v>
          </cell>
        </row>
        <row r="237">
          <cell r="F237">
            <v>0</v>
          </cell>
        </row>
        <row r="239">
          <cell r="F239">
            <v>0</v>
          </cell>
        </row>
        <row r="240">
          <cell r="F240">
            <v>0</v>
          </cell>
        </row>
        <row r="242">
          <cell r="F242">
            <v>1</v>
          </cell>
        </row>
        <row r="247">
          <cell r="F247">
            <v>6.7796610169491525E-2</v>
          </cell>
        </row>
        <row r="248">
          <cell r="F248">
            <v>6.091370558375634E-2</v>
          </cell>
        </row>
        <row r="252">
          <cell r="F252">
            <v>0.5</v>
          </cell>
        </row>
        <row r="253">
          <cell r="F253">
            <v>0.3</v>
          </cell>
        </row>
        <row r="254">
          <cell r="F254">
            <v>0.2</v>
          </cell>
        </row>
        <row r="257">
          <cell r="F257">
            <v>0.05</v>
          </cell>
        </row>
        <row r="258">
          <cell r="F258">
            <v>0.05</v>
          </cell>
        </row>
        <row r="262">
          <cell r="F262">
            <v>0.2</v>
          </cell>
        </row>
        <row r="266">
          <cell r="F266">
            <v>1</v>
          </cell>
        </row>
        <row r="267">
          <cell r="F267">
            <v>0</v>
          </cell>
        </row>
        <row r="268">
          <cell r="F268">
            <v>1.1000000000000001</v>
          </cell>
        </row>
        <row r="269">
          <cell r="F269">
            <v>0.4</v>
          </cell>
        </row>
        <row r="270">
          <cell r="F270">
            <v>0.66</v>
          </cell>
        </row>
        <row r="272">
          <cell r="F272">
            <v>0</v>
          </cell>
        </row>
        <row r="273">
          <cell r="F273">
            <v>1</v>
          </cell>
        </row>
        <row r="276">
          <cell r="F276">
            <v>1</v>
          </cell>
        </row>
        <row r="279">
          <cell r="F279">
            <v>41610</v>
          </cell>
        </row>
        <row r="284">
          <cell r="F284">
            <v>0.05</v>
          </cell>
        </row>
        <row r="285">
          <cell r="F285">
            <v>0.05</v>
          </cell>
        </row>
        <row r="293">
          <cell r="F293">
            <v>0</v>
          </cell>
        </row>
        <row r="294">
          <cell r="F294">
            <v>10</v>
          </cell>
        </row>
        <row r="295">
          <cell r="F295">
            <v>0</v>
          </cell>
        </row>
        <row r="296">
          <cell r="F296">
            <v>41274</v>
          </cell>
        </row>
        <row r="297">
          <cell r="F297">
            <v>1.0045200000000001</v>
          </cell>
        </row>
        <row r="298">
          <cell r="F298">
            <v>0</v>
          </cell>
        </row>
        <row r="302">
          <cell r="F302">
            <v>1</v>
          </cell>
        </row>
        <row r="307">
          <cell r="F307">
            <v>0.31605781092434071</v>
          </cell>
        </row>
        <row r="308">
          <cell r="F308" t="str">
            <v>50%</v>
          </cell>
        </row>
        <row r="312">
          <cell r="F312">
            <v>382.08</v>
          </cell>
        </row>
        <row r="313">
          <cell r="F313">
            <v>338.79750000000001</v>
          </cell>
        </row>
        <row r="315">
          <cell r="F315">
            <v>15849.667102233838</v>
          </cell>
        </row>
        <row r="316">
          <cell r="F316">
            <v>14054.19700080891</v>
          </cell>
        </row>
        <row r="318">
          <cell r="F318">
            <v>0.9</v>
          </cell>
        </row>
        <row r="319">
          <cell r="F319">
            <v>0.9</v>
          </cell>
        </row>
        <row r="320">
          <cell r="F320">
            <v>0.95</v>
          </cell>
        </row>
        <row r="321">
          <cell r="F321">
            <v>0.97</v>
          </cell>
        </row>
        <row r="347">
          <cell r="F347">
            <v>66</v>
          </cell>
        </row>
        <row r="348">
          <cell r="F348">
            <v>2100</v>
          </cell>
        </row>
        <row r="349">
          <cell r="F349">
            <v>138.6</v>
          </cell>
        </row>
        <row r="351">
          <cell r="F351">
            <v>8</v>
          </cell>
        </row>
        <row r="355">
          <cell r="F355">
            <v>8.3333333333333329E-2</v>
          </cell>
        </row>
        <row r="358">
          <cell r="F358">
            <v>41740</v>
          </cell>
        </row>
        <row r="359">
          <cell r="F359">
            <v>41740</v>
          </cell>
        </row>
        <row r="360">
          <cell r="F360">
            <v>41740</v>
          </cell>
        </row>
        <row r="361">
          <cell r="F361">
            <v>41748</v>
          </cell>
        </row>
        <row r="362">
          <cell r="F362">
            <v>41748</v>
          </cell>
        </row>
        <row r="363">
          <cell r="F363">
            <v>41748</v>
          </cell>
        </row>
        <row r="364">
          <cell r="F364">
            <v>41756</v>
          </cell>
        </row>
        <row r="365">
          <cell r="F365">
            <v>41756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5">
          <cell r="F385">
            <v>41790</v>
          </cell>
        </row>
        <row r="386">
          <cell r="F386">
            <v>41790</v>
          </cell>
        </row>
        <row r="387">
          <cell r="F387">
            <v>41790</v>
          </cell>
        </row>
        <row r="388">
          <cell r="F388">
            <v>41790</v>
          </cell>
        </row>
        <row r="389">
          <cell r="F389">
            <v>41790</v>
          </cell>
        </row>
        <row r="390">
          <cell r="F390">
            <v>41790</v>
          </cell>
        </row>
        <row r="391">
          <cell r="F391">
            <v>41790</v>
          </cell>
        </row>
        <row r="392">
          <cell r="F392">
            <v>41790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51">
          <cell r="F451">
            <v>9334.6983333333337</v>
          </cell>
        </row>
        <row r="452">
          <cell r="F452">
            <v>9681.4340833333335</v>
          </cell>
        </row>
        <row r="453">
          <cell r="F453">
            <v>9866.7761383333327</v>
          </cell>
        </row>
        <row r="454">
          <cell r="F454">
            <v>1.4999999999999999E-2</v>
          </cell>
        </row>
        <row r="455">
          <cell r="F455">
            <v>0</v>
          </cell>
        </row>
        <row r="456">
          <cell r="F456">
            <v>0.01</v>
          </cell>
        </row>
        <row r="457">
          <cell r="F457">
            <v>8662.5</v>
          </cell>
        </row>
        <row r="458">
          <cell r="F458">
            <v>44800</v>
          </cell>
        </row>
        <row r="459">
          <cell r="F459">
            <v>38826.666666666664</v>
          </cell>
        </row>
        <row r="461">
          <cell r="F461">
            <v>387301.70588235295</v>
          </cell>
        </row>
        <row r="462">
          <cell r="F462">
            <v>322892.47370370332</v>
          </cell>
        </row>
        <row r="463">
          <cell r="F463">
            <v>299087.83333333331</v>
          </cell>
        </row>
        <row r="464">
          <cell r="F464">
            <v>840000</v>
          </cell>
        </row>
        <row r="465">
          <cell r="F465">
            <v>41205.5</v>
          </cell>
        </row>
        <row r="466">
          <cell r="F466">
            <v>400000</v>
          </cell>
        </row>
        <row r="467">
          <cell r="F467">
            <v>3684608</v>
          </cell>
        </row>
        <row r="469">
          <cell r="F469">
            <v>33333.333333333336</v>
          </cell>
        </row>
        <row r="471">
          <cell r="F471">
            <v>45000</v>
          </cell>
        </row>
        <row r="472">
          <cell r="F472">
            <v>819587</v>
          </cell>
        </row>
        <row r="478">
          <cell r="F478">
            <v>50000</v>
          </cell>
        </row>
        <row r="481">
          <cell r="F481">
            <v>4.4700000000000002E-4</v>
          </cell>
        </row>
        <row r="486">
          <cell r="F486">
            <v>0</v>
          </cell>
        </row>
        <row r="497">
          <cell r="F497">
            <v>2.5000000000000001E-2</v>
          </cell>
        </row>
        <row r="498">
          <cell r="F498">
            <v>40143112.638977937</v>
          </cell>
        </row>
        <row r="511">
          <cell r="F511">
            <v>1693364189.2954378</v>
          </cell>
        </row>
        <row r="512">
          <cell r="F512">
            <v>1637642695.9582162</v>
          </cell>
        </row>
        <row r="515">
          <cell r="F515">
            <v>241909169.84245545</v>
          </cell>
        </row>
        <row r="516">
          <cell r="F516">
            <v>233948956.56545946</v>
          </cell>
        </row>
        <row r="519">
          <cell r="F519">
            <v>483818339.68491089</v>
          </cell>
        </row>
        <row r="520">
          <cell r="F520">
            <v>467897913.13091892</v>
          </cell>
        </row>
        <row r="523">
          <cell r="F523">
            <v>5.1199999999999996E-2</v>
          </cell>
        </row>
        <row r="524">
          <cell r="F524">
            <v>7.3849999999999999E-2</v>
          </cell>
        </row>
        <row r="525">
          <cell r="F525">
            <v>5.1199999999999996E-2</v>
          </cell>
        </row>
        <row r="526">
          <cell r="F526">
            <v>7.3849999999999999E-2</v>
          </cell>
        </row>
        <row r="533">
          <cell r="F533">
            <v>3.2000000000000002E-3</v>
          </cell>
        </row>
        <row r="534">
          <cell r="F534">
            <v>3.2000000000000002E-3</v>
          </cell>
        </row>
        <row r="535">
          <cell r="F535">
            <v>1.6E-2</v>
          </cell>
        </row>
        <row r="536">
          <cell r="F536">
            <v>1.6E-2</v>
          </cell>
        </row>
        <row r="537">
          <cell r="F537">
            <v>600000</v>
          </cell>
        </row>
        <row r="538">
          <cell r="F538">
            <v>400000</v>
          </cell>
        </row>
        <row r="548">
          <cell r="F548">
            <v>6</v>
          </cell>
        </row>
        <row r="550">
          <cell r="F550">
            <v>0</v>
          </cell>
        </row>
        <row r="553">
          <cell r="F553">
            <v>123332522.84460029</v>
          </cell>
        </row>
        <row r="554">
          <cell r="F554">
            <v>123371192.73051274</v>
          </cell>
        </row>
        <row r="558">
          <cell r="F558">
            <v>1</v>
          </cell>
        </row>
        <row r="559">
          <cell r="F559">
            <v>0</v>
          </cell>
        </row>
        <row r="563">
          <cell r="F563">
            <v>0.2</v>
          </cell>
        </row>
        <row r="564">
          <cell r="F564">
            <v>0.7</v>
          </cell>
        </row>
        <row r="567">
          <cell r="F567">
            <v>0.1</v>
          </cell>
        </row>
        <row r="578">
          <cell r="F578">
            <v>0.7</v>
          </cell>
        </row>
        <row r="579">
          <cell r="F579">
            <v>0.1</v>
          </cell>
        </row>
        <row r="580">
          <cell r="F580">
            <v>0.2</v>
          </cell>
        </row>
        <row r="590">
          <cell r="F590">
            <v>41274</v>
          </cell>
        </row>
        <row r="591">
          <cell r="F591">
            <v>1693364189.2954378</v>
          </cell>
        </row>
        <row r="592">
          <cell r="F592">
            <v>1693364189.2954378</v>
          </cell>
        </row>
        <row r="593">
          <cell r="F593">
            <v>41790</v>
          </cell>
        </row>
        <row r="595">
          <cell r="F595">
            <v>1.4999999999999999E-2</v>
          </cell>
        </row>
        <row r="596">
          <cell r="F596">
            <v>7.4999999999999997E-3</v>
          </cell>
        </row>
        <row r="598">
          <cell r="F598">
            <v>2.5999999999999999E-2</v>
          </cell>
        </row>
        <row r="599">
          <cell r="F599">
            <v>2.4E-2</v>
          </cell>
        </row>
        <row r="601">
          <cell r="F601">
            <v>1</v>
          </cell>
        </row>
        <row r="602">
          <cell r="F602">
            <v>1.3</v>
          </cell>
        </row>
        <row r="603">
          <cell r="F603">
            <v>1.4</v>
          </cell>
        </row>
        <row r="604">
          <cell r="F604">
            <v>1.35</v>
          </cell>
        </row>
        <row r="606">
          <cell r="F606">
            <v>17</v>
          </cell>
        </row>
        <row r="607">
          <cell r="F607">
            <v>41790</v>
          </cell>
        </row>
        <row r="609">
          <cell r="F609">
            <v>41882</v>
          </cell>
        </row>
        <row r="612">
          <cell r="F612">
            <v>47269</v>
          </cell>
        </row>
        <row r="617">
          <cell r="F617">
            <v>41274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41790</v>
          </cell>
        </row>
        <row r="622">
          <cell r="F622">
            <v>1.4999999999999999E-2</v>
          </cell>
        </row>
        <row r="623">
          <cell r="F623">
            <v>7.4999999999999997E-3</v>
          </cell>
        </row>
        <row r="624">
          <cell r="F624">
            <v>2.5999999999999999E-2</v>
          </cell>
        </row>
        <row r="625">
          <cell r="F625">
            <v>2.4E-2</v>
          </cell>
        </row>
        <row r="627">
          <cell r="F627">
            <v>1</v>
          </cell>
        </row>
        <row r="628">
          <cell r="F628">
            <v>1.3</v>
          </cell>
        </row>
        <row r="630">
          <cell r="F630">
            <v>17</v>
          </cell>
        </row>
        <row r="631">
          <cell r="F631">
            <v>41790</v>
          </cell>
        </row>
        <row r="633">
          <cell r="F633">
            <v>41882</v>
          </cell>
        </row>
        <row r="636">
          <cell r="F636">
            <v>47269</v>
          </cell>
        </row>
        <row r="641">
          <cell r="F641">
            <v>41274</v>
          </cell>
        </row>
        <row r="642">
          <cell r="F642">
            <v>241909169.84245545</v>
          </cell>
        </row>
        <row r="643">
          <cell r="F643">
            <v>241909169.84245545</v>
          </cell>
        </row>
        <row r="644">
          <cell r="F644">
            <v>41790</v>
          </cell>
        </row>
        <row r="646">
          <cell r="F646">
            <v>0</v>
          </cell>
        </row>
        <row r="648">
          <cell r="F648">
            <v>1.4999999999999999E-2</v>
          </cell>
        </row>
        <row r="649">
          <cell r="F649">
            <v>7.4999999999999997E-3</v>
          </cell>
        </row>
        <row r="650">
          <cell r="F650">
            <v>9.5000000000000001E-2</v>
          </cell>
        </row>
        <row r="651">
          <cell r="F651">
            <v>9.5000000000000001E-2</v>
          </cell>
        </row>
        <row r="653">
          <cell r="F653">
            <v>1</v>
          </cell>
        </row>
        <row r="654">
          <cell r="F654">
            <v>1.1000000000000001</v>
          </cell>
        </row>
        <row r="657">
          <cell r="F657">
            <v>17</v>
          </cell>
        </row>
        <row r="658">
          <cell r="F658">
            <v>41790</v>
          </cell>
        </row>
        <row r="660">
          <cell r="F660">
            <v>41882</v>
          </cell>
        </row>
        <row r="663">
          <cell r="F663">
            <v>47269</v>
          </cell>
        </row>
        <row r="678">
          <cell r="F678">
            <v>1</v>
          </cell>
        </row>
        <row r="681">
          <cell r="F681">
            <v>40634</v>
          </cell>
        </row>
        <row r="682">
          <cell r="F682">
            <v>1</v>
          </cell>
        </row>
        <row r="683">
          <cell r="F683">
            <v>4</v>
          </cell>
        </row>
        <row r="684">
          <cell r="F684">
            <v>5.7000000000000002E-2</v>
          </cell>
        </row>
        <row r="685">
          <cell r="F685">
            <v>5.7000000000000002E-2</v>
          </cell>
        </row>
        <row r="686">
          <cell r="F686">
            <v>0.06</v>
          </cell>
        </row>
        <row r="688">
          <cell r="F688">
            <v>41029</v>
          </cell>
        </row>
        <row r="701">
          <cell r="F701">
            <v>475493594.18785083</v>
          </cell>
        </row>
        <row r="702">
          <cell r="F702">
            <v>475493594.18880689</v>
          </cell>
        </row>
        <row r="748">
          <cell r="F748">
            <v>1.4500000000000001E-2</v>
          </cell>
        </row>
        <row r="749">
          <cell r="F749">
            <v>0</v>
          </cell>
        </row>
      </sheetData>
      <sheetData sheetId="7">
        <row r="4">
          <cell r="B4" t="str">
            <v>Month Ending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38669.885912448168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38669.885912448168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0</v>
          </cell>
          <cell r="KE262">
            <v>0</v>
          </cell>
          <cell r="KF262">
            <v>0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0</v>
          </cell>
          <cell r="KM262">
            <v>0</v>
          </cell>
          <cell r="KN262">
            <v>0</v>
          </cell>
          <cell r="KO262">
            <v>0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  <cell r="KV262">
            <v>0</v>
          </cell>
          <cell r="KW262">
            <v>0</v>
          </cell>
          <cell r="KX262">
            <v>0</v>
          </cell>
          <cell r="KY262">
            <v>0</v>
          </cell>
        </row>
        <row r="263">
          <cell r="F263">
            <v>77339.77</v>
          </cell>
        </row>
      </sheetData>
      <sheetData sheetId="8">
        <row r="4">
          <cell r="A4">
            <v>0</v>
          </cell>
        </row>
      </sheetData>
      <sheetData sheetId="9"/>
      <sheetData sheetId="10">
        <row r="4">
          <cell r="A4">
            <v>0</v>
          </cell>
        </row>
        <row r="174">
          <cell r="F174">
            <v>0.38011487126350396</v>
          </cell>
        </row>
        <row r="180">
          <cell r="F180">
            <v>0.36770420670509341</v>
          </cell>
        </row>
        <row r="186">
          <cell r="F186" t="str">
            <v>N/A</v>
          </cell>
        </row>
        <row r="192">
          <cell r="F192" t="str">
            <v>N/A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4">
          <cell r="B4" t="str">
            <v>Month Ending</v>
          </cell>
        </row>
        <row r="350">
          <cell r="F350">
            <v>2.0032212650005321</v>
          </cell>
        </row>
        <row r="351">
          <cell r="F351">
            <v>2.6625803776229691</v>
          </cell>
        </row>
        <row r="356">
          <cell r="F356">
            <v>6.8515678530950659</v>
          </cell>
        </row>
        <row r="360">
          <cell r="F360">
            <v>1.704313111190952</v>
          </cell>
        </row>
        <row r="361">
          <cell r="F361">
            <v>2.2445567860938316</v>
          </cell>
        </row>
        <row r="365">
          <cell r="F365">
            <v>2.87495510210552</v>
          </cell>
        </row>
        <row r="371">
          <cell r="F371">
            <v>9.2839121716987165</v>
          </cell>
        </row>
      </sheetData>
      <sheetData sheetId="18"/>
      <sheetData sheetId="19">
        <row r="4">
          <cell r="B4" t="str">
            <v>Month Ending</v>
          </cell>
        </row>
      </sheetData>
      <sheetData sheetId="20"/>
      <sheetData sheetId="21"/>
      <sheetData sheetId="22"/>
      <sheetData sheetId="23"/>
      <sheetData sheetId="24"/>
      <sheetData sheetId="25">
        <row r="62">
          <cell r="T62">
            <v>1274806.8899999999</v>
          </cell>
        </row>
      </sheetData>
      <sheetData sheetId="26">
        <row r="25">
          <cell r="AH25">
            <v>0.25</v>
          </cell>
        </row>
      </sheetData>
      <sheetData sheetId="27">
        <row r="10">
          <cell r="E10">
            <v>0.7</v>
          </cell>
        </row>
      </sheetData>
      <sheetData sheetId="28"/>
      <sheetData sheetId="29"/>
      <sheetData sheetId="30"/>
      <sheetData sheetId="31"/>
      <sheetData sheetId="32"/>
      <sheetData sheetId="33"/>
      <sheetData sheetId="34"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2">
          <cell r="F12">
            <v>0</v>
          </cell>
        </row>
      </sheetData>
      <sheetData sheetId="35"/>
      <sheetData sheetId="36"/>
      <sheetData sheetId="37"/>
      <sheetData sheetId="38"/>
      <sheetData sheetId="39">
        <row r="4">
          <cell r="F4">
            <v>1</v>
          </cell>
        </row>
      </sheetData>
      <sheetData sheetId="40">
        <row r="4">
          <cell r="B4" t="str">
            <v>Month Ending</v>
          </cell>
        </row>
      </sheetData>
      <sheetData sheetId="41">
        <row r="4">
          <cell r="A4">
            <v>0</v>
          </cell>
        </row>
      </sheetData>
      <sheetData sheetId="42"/>
      <sheetData sheetId="43">
        <row r="4">
          <cell r="A4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>
        <row r="4">
          <cell r="B4" t="str">
            <v>Month Ending</v>
          </cell>
        </row>
      </sheetData>
      <sheetData sheetId="51"/>
      <sheetData sheetId="52"/>
      <sheetData sheetId="53"/>
      <sheetData sheetId="54">
        <row r="25">
          <cell r="AH25">
            <v>0.25</v>
          </cell>
        </row>
      </sheetData>
      <sheetData sheetId="55">
        <row r="10">
          <cell r="E10">
            <v>0.7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4">
          <cell r="F4">
            <v>1</v>
          </cell>
        </row>
      </sheetData>
      <sheetData sheetId="66">
        <row r="4">
          <cell r="B4" t="str">
            <v>Month Ending</v>
          </cell>
        </row>
      </sheetData>
      <sheetData sheetId="67">
        <row r="4">
          <cell r="A4">
            <v>0</v>
          </cell>
        </row>
      </sheetData>
      <sheetData sheetId="68"/>
      <sheetData sheetId="69">
        <row r="4">
          <cell r="A4">
            <v>0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4">
          <cell r="B4" t="str">
            <v>Month Ending</v>
          </cell>
        </row>
      </sheetData>
      <sheetData sheetId="77"/>
      <sheetData sheetId="78"/>
      <sheetData sheetId="79"/>
      <sheetData sheetId="80">
        <row r="25">
          <cell r="AH25">
            <v>0.25</v>
          </cell>
        </row>
      </sheetData>
      <sheetData sheetId="81">
        <row r="10">
          <cell r="E10">
            <v>0.7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4">
          <cell r="F4">
            <v>1</v>
          </cell>
        </row>
      </sheetData>
      <sheetData sheetId="92">
        <row r="4">
          <cell r="B4" t="str">
            <v>Month Ending</v>
          </cell>
        </row>
      </sheetData>
      <sheetData sheetId="93">
        <row r="4">
          <cell r="A4">
            <v>0</v>
          </cell>
        </row>
      </sheetData>
      <sheetData sheetId="94"/>
      <sheetData sheetId="95">
        <row r="4">
          <cell r="A4">
            <v>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>
        <row r="4">
          <cell r="B4" t="str">
            <v>Month Ending</v>
          </cell>
        </row>
      </sheetData>
      <sheetData sheetId="103"/>
      <sheetData sheetId="104"/>
      <sheetData sheetId="105"/>
      <sheetData sheetId="106">
        <row r="25">
          <cell r="AH25">
            <v>0.25</v>
          </cell>
        </row>
      </sheetData>
      <sheetData sheetId="107">
        <row r="10">
          <cell r="E10">
            <v>0.7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F4">
            <v>1</v>
          </cell>
        </row>
      </sheetData>
      <sheetData sheetId="118">
        <row r="4">
          <cell r="B4" t="str">
            <v>Month Ending</v>
          </cell>
        </row>
      </sheetData>
      <sheetData sheetId="119">
        <row r="4">
          <cell r="A4">
            <v>0</v>
          </cell>
        </row>
      </sheetData>
      <sheetData sheetId="120"/>
      <sheetData sheetId="121">
        <row r="4">
          <cell r="A4">
            <v>0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>
        <row r="4">
          <cell r="B4" t="str">
            <v>Month Ending</v>
          </cell>
        </row>
      </sheetData>
      <sheetData sheetId="129"/>
      <sheetData sheetId="130"/>
      <sheetData sheetId="131"/>
      <sheetData sheetId="132">
        <row r="25">
          <cell r="AH25">
            <v>0.25</v>
          </cell>
        </row>
      </sheetData>
      <sheetData sheetId="133">
        <row r="10">
          <cell r="E10">
            <v>0.7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4">
          <cell r="F4">
            <v>1</v>
          </cell>
        </row>
      </sheetData>
      <sheetData sheetId="144">
        <row r="4">
          <cell r="B4" t="str">
            <v>Month Ending</v>
          </cell>
        </row>
      </sheetData>
      <sheetData sheetId="145">
        <row r="4">
          <cell r="A4">
            <v>0</v>
          </cell>
        </row>
      </sheetData>
      <sheetData sheetId="146"/>
      <sheetData sheetId="147">
        <row r="4">
          <cell r="A4">
            <v>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>
        <row r="4">
          <cell r="B4" t="str">
            <v>Month Ending</v>
          </cell>
        </row>
      </sheetData>
      <sheetData sheetId="155"/>
      <sheetData sheetId="156"/>
      <sheetData sheetId="157"/>
      <sheetData sheetId="158">
        <row r="25">
          <cell r="AH25">
            <v>0.25</v>
          </cell>
        </row>
      </sheetData>
      <sheetData sheetId="159">
        <row r="10">
          <cell r="E10">
            <v>0.7</v>
          </cell>
        </row>
      </sheetData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2"/>
      <sheetName val="RND"/>
      <sheetName val="Summary Reports"/>
      <sheetName val="Summary_Reports"/>
      <sheetName val="Summary_Reports1"/>
      <sheetName val="Summary_Reports2"/>
      <sheetName val="Summary_Reports3"/>
      <sheetName val="Summary_Reports4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"/>
      <sheetName val="PL"/>
    </sheetNames>
    <sheetDataSet>
      <sheetData sheetId="0" refreshError="1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port"/>
      <sheetName val="pesi-da-iso"/>
      <sheetName val="pesi_da_iso"/>
      <sheetName val="KP1590_E"/>
      <sheetName val="2.2 띠장의 설계"/>
      <sheetName val="Sicodi-PR"/>
      <sheetName val="BD_FOXBORO_REV01"/>
      <sheetName val="Cash2"/>
      <sheetName val="Z"/>
      <sheetName val="资金流"/>
      <sheetName val="材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mation"/>
      <sheetName val="WELCOME"/>
      <sheetName val="Monthly Mgt. Letter"/>
      <sheetName val="Flash Report 1 (month)"/>
      <sheetName val="Flash Report 2 (YTD &amp; Dp)"/>
      <sheetName val="Flash Report 3 (graphics)"/>
      <sheetName val="Dp_trend"/>
      <sheetName val="Backlog Report"/>
      <sheetName val="Fin. P&amp;L (monthly)"/>
      <sheetName val="Fin. P&amp;L (quarterly)"/>
      <sheetName val="Forecast Quality"/>
      <sheetName val="Financial graphics"/>
      <sheetName val="RCO Yearly P&amp;L"/>
      <sheetName val="P&amp;L per Entity"/>
      <sheetName val="JV Direct Costs"/>
      <sheetName val="Opg. Costs by nature"/>
      <sheetName val="JV Inventories"/>
      <sheetName val="INV. @ SECI &amp; SSC"/>
      <sheetName val="OG Receivables"/>
      <sheetName val="CARAT Quality"/>
      <sheetName val="Group Balance Sheet"/>
      <sheetName val="CAPEX Committed"/>
      <sheetName val="Headcount"/>
      <sheetName val="db._Orders &amp; Backlog"/>
      <sheetName val="db._Orders FRCT"/>
      <sheetName val="db._actual P&amp;L"/>
      <sheetName val="db._P&amp;L FRCT"/>
      <sheetName val="db._Working Capital"/>
      <sheetName val="db._CAPEX &amp; Hdc"/>
      <sheetName val="RCO_db."/>
      <sheetName val="OUVE"/>
      <sheetName val="Comentarios"/>
      <sheetName val="Capex 2011"/>
      <sheetName val="Pivot_Committed"/>
      <sheetName val="Pivot_Incurred"/>
      <sheetName val="Retrieve 2008 per country"/>
      <sheetName val="Retrieve Activity by Month"/>
      <sheetName val="Retrieve Activity YTD ROY YE"/>
      <sheetName val="Contents"/>
      <sheetName val="INDIC-06"/>
      <sheetName val="INDIC-04"/>
      <sheetName val="INDIC-08"/>
      <sheetName val="ニッセイ入力画面"/>
      <sheetName val="Source"/>
      <sheetName val="2010 MRP,Actual,Disc."/>
      <sheetName val="2011 MRP,Actual,Disc."/>
      <sheetName val="Sheet5"/>
      <sheetName val="Monthly_Mgt__Letter"/>
      <sheetName val="Flash_Report_1_(month)"/>
      <sheetName val="Flash_Report_2_(YTD_&amp;_Dp)"/>
      <sheetName val="Flash_Report_3_(graphics)"/>
      <sheetName val="Backlog_Report"/>
      <sheetName val="Fin__P&amp;L_(monthly)"/>
      <sheetName val="Fin__P&amp;L_(quarterly)"/>
      <sheetName val="Forecast_Quality"/>
      <sheetName val="Financial_graphics"/>
      <sheetName val="RCO_Yearly_P&amp;L"/>
      <sheetName val="P&amp;L_per_Entity"/>
      <sheetName val="JV_Direct_Costs"/>
      <sheetName val="Opg__Costs_by_nature"/>
      <sheetName val="JV_Inventories"/>
      <sheetName val="INV__@_SECI_&amp;_SSC"/>
      <sheetName val="OG_Receivables"/>
      <sheetName val="CARAT_Quality"/>
      <sheetName val="Group_Balance_Sheet"/>
      <sheetName val="CAPEX_Committed"/>
      <sheetName val="db__Orders_&amp;_Backlog"/>
      <sheetName val="db__Orders_FRCT"/>
      <sheetName val="db__actual_P&amp;L"/>
      <sheetName val="db__P&amp;L_FRCT"/>
      <sheetName val="db__Working_Capital"/>
      <sheetName val="db__CAPEX_&amp;_Hdc"/>
      <sheetName val="RCO_db_"/>
      <sheetName val="Capex_2011"/>
      <sheetName val="Retrieve_2008_per_country"/>
      <sheetName val="Retrieve_Activity_by_Month"/>
      <sheetName val="Retrieve_Activity_YTD_ROY_YE"/>
      <sheetName val="2010_MRP,Actual,Disc_"/>
      <sheetName val="2011_MRP,Actual,Disc_"/>
      <sheetName val="office"/>
      <sheetName val="Lab"/>
      <sheetName val="Material&amp;equipment"/>
      <sheetName val="#REF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"/>
      <sheetName val="Quantity"/>
      <sheetName val="PS"/>
      <sheetName val="Param"/>
      <sheetName val="pesi-da-iso"/>
      <sheetName val="KP1590_E"/>
      <sheetName val="Tbl 1y 4"/>
      <sheetName val="#REF"/>
      <sheetName val="산근"/>
      <sheetName val="110_Original_Table"/>
      <sheetName val="Summary BoQ - Rev.0"/>
      <sheetName val="IO_SIGNAL"/>
      <sheetName val="土建单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合同及报价信息整理"/>
      <sheetName val="报价易遗漏项checklist整理"/>
      <sheetName val="基础数据"/>
      <sheetName val="Price Template for EPC"/>
      <sheetName val="报价表"/>
      <sheetName val="相关费用"/>
      <sheetName val="管理费"/>
      <sheetName val="风险费"/>
      <sheetName val="税费"/>
      <sheetName val="Annex D"/>
      <sheetName val="Annex E"/>
      <sheetName val="设备材料费"/>
      <sheetName val="土建"/>
      <sheetName val="成本测算"/>
      <sheetName val="土建 -调整"/>
      <sheetName val="电气安装"/>
      <sheetName val="13概预算 (2)"/>
      <sheetName val="暖通消防"/>
      <sheetName val="水工费用"/>
      <sheetName val="架空线"/>
      <sheetName val="人力计划  "/>
      <sheetName val="分项运费 "/>
      <sheetName val="SEPCO3临建配置方案"/>
      <sheetName val="Sheet3"/>
      <sheetName val="13概预算 "/>
      <sheetName val="13概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 "/>
      <sheetName val="DATA"/>
      <sheetName val="GLANDS"/>
      <sheetName val="CABLES USED"/>
      <sheetName val="CODIFICATION"/>
      <sheetName val="LEGEND"/>
      <sheetName val="Sheet3"/>
      <sheetName val="CABLE LIST &amp; ACCESSORIES"/>
      <sheetName val="DRUM"/>
      <sheetName val="Sheet4"/>
      <sheetName val="Cash CCI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lank"/>
      <sheetName val="Note"/>
      <sheetName val="Dbase"/>
      <sheetName val="Page 2"/>
      <sheetName val="Mtls"/>
      <sheetName val="Cost Source"/>
      <sheetName val="Curves"/>
      <sheetName val="Tables"/>
      <sheetName val="Heads"/>
      <sheetName val="CODIFICATION"/>
      <sheetName val="다이꾸"/>
      <sheetName val="Summary BoQ - Rev.0"/>
      <sheetName val="Hoja1"/>
      <sheetName val="Densidades"/>
      <sheetName val="OIL SYST DATA SHTS"/>
      <sheetName val="Inicial"/>
      <sheetName val="Quantity"/>
      <sheetName val="Param"/>
      <sheetName val="PRICES"/>
      <sheetName val="DESBASTE"/>
      <sheetName val="AES Elsta BV adj"/>
      <sheetName val="AES Elsta BV USD"/>
      <sheetName val="Elsta BV &amp; CV €u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sclaimer"/>
      <sheetName val="Model Map"/>
      <sheetName val="Checks"/>
      <sheetName val="Assumptions"/>
      <sheetName val="InputActuals"/>
      <sheetName val="Log of Changes 2"/>
      <sheetName val="Operating Assumptions"/>
      <sheetName val="Quarterly Cash"/>
      <sheetName val="Equity"/>
      <sheetName val="Debt"/>
      <sheetName val="Real IRR Notification"/>
      <sheetName val="Quarterly Accounts"/>
      <sheetName val="Sensitivities"/>
      <sheetName val="Summary"/>
      <sheetName val="Front Sheet Template"/>
      <sheetName val="Debt_Ratios"/>
      <sheetName val="Log of Changes 1"/>
      <sheetName val="Input Assumptions"/>
      <sheetName val="Model Manual"/>
      <sheetName val="Forex Recon"/>
      <sheetName val="FXHedge Profile"/>
      <sheetName val="IRS Hedge Profile"/>
      <sheetName val="CPI Profile"/>
      <sheetName val="Capex Assumptions"/>
      <sheetName val="Drawdown"/>
      <sheetName val="Tax"/>
      <sheetName val="Depreciation"/>
      <sheetName val="Quarterly Chart"/>
      <sheetName val="Semi-Ann Cash"/>
      <sheetName val="Annual Cash"/>
      <sheetName val="Semi-Ann Accounts"/>
      <sheetName val="Annual Accounts"/>
      <sheetName val="Annual Chart"/>
      <sheetName val="Equity Advance Schedule"/>
      <sheetName val="Financial Completion Agreement"/>
      <sheetName val="EPC Sch"/>
      <sheetName val="Lenders' Checklist"/>
      <sheetName val="CTA Schedule Workings"/>
      <sheetName val="Submission Extract"/>
      <sheetName val="Process for Tariff Change"/>
      <sheetName val="Model_Map"/>
      <sheetName val="Log_of_Changes_2"/>
      <sheetName val="Operating_Assumptions"/>
      <sheetName val="Quarterly_Cash"/>
      <sheetName val="Real_IRR_Notification"/>
      <sheetName val="Quarterly_Accounts"/>
      <sheetName val="Front_Sheet_Template"/>
      <sheetName val="Log_of_Changes_1"/>
      <sheetName val="Input_Assumptions"/>
      <sheetName val="Model_Manual"/>
      <sheetName val="Forex_Recon"/>
      <sheetName val="FXHedge_Profile"/>
      <sheetName val="IRS_Hedge_Profile"/>
      <sheetName val="CPI_Profile"/>
      <sheetName val="Capex_Assumptions"/>
      <sheetName val="Quarterly_Chart"/>
      <sheetName val="Semi-Ann_Cash"/>
      <sheetName val="Annual_Cash"/>
      <sheetName val="Semi-Ann_Accounts"/>
      <sheetName val="Annual_Accounts"/>
      <sheetName val="Annual_Chart"/>
      <sheetName val="Equity_Advance_Schedule"/>
      <sheetName val="Financial_Completion_Agreement"/>
      <sheetName val="EPC_Sch"/>
      <sheetName val="Lenders'_Checklist"/>
      <sheetName val="CTA_Schedule_Workings"/>
      <sheetName val="Submission_Extract"/>
      <sheetName val="Process_for_Tariff_Change"/>
      <sheetName val="Model_Map1"/>
      <sheetName val="Log_of_Changes_21"/>
      <sheetName val="Operating_Assumptions1"/>
      <sheetName val="Quarterly_Cash1"/>
      <sheetName val="Real_IRR_Notification1"/>
      <sheetName val="Quarterly_Accounts1"/>
      <sheetName val="Front_Sheet_Template1"/>
      <sheetName val="Log_of_Changes_11"/>
      <sheetName val="Input_Assumptions1"/>
      <sheetName val="Model_Manual1"/>
      <sheetName val="Forex_Recon1"/>
      <sheetName val="FXHedge_Profile1"/>
      <sheetName val="IRS_Hedge_Profile1"/>
      <sheetName val="CPI_Profile1"/>
      <sheetName val="Capex_Assumptions1"/>
      <sheetName val="Quarterly_Chart1"/>
      <sheetName val="Semi-Ann_Cash1"/>
      <sheetName val="Annual_Cash1"/>
      <sheetName val="Semi-Ann_Accounts1"/>
      <sheetName val="Annual_Accounts1"/>
      <sheetName val="Annual_Chart1"/>
      <sheetName val="Equity_Advance_Schedule1"/>
      <sheetName val="Financial_Completion_Agreement1"/>
      <sheetName val="EPC_Sch1"/>
      <sheetName val="Lenders'_Checklist1"/>
      <sheetName val="CTA_Schedule_Workings1"/>
      <sheetName val="Submission_Extract1"/>
      <sheetName val="Process_for_Tariff_Change1"/>
      <sheetName val="Model_Map2"/>
      <sheetName val="Log_of_Changes_22"/>
      <sheetName val="Operating_Assumptions2"/>
      <sheetName val="Quarterly_Cash2"/>
      <sheetName val="Real_IRR_Notification2"/>
      <sheetName val="Quarterly_Accounts2"/>
      <sheetName val="Front_Sheet_Template2"/>
      <sheetName val="Log_of_Changes_12"/>
      <sheetName val="Input_Assumptions2"/>
      <sheetName val="Model_Manual2"/>
      <sheetName val="Forex_Recon2"/>
      <sheetName val="FXHedge_Profile2"/>
      <sheetName val="IRS_Hedge_Profile2"/>
      <sheetName val="CPI_Profile2"/>
      <sheetName val="Capex_Assumptions2"/>
      <sheetName val="Quarterly_Chart2"/>
      <sheetName val="Semi-Ann_Cash2"/>
      <sheetName val="Annual_Cash2"/>
      <sheetName val="Semi-Ann_Accounts2"/>
      <sheetName val="Annual_Accounts2"/>
      <sheetName val="Annual_Chart2"/>
      <sheetName val="Equity_Advance_Schedule2"/>
      <sheetName val="Financial_Completion_Agreement2"/>
      <sheetName val="EPC_Sch2"/>
      <sheetName val="Lenders'_Checklist2"/>
      <sheetName val="CTA_Schedule_Workings2"/>
      <sheetName val="Submission_Extract2"/>
      <sheetName val="Process_for_Tariff_Change2"/>
      <sheetName val="Model_Map3"/>
      <sheetName val="Log_of_Changes_23"/>
      <sheetName val="Operating_Assumptions3"/>
      <sheetName val="Quarterly_Cash3"/>
      <sheetName val="Real_IRR_Notification3"/>
      <sheetName val="Quarterly_Accounts3"/>
      <sheetName val="Front_Sheet_Template3"/>
      <sheetName val="Log_of_Changes_13"/>
      <sheetName val="Input_Assumptions3"/>
      <sheetName val="Model_Manual3"/>
      <sheetName val="Forex_Recon3"/>
      <sheetName val="FXHedge_Profile3"/>
      <sheetName val="IRS_Hedge_Profile3"/>
      <sheetName val="CPI_Profile3"/>
      <sheetName val="Capex_Assumptions3"/>
      <sheetName val="Quarterly_Chart3"/>
      <sheetName val="Semi-Ann_Cash3"/>
      <sheetName val="Annual_Cash3"/>
      <sheetName val="Semi-Ann_Accounts3"/>
      <sheetName val="Annual_Accounts3"/>
      <sheetName val="Annual_Chart3"/>
      <sheetName val="Equity_Advance_Schedule3"/>
      <sheetName val="Financial_Completion_Agreement3"/>
      <sheetName val="EPC_Sch3"/>
      <sheetName val="Lenders'_Checklist3"/>
      <sheetName val="CTA_Schedule_Workings3"/>
      <sheetName val="Submission_Extract3"/>
      <sheetName val="Process_for_Tariff_Change3"/>
      <sheetName val="Model_Map4"/>
      <sheetName val="Log_of_Changes_24"/>
      <sheetName val="Operating_Assumptions4"/>
      <sheetName val="Quarterly_Cash4"/>
      <sheetName val="Real_IRR_Notification4"/>
      <sheetName val="Quarterly_Accounts4"/>
      <sheetName val="Front_Sheet_Template4"/>
      <sheetName val="Log_of_Changes_14"/>
      <sheetName val="Input_Assumptions4"/>
      <sheetName val="Model_Manual4"/>
      <sheetName val="Forex_Recon4"/>
      <sheetName val="FXHedge_Profile4"/>
      <sheetName val="IRS_Hedge_Profile4"/>
      <sheetName val="CPI_Profile4"/>
      <sheetName val="Capex_Assumptions4"/>
      <sheetName val="Quarterly_Chart4"/>
      <sheetName val="Semi-Ann_Cash4"/>
      <sheetName val="Annual_Cash4"/>
      <sheetName val="Semi-Ann_Accounts4"/>
      <sheetName val="Annual_Accounts4"/>
      <sheetName val="Annual_Chart4"/>
      <sheetName val="Equity_Advance_Schedule4"/>
      <sheetName val="Financial_Completion_Agreement4"/>
      <sheetName val="EPC_Sch4"/>
      <sheetName val="Lenders'_Checklist4"/>
      <sheetName val="CTA_Schedule_Workings4"/>
      <sheetName val="Submission_Extract4"/>
      <sheetName val="Process_for_Tariff_Change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Checks"/>
      <sheetName val="LogChanges_(SA)"/>
      <sheetName val="LogChanges"/>
      <sheetName val="Actuals"/>
      <sheetName val="SH Dbn"/>
      <sheetName val="Scenarios"/>
      <sheetName val="TimedAssum"/>
      <sheetName val="StaticAssum"/>
      <sheetName val="Hedged Profile"/>
      <sheetName val="HT CF Qs"/>
      <sheetName val="Equity_Mo"/>
      <sheetName val="Debt_Mo"/>
      <sheetName val="LCT_Mo"/>
      <sheetName val="Cash_Mo"/>
      <sheetName val="Accounts_Mo"/>
      <sheetName val="Ops_Mo"/>
      <sheetName val="Tax_Mo"/>
      <sheetName val="Deprec_Mo"/>
      <sheetName val="Days_Mo"/>
      <sheetName val="Cash_HY"/>
      <sheetName val="Accounts_HY"/>
      <sheetName val="Cash_Yr"/>
      <sheetName val="Accounts_Yr"/>
      <sheetName val="Capex"/>
      <sheetName val="NOT IN ACTIVE USE ---&gt;"/>
      <sheetName val="Sources and Uses - DOE"/>
      <sheetName val="Disclaimer"/>
      <sheetName val="Front Sheet"/>
      <sheetName val="Equity Summary Sheet"/>
      <sheetName val="Credit Check Summary"/>
      <sheetName val="Credit Docs"/>
      <sheetName val="Assumptions Book"/>
      <sheetName val="Monthly Chart Data"/>
      <sheetName val="Annual Chart Data"/>
      <sheetName val="DBSA Funding"/>
      <sheetName val="S&amp;U"/>
      <sheetName val="Funding Profile"/>
      <sheetName val="Funds Flow"/>
      <sheetName val="Flow Accounts"/>
      <sheetName val="Fee summ"/>
      <sheetName val="TransactionCosts "/>
      <sheetName val="PayDetails "/>
      <sheetName val="Bank Schedules"/>
      <sheetName val="Equity Schedules"/>
      <sheetName val="Sensitiv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ssumptions Book"/>
      <sheetName val="Assumptions=&gt;"/>
      <sheetName val="Checks"/>
      <sheetName val="Actuals"/>
      <sheetName val="Static Assumptions"/>
      <sheetName val="Operating Assumptions"/>
      <sheetName val="Log of Changes (2)"/>
      <sheetName val="Monthly Cash"/>
      <sheetName val="Monthly Accounts"/>
      <sheetName val="CPI"/>
      <sheetName val="Capex and Drawdown"/>
      <sheetName val="Debt"/>
      <sheetName val="Tax"/>
      <sheetName val="Depreciation"/>
      <sheetName val="Semi-Annual Cash"/>
      <sheetName val="Annual Cash"/>
      <sheetName val="Semi-Annual Accounts"/>
      <sheetName val="Annual Accounts"/>
      <sheetName val="Valuation"/>
      <sheetName val="Credit Docs"/>
      <sheetName val="BBBEE Funding"/>
      <sheetName val="Monthly Chart Data"/>
      <sheetName val="Annual Chart Data"/>
      <sheetName val="S&amp;U"/>
      <sheetName val="UDP Calc Sheet"/>
      <sheetName val="Total Commitment Sheet"/>
      <sheetName val="Funding Profile"/>
      <sheetName val="FP Ned"/>
      <sheetName val="FP SB"/>
      <sheetName val="Days"/>
      <sheetName val="Initial Construction Budget"/>
      <sheetName val="Initial Operating Budget"/>
      <sheetName val="Sensitivities"/>
      <sheetName val="Log of Changes"/>
      <sheetName val="Front Sheet"/>
      <sheetName val="Disclaimer"/>
    </sheetNames>
    <sheetDataSet>
      <sheetData sheetId="0"/>
      <sheetData sheetId="1"/>
      <sheetData sheetId="2"/>
      <sheetData sheetId="3"/>
      <sheetData sheetId="4"/>
      <sheetData sheetId="5">
        <row r="49">
          <cell r="F49">
            <v>41974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ources and Uses - DOE"/>
      <sheetName val="Disclaimer"/>
      <sheetName val="Static Assumptions"/>
      <sheetName val="Checks"/>
      <sheetName val="Front Sheet"/>
      <sheetName val="Assumptions Book"/>
      <sheetName val="Assumptions=&gt;"/>
      <sheetName val="Operating Assumptions"/>
      <sheetName val="Actuals"/>
      <sheetName val="S&amp;U"/>
      <sheetName val="Valn"/>
      <sheetName val="Credit Docs"/>
      <sheetName val="Log of Changes"/>
      <sheetName val="Debt"/>
      <sheetName val="Equity Summary Sheet"/>
      <sheetName val="Summary"/>
      <sheetName val="Monthly Cash"/>
      <sheetName val="Tax"/>
      <sheetName val="Monthly Accounts"/>
      <sheetName val="Annual Accounts"/>
      <sheetName val="Depreciation"/>
      <sheetName val="Capex and Drawdown"/>
      <sheetName val="Cash Waterfall=&gt;"/>
      <sheetName val="Semi-Annual Cash"/>
      <sheetName val="Annual Cash"/>
      <sheetName val="Financial Statements=&gt;"/>
      <sheetName val="Semi-Annual Accounts"/>
      <sheetName val="Credit Check Summary"/>
      <sheetName val="Appendix=&gt;"/>
      <sheetName val="Monthly Chart Data"/>
      <sheetName val="Annual Chart Data"/>
      <sheetName val="DBSA Funding"/>
      <sheetName val="LCT Funding"/>
      <sheetName val="Funding Profile"/>
      <sheetName val="Funds Flow"/>
      <sheetName val="Flow Accounts"/>
      <sheetName val="Fee summ"/>
      <sheetName val="TransactionCosts "/>
      <sheetName val="PayDetails "/>
      <sheetName val="Bank Schedules"/>
      <sheetName val="Equity Schedules"/>
      <sheetName val="Days"/>
      <sheetName val="Sensitivities"/>
      <sheetName val="Sources_and_Uses_-_DOE"/>
      <sheetName val="Static_Assumptions"/>
      <sheetName val="Front_Sheet"/>
      <sheetName val="Assumptions_Book"/>
      <sheetName val="Operating_Assumptions"/>
      <sheetName val="Credit_Docs"/>
      <sheetName val="Log_of_Changes"/>
      <sheetName val="Equity_Summary_Sheet"/>
      <sheetName val="Monthly_Cash"/>
      <sheetName val="Monthly_Accounts"/>
      <sheetName val="Annual_Accounts"/>
      <sheetName val="Capex_and_Drawdown"/>
      <sheetName val="Cash_Waterfall=&gt;"/>
      <sheetName val="Semi-Annual_Cash"/>
      <sheetName val="Annual_Cash"/>
      <sheetName val="Financial_Statements=&gt;"/>
      <sheetName val="Semi-Annual_Accounts"/>
      <sheetName val="Credit_Check_Summary"/>
      <sheetName val="Monthly_Chart_Data"/>
      <sheetName val="Annual_Chart_Data"/>
      <sheetName val="DBSA_Funding"/>
      <sheetName val="LCT_Funding"/>
      <sheetName val="Funding_Profile"/>
      <sheetName val="Funds_Flow"/>
      <sheetName val="Flow_Accounts"/>
      <sheetName val="Fee_summ"/>
      <sheetName val="TransactionCosts_"/>
      <sheetName val="PayDetails_"/>
      <sheetName val="Bank_Schedules"/>
      <sheetName val="Equity_Schedules"/>
      <sheetName val="Sources_and_Uses_-_DOE1"/>
      <sheetName val="Static_Assumptions1"/>
      <sheetName val="Front_Sheet1"/>
      <sheetName val="Assumptions_Book1"/>
      <sheetName val="Operating_Assumptions1"/>
      <sheetName val="Credit_Docs1"/>
      <sheetName val="Log_of_Changes1"/>
      <sheetName val="Equity_Summary_Sheet1"/>
      <sheetName val="Monthly_Cash1"/>
      <sheetName val="Monthly_Accounts1"/>
      <sheetName val="Annual_Accounts1"/>
      <sheetName val="Capex_and_Drawdown1"/>
      <sheetName val="Cash_Waterfall=&gt;1"/>
      <sheetName val="Semi-Annual_Cash1"/>
      <sheetName val="Annual_Cash1"/>
      <sheetName val="Financial_Statements=&gt;1"/>
      <sheetName val="Semi-Annual_Accounts1"/>
      <sheetName val="Credit_Check_Summary1"/>
      <sheetName val="Monthly_Chart_Data1"/>
      <sheetName val="Annual_Chart_Data1"/>
      <sheetName val="DBSA_Funding1"/>
      <sheetName val="LCT_Funding1"/>
      <sheetName val="Funding_Profile1"/>
      <sheetName val="Funds_Flow1"/>
      <sheetName val="Flow_Accounts1"/>
      <sheetName val="Fee_summ1"/>
      <sheetName val="TransactionCosts_1"/>
      <sheetName val="PayDetails_1"/>
      <sheetName val="Bank_Schedules1"/>
      <sheetName val="Equity_Schedules1"/>
      <sheetName val="Sources_and_Uses_-_DOE2"/>
      <sheetName val="Static_Assumptions2"/>
      <sheetName val="Front_Sheet2"/>
      <sheetName val="Assumptions_Book2"/>
      <sheetName val="Operating_Assumptions2"/>
      <sheetName val="Credit_Docs2"/>
      <sheetName val="Log_of_Changes2"/>
      <sheetName val="Equity_Summary_Sheet2"/>
      <sheetName val="Monthly_Cash2"/>
      <sheetName val="Monthly_Accounts2"/>
      <sheetName val="Annual_Accounts2"/>
      <sheetName val="Capex_and_Drawdown2"/>
      <sheetName val="Cash_Waterfall=&gt;2"/>
      <sheetName val="Semi-Annual_Cash2"/>
      <sheetName val="Annual_Cash2"/>
      <sheetName val="Financial_Statements=&gt;2"/>
      <sheetName val="Semi-Annual_Accounts2"/>
      <sheetName val="Credit_Check_Summary2"/>
      <sheetName val="Monthly_Chart_Data2"/>
      <sheetName val="Annual_Chart_Data2"/>
      <sheetName val="DBSA_Funding2"/>
      <sheetName val="LCT_Funding2"/>
      <sheetName val="Funding_Profile2"/>
      <sheetName val="Funds_Flow2"/>
      <sheetName val="Flow_Accounts2"/>
      <sheetName val="Fee_summ2"/>
      <sheetName val="TransactionCosts_2"/>
      <sheetName val="PayDetails_2"/>
      <sheetName val="Bank_Schedules2"/>
      <sheetName val="Equity_Schedules2"/>
      <sheetName val="Sources_and_Uses_-_DOE3"/>
      <sheetName val="Static_Assumptions3"/>
      <sheetName val="Front_Sheet3"/>
      <sheetName val="Assumptions_Book3"/>
      <sheetName val="Operating_Assumptions3"/>
      <sheetName val="Credit_Docs3"/>
      <sheetName val="Log_of_Changes3"/>
      <sheetName val="Equity_Summary_Sheet3"/>
      <sheetName val="Monthly_Cash3"/>
      <sheetName val="Monthly_Accounts3"/>
      <sheetName val="Annual_Accounts3"/>
      <sheetName val="Capex_and_Drawdown3"/>
      <sheetName val="Cash_Waterfall=&gt;3"/>
      <sheetName val="Semi-Annual_Cash3"/>
      <sheetName val="Annual_Cash3"/>
      <sheetName val="Financial_Statements=&gt;3"/>
      <sheetName val="Semi-Annual_Accounts3"/>
      <sheetName val="Credit_Check_Summary3"/>
      <sheetName val="Monthly_Chart_Data3"/>
      <sheetName val="Annual_Chart_Data3"/>
      <sheetName val="DBSA_Funding3"/>
      <sheetName val="LCT_Funding3"/>
      <sheetName val="Funding_Profile3"/>
      <sheetName val="Funds_Flow3"/>
      <sheetName val="Flow_Accounts3"/>
      <sheetName val="Fee_summ3"/>
      <sheetName val="TransactionCosts_3"/>
      <sheetName val="PayDetails_3"/>
      <sheetName val="Bank_Schedules3"/>
      <sheetName val="Equity_Schedules3"/>
      <sheetName val="Sources_and_Uses_-_DOE4"/>
      <sheetName val="Static_Assumptions4"/>
      <sheetName val="Front_Sheet4"/>
      <sheetName val="Assumptions_Book4"/>
      <sheetName val="Operating_Assumptions4"/>
      <sheetName val="Credit_Docs4"/>
      <sheetName val="Log_of_Changes4"/>
      <sheetName val="Equity_Summary_Sheet4"/>
      <sheetName val="Monthly_Cash4"/>
      <sheetName val="Monthly_Accounts4"/>
      <sheetName val="Annual_Accounts4"/>
      <sheetName val="Capex_and_Drawdown4"/>
      <sheetName val="Cash_Waterfall=&gt;4"/>
      <sheetName val="Semi-Annual_Cash4"/>
      <sheetName val="Annual_Cash4"/>
      <sheetName val="Financial_Statements=&gt;4"/>
      <sheetName val="Semi-Annual_Accounts4"/>
      <sheetName val="Credit_Check_Summary4"/>
      <sheetName val="Monthly_Chart_Data4"/>
      <sheetName val="Annual_Chart_Data4"/>
      <sheetName val="DBSA_Funding4"/>
      <sheetName val="LCT_Funding4"/>
      <sheetName val="Funding_Profile4"/>
      <sheetName val="Funds_Flow4"/>
      <sheetName val="Flow_Accounts4"/>
      <sheetName val="Fee_summ4"/>
      <sheetName val="TransactionCosts_4"/>
      <sheetName val="PayDetails_4"/>
      <sheetName val="Bank_Schedules4"/>
      <sheetName val="Equity_Schedules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RMATION SHEET"/>
      <sheetName val="APPROVAL SHEET"/>
      <sheetName val="PROCEDURE"/>
      <sheetName val="INSTRUCTIONS OF USE"/>
      <sheetName val="TRANSMITTAL "/>
      <sheetName val="TRANSMITTAL"/>
      <sheetName val="CONTRACTOR LETTER"/>
      <sheetName val="LATE SUBMISSION LETTER"/>
      <sheetName val="COVER LETTER"/>
      <sheetName val="ANNEXURE A"/>
      <sheetName val="ANNEXURE B"/>
      <sheetName val="CERTIFICATE"/>
      <sheetName val="WBS Summary"/>
      <sheetName val="WBS Analysis"/>
      <sheetName val="ANNEXURE C"/>
      <sheetName val="Milestone Payment Schedule"/>
      <sheetName val="Sheet1"/>
      <sheetName val="ANNEXURE D"/>
      <sheetName val="ANNEXURE E"/>
      <sheetName val="RISE AND FALL"/>
      <sheetName val="ANNEXURE F"/>
      <sheetName val="ANNEXURE G"/>
      <sheetName val="Escalation"/>
      <sheetName val="ADVANCE PAY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Summary"/>
      <sheetName val="LogChanges_3"/>
      <sheetName val="Checks"/>
      <sheetName val="LogChanges_2"/>
      <sheetName val="TimedAssum"/>
      <sheetName val="StaticAssum"/>
      <sheetName val="Lender Sensitivities"/>
      <sheetName val="DSRF Sensitivities"/>
      <sheetName val="Actuals"/>
      <sheetName val="Equity_Mo"/>
      <sheetName val="BBBEE_Mo"/>
      <sheetName val="Cash_Mo"/>
      <sheetName val="Ops_Mo"/>
      <sheetName val="Debt_Mo"/>
      <sheetName val="Accounts_Mo"/>
      <sheetName val="Tax_Mo"/>
      <sheetName val="Deprec_Mo"/>
      <sheetName val="Days_Mo"/>
      <sheetName val="CapEx"/>
      <sheetName val="S&amp;U"/>
      <sheetName val="Cash_HY"/>
      <sheetName val="Accounts_HY"/>
      <sheetName val="Cash_Yr"/>
      <sheetName val="Accounts_Yr"/>
      <sheetName val="Credit Docs"/>
      <sheetName val="NOT IN USE ---&gt;"/>
      <sheetName val="Front Sheet"/>
      <sheetName val="Disclaimer"/>
      <sheetName val="CPI"/>
      <sheetName val="UDP"/>
      <sheetName val="Initial Construction Budget"/>
      <sheetName val="Initial Operating Budget"/>
      <sheetName val="Sensitivities"/>
      <sheetName val="Monthly Chart Data"/>
      <sheetName val="Annual Chart Data"/>
      <sheetName val="Total Commitment Sheet"/>
      <sheetName val="Funding Profile"/>
      <sheetName val="FP Ned"/>
      <sheetName val="FP SB"/>
      <sheetName val="LogChanges_1"/>
      <sheetName val="Assumptions=&gt;"/>
      <sheetName val="Assumptions Bo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Checks"/>
      <sheetName val="LogChanges_(SA)"/>
      <sheetName val="LogChanges"/>
      <sheetName val="TimedAssum"/>
      <sheetName val="Equity_Mo"/>
      <sheetName val="StaticAssum"/>
      <sheetName val="Debt_Mo"/>
      <sheetName val="Hedged Profile"/>
      <sheetName val="HT CF Qs"/>
      <sheetName val="Actuals"/>
      <sheetName val="LCT_Mo"/>
      <sheetName val="Cash_Mo"/>
      <sheetName val="Accounts_Mo"/>
      <sheetName val="Ops_Mo"/>
      <sheetName val="Tax_Mo"/>
      <sheetName val="Deprec_Mo"/>
      <sheetName val="Days_Mo"/>
      <sheetName val="Cash_HY"/>
      <sheetName val="Accounts_HY"/>
      <sheetName val="Cash_Yr"/>
      <sheetName val="Accounts_Yr"/>
      <sheetName val="Capex"/>
      <sheetName val="NOT IN ACTIVE USE ---&gt;"/>
      <sheetName val="Sources and Uses - DOE"/>
      <sheetName val="Disclaimer"/>
      <sheetName val="Front Sheet"/>
      <sheetName val="Equity Summary Sheet"/>
      <sheetName val="Credit Check Summary"/>
      <sheetName val="Credit Docs"/>
      <sheetName val="Assumptions Book"/>
      <sheetName val="Monthly Chart Data"/>
      <sheetName val="Annual Chart Data"/>
      <sheetName val="DBSA Funding"/>
      <sheetName val="S&amp;U"/>
      <sheetName val="Funding Profile"/>
      <sheetName val="Funds Flow"/>
      <sheetName val="Flow Accounts"/>
      <sheetName val="Fee summ"/>
      <sheetName val="TransactionCosts "/>
      <sheetName val="PayDetails "/>
      <sheetName val="Bank Schedules"/>
      <sheetName val="Equity Schedules"/>
      <sheetName val="Sensitiviti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Assumptions Book"/>
      <sheetName val="Assumptions=&gt;"/>
      <sheetName val="Checks"/>
      <sheetName val="Actuals"/>
      <sheetName val="Static Assumptions"/>
      <sheetName val="Operating Assumptions"/>
      <sheetName val="Log of Changes (2)"/>
      <sheetName val="Monthly Cash"/>
      <sheetName val="Monthly Accounts"/>
      <sheetName val="CPI"/>
      <sheetName val="Capex and Drawdown"/>
      <sheetName val="Debt"/>
      <sheetName val="Tax"/>
      <sheetName val="Depreciation"/>
      <sheetName val="Semi-Annual Cash"/>
      <sheetName val="Annual Cash"/>
      <sheetName val="Semi-Annual Accounts"/>
      <sheetName val="Annual Accounts"/>
      <sheetName val="Valuation"/>
      <sheetName val="Credit Docs"/>
      <sheetName val="BBBEE Funding"/>
      <sheetName val="Monthly Chart Data"/>
      <sheetName val="Annual Chart Data"/>
      <sheetName val="S&amp;U"/>
      <sheetName val="UDP Calc Sheet"/>
      <sheetName val="Total Commitment Sheet"/>
      <sheetName val="Funding Profile"/>
      <sheetName val="FP Ned"/>
      <sheetName val="FP SB"/>
      <sheetName val="Days"/>
      <sheetName val="Initial Construction Budget"/>
      <sheetName val="Initial Operating Budget"/>
      <sheetName val="Sensitivities"/>
      <sheetName val="Log of Changes"/>
      <sheetName val="Front Sheet"/>
      <sheetName val="Disclaimer"/>
      <sheetName val="Assumptions_Book"/>
      <sheetName val="Static_Assumptions"/>
      <sheetName val="Operating_Assumptions"/>
      <sheetName val="Log_of_Changes_(2)"/>
      <sheetName val="Monthly_Cash"/>
      <sheetName val="Monthly_Accounts"/>
      <sheetName val="Capex_and_Drawdown"/>
      <sheetName val="Semi-Annual_Cash"/>
      <sheetName val="Annual_Cash"/>
      <sheetName val="Semi-Annual_Accounts"/>
      <sheetName val="Annual_Accounts"/>
      <sheetName val="Credit_Docs"/>
      <sheetName val="BBBEE_Funding"/>
      <sheetName val="Monthly_Chart_Data"/>
      <sheetName val="Annual_Chart_Data"/>
      <sheetName val="UDP_Calc_Sheet"/>
      <sheetName val="Total_Commitment_Sheet"/>
      <sheetName val="Funding_Profile"/>
      <sheetName val="FP_Ned"/>
      <sheetName val="FP_SB"/>
      <sheetName val="Initial_Construction_Budget"/>
      <sheetName val="Initial_Operating_Budget"/>
      <sheetName val="Log_of_Changes"/>
      <sheetName val="Front_Sheet"/>
      <sheetName val="Assumptions_Book1"/>
      <sheetName val="Static_Assumptions1"/>
      <sheetName val="Operating_Assumptions1"/>
      <sheetName val="Log_of_Changes_(2)1"/>
      <sheetName val="Monthly_Cash1"/>
      <sheetName val="Monthly_Accounts1"/>
      <sheetName val="Capex_and_Drawdown1"/>
      <sheetName val="Semi-Annual_Cash1"/>
      <sheetName val="Annual_Cash1"/>
      <sheetName val="Semi-Annual_Accounts1"/>
      <sheetName val="Annual_Accounts1"/>
      <sheetName val="Credit_Docs1"/>
      <sheetName val="BBBEE_Funding1"/>
      <sheetName val="Monthly_Chart_Data1"/>
      <sheetName val="Annual_Chart_Data1"/>
      <sheetName val="UDP_Calc_Sheet1"/>
      <sheetName val="Total_Commitment_Sheet1"/>
      <sheetName val="Funding_Profile1"/>
      <sheetName val="FP_Ned1"/>
      <sheetName val="FP_SB1"/>
      <sheetName val="Initial_Construction_Budget1"/>
      <sheetName val="Initial_Operating_Budget1"/>
      <sheetName val="Log_of_Changes1"/>
      <sheetName val="Front_Sheet1"/>
      <sheetName val="Assumptions_Book2"/>
      <sheetName val="Static_Assumptions2"/>
      <sheetName val="Operating_Assumptions2"/>
      <sheetName val="Log_of_Changes_(2)2"/>
      <sheetName val="Monthly_Cash2"/>
      <sheetName val="Monthly_Accounts2"/>
      <sheetName val="Capex_and_Drawdown2"/>
      <sheetName val="Semi-Annual_Cash2"/>
      <sheetName val="Annual_Cash2"/>
      <sheetName val="Semi-Annual_Accounts2"/>
      <sheetName val="Annual_Accounts2"/>
      <sheetName val="Credit_Docs2"/>
      <sheetName val="BBBEE_Funding2"/>
      <sheetName val="Monthly_Chart_Data2"/>
      <sheetName val="Annual_Chart_Data2"/>
      <sheetName val="UDP_Calc_Sheet2"/>
      <sheetName val="Total_Commitment_Sheet2"/>
      <sheetName val="Funding_Profile2"/>
      <sheetName val="FP_Ned2"/>
      <sheetName val="FP_SB2"/>
      <sheetName val="Initial_Construction_Budget2"/>
      <sheetName val="Initial_Operating_Budget2"/>
      <sheetName val="Log_of_Changes2"/>
      <sheetName val="Front_Sheet2"/>
      <sheetName val="Assumptions_Book3"/>
      <sheetName val="Static_Assumptions3"/>
      <sheetName val="Operating_Assumptions3"/>
      <sheetName val="Log_of_Changes_(2)3"/>
      <sheetName val="Monthly_Cash3"/>
      <sheetName val="Monthly_Accounts3"/>
      <sheetName val="Capex_and_Drawdown3"/>
      <sheetName val="Semi-Annual_Cash3"/>
      <sheetName val="Annual_Cash3"/>
      <sheetName val="Semi-Annual_Accounts3"/>
      <sheetName val="Annual_Accounts3"/>
      <sheetName val="Credit_Docs3"/>
      <sheetName val="BBBEE_Funding3"/>
      <sheetName val="Monthly_Chart_Data3"/>
      <sheetName val="Annual_Chart_Data3"/>
      <sheetName val="UDP_Calc_Sheet3"/>
      <sheetName val="Total_Commitment_Sheet3"/>
      <sheetName val="Funding_Profile3"/>
      <sheetName val="FP_Ned3"/>
      <sheetName val="FP_SB3"/>
      <sheetName val="Initial_Construction_Budget3"/>
      <sheetName val="Initial_Operating_Budget3"/>
      <sheetName val="Log_of_Changes3"/>
      <sheetName val="Front_Sheet3"/>
      <sheetName val="Assumptions_Book4"/>
      <sheetName val="Static_Assumptions4"/>
      <sheetName val="Operating_Assumptions4"/>
      <sheetName val="Log_of_Changes_(2)4"/>
      <sheetName val="Monthly_Cash4"/>
      <sheetName val="Monthly_Accounts4"/>
      <sheetName val="Capex_and_Drawdown4"/>
      <sheetName val="Semi-Annual_Cash4"/>
      <sheetName val="Annual_Cash4"/>
      <sheetName val="Semi-Annual_Accounts4"/>
      <sheetName val="Annual_Accounts4"/>
      <sheetName val="Credit_Docs4"/>
      <sheetName val="BBBEE_Funding4"/>
      <sheetName val="Monthly_Chart_Data4"/>
      <sheetName val="Annual_Chart_Data4"/>
      <sheetName val="UDP_Calc_Sheet4"/>
      <sheetName val="Total_Commitment_Sheet4"/>
      <sheetName val="Funding_Profile4"/>
      <sheetName val="FP_Ned4"/>
      <sheetName val="FP_SB4"/>
      <sheetName val="Initial_Construction_Budget4"/>
      <sheetName val="Initial_Operating_Budget4"/>
      <sheetName val="Log_of_Changes4"/>
      <sheetName val="Front_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Costo h"/>
      <sheetName val="Dir Lab - Ind Lab - Const Eqpt"/>
      <sheetName val="Totals"/>
      <sheetName val="Prelim"/>
      <sheetName val="Sum Pip"/>
      <sheetName val="Piping"/>
      <sheetName val="Sum Eqpt"/>
      <sheetName val="Eqpt"/>
      <sheetName val="DayWorks"/>
      <sheetName val="Dir-Ind Lab Hyst"/>
      <sheetName val="OIL SYST DATA SHTS"/>
      <sheetName val="Curves"/>
      <sheetName val="Note"/>
      <sheetName val="Heads"/>
      <sheetName val="Dbase"/>
      <sheetName val="Tables"/>
      <sheetName val="Page 2"/>
      <sheetName val="변수정리"/>
      <sheetName val="공정율(기초자료)"/>
      <sheetName val="CODIFICATION"/>
      <sheetName val="HYDROTEST DIAGRAM"/>
      <sheetName val="Index"/>
      <sheetName val="3,000"/>
      <sheetName val="5,000"/>
      <sheetName val="6,000"/>
      <sheetName val="8,000"/>
      <sheetName val="9,000"/>
      <sheetName val="Hoja1"/>
      <sheetName val="Densidades"/>
      <sheetName val="Annual CF &amp; Coverage"/>
      <sheetName val="Annual Elsta Earnings"/>
      <sheetName val="General Assumptions"/>
      <sheetName val="Qtr Elsta Earning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ex"/>
      <sheetName val="AIIF"/>
      <sheetName val="GIF"/>
      <sheetName val="MAG"/>
      <sheetName val="MEAP"/>
      <sheetName val="MEIF"/>
      <sheetName val="SAIF"/>
      <sheetName val="GIF2"/>
      <sheetName val="MDI"/>
      <sheetName val="HCF"/>
      <sheetName val="Arqiva"/>
      <sheetName val="SEW"/>
      <sheetName val="WW"/>
      <sheetName val="EDSA"/>
      <sheetName val="DCT"/>
      <sheetName val="Performance Fees"/>
      <sheetName val="Performance_Fees"/>
      <sheetName val="Performance_Fees1"/>
      <sheetName val="Performance_Fees2"/>
      <sheetName val="Performance_Fees3"/>
      <sheetName val="Performance_Fees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fi campo 2"/>
      <sheetName val="Confi campo 3"/>
      <sheetName val="Radiación horiz _otras fuentes"/>
      <sheetName val="Configuración"/>
      <sheetName val="Confi campo 1"/>
      <sheetName val="Inversores"/>
      <sheetName val="Config memoria"/>
      <sheetName val="BALANCE TOTAL"/>
      <sheetName val="Radiación horiz_SODA"/>
      <sheetName val="Tabla de generación 1"/>
      <sheetName val="BALANCES CAMPO 1"/>
      <sheetName val="BALANCES CAMPO 2"/>
      <sheetName val="BALANCES CAMPO 3"/>
      <sheetName val="Energía campo 1"/>
      <sheetName val="Energía campo 2 "/>
      <sheetName val="Energía campo 3 "/>
      <sheetName val="Módulos"/>
      <sheetName val="Tabla de generación 2"/>
      <sheetName val="Seguimiento 2X"/>
      <sheetName val="IDCCALHYD_GOO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RMATION SHEET"/>
      <sheetName val="TRANSMITTAL"/>
      <sheetName val="CONTRACTOR LETTER"/>
      <sheetName val="CONTRACTOR ANNEXURE A"/>
      <sheetName val="LATE SUBMISSION LETTER"/>
      <sheetName val="COVER LETTER"/>
      <sheetName val="ANNEXURE A"/>
      <sheetName val="ANNEXURE B"/>
      <sheetName val="CERTIFICATE"/>
      <sheetName val="SUMMARY"/>
      <sheetName val="DETAILED ANALYSIS"/>
      <sheetName val="BOQ"/>
      <sheetName val="ANNEXURE C"/>
      <sheetName val="ANNEXURE D"/>
      <sheetName val="ANNEXURE E"/>
      <sheetName val="MEASURE INPUT SHEET"/>
      <sheetName val="ADVANCED PAY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YDROTEST DIAGRAM"/>
      <sheetName val="plan &amp; profile"/>
      <sheetName val="TIE-IN"/>
      <sheetName val="TIE-IN (2)"/>
      <sheetName val="wellhead"/>
      <sheetName val="wellhead (2)"/>
      <sheetName val="wellhead (3)"/>
      <sheetName val="guard barrier"/>
      <sheetName val="guard barrier (2)"/>
      <sheetName val="REMOTE CONTROL"/>
      <sheetName val="PLATFORM(1)"/>
      <sheetName val="PLATFORM(2)"/>
      <sheetName val="GINPOLE(1)"/>
      <sheetName val="GINPOLE(2)"/>
      <sheetName val="REMOVABLE ANCHOR"/>
      <sheetName val="REMOVABLE ANCHOR (2)"/>
      <sheetName val="REMOVABLE ANCHOR (3)"/>
      <sheetName val="DRUM MARKER"/>
      <sheetName val="DRUM MARKER (2)"/>
      <sheetName val="DRUM MARKER (3)"/>
      <sheetName val="DRUM MARKER (4)"/>
      <sheetName val="WELL MARKER "/>
      <sheetName val="WELL MARKER  (2)"/>
      <sheetName val="836601(1)"/>
      <sheetName val="836601(2)"/>
      <sheetName val="836600(1)"/>
      <sheetName val="836600(2)"/>
      <sheetName val="936599"/>
      <sheetName val="136381"/>
      <sheetName val="136352(1)"/>
      <sheetName val="136352(2)"/>
      <sheetName val="PRE MTO SUMMARY  (1)"/>
      <sheetName val="FINAL MTO SUMMARY )"/>
      <sheetName val="#REF"/>
      <sheetName val="DATA"/>
      <sheetName val="FFILL"/>
      <sheetName val="작성기준"/>
      <sheetName val="ANDR-442"/>
      <sheetName val="_ｹ_ﾌﾞﾙ"/>
      <sheetName val="Summary Sheets"/>
      <sheetName val="Eqpt"/>
      <sheetName val="Summary Costo h"/>
      <sheetName val="Curves"/>
      <sheetName val="Note"/>
      <sheetName val="Heads"/>
      <sheetName val="Dbase"/>
      <sheetName val="Tables"/>
      <sheetName val="Page 2"/>
      <sheetName val="MixBed"/>
      <sheetName val="Equip_ISBL &amp; OSBL"/>
      <sheetName val="TIE-INS"/>
      <sheetName val="KP1590_E"/>
      <sheetName val="Sheet1"/>
      <sheetName val="PROJ_MGMT"/>
      <sheetName val="Salary Schedules"/>
      <sheetName val="5.(1)"/>
      <sheetName val="HYDROTEST_DIAGRAM"/>
      <sheetName val="plan_&amp;_profile"/>
      <sheetName val="TIE-IN_(2)"/>
      <sheetName val="wellhead_(2)"/>
      <sheetName val="wellhead_(3)"/>
      <sheetName val="guard_barrier"/>
      <sheetName val="guard_barrier_(2)"/>
      <sheetName val="REMOTE_CONTROL"/>
      <sheetName val="REMOVABLE_ANCHOR"/>
      <sheetName val="REMOVABLE_ANCHOR_(2)"/>
      <sheetName val="REMOVABLE_ANCHOR_(3)"/>
      <sheetName val="DRUM_MARKER"/>
      <sheetName val="DRUM_MARKER_(2)"/>
      <sheetName val="DRUM_MARKER_(3)"/>
      <sheetName val="DRUM_MARKER_(4)"/>
      <sheetName val="WELL_MARKER_"/>
      <sheetName val="WELL_MARKER__(2)"/>
      <sheetName val="PRE_MTO_SUMMARY__(1)"/>
      <sheetName val="FINAL_MTO_SUMMARY_)"/>
      <sheetName val="Quant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 drill"/>
      <sheetName val="Summary"/>
      <sheetName val="2023 Budget IS - RCW "/>
      <sheetName val="2023 Budget CF - RCW"/>
      <sheetName val="Forecast 2022 - RCW"/>
      <sheetName val="Man &amp; Admin"/>
      <sheetName val="Tariff 2023"/>
      <sheetName val="Int on bank Accnts"/>
      <sheetName val="URC travel"/>
      <sheetName val="VAT Sense Check"/>
      <sheetName val="2022 Budget IS - RCW"/>
      <sheetName val="2022 Budget CF - RCW"/>
      <sheetName val="StaticAssum"/>
      <sheetName val="Cash_Mo"/>
      <sheetName val="Debt_Mo"/>
      <sheetName val="Ops_Mo"/>
      <sheetName val="BBBEE_Mo"/>
      <sheetName val="Fee Schedule for 2021_2022"/>
      <sheetName val="2022 CHT cost est for PCo"/>
      <sheetName val="CHT budget 2022 Workings"/>
      <sheetName val="NGL preferred GL breakdown"/>
      <sheetName val="Mapping"/>
      <sheetName val="Travel Costs"/>
      <sheetName val="TB_drill"/>
      <sheetName val="2023_Budget_IS_-_RCW_"/>
      <sheetName val="2023_Budget_CF_-_RCW"/>
      <sheetName val="Forecast_2022_-_RCW"/>
      <sheetName val="Man_&amp;_Admin"/>
      <sheetName val="Tariff_2023"/>
      <sheetName val="Int_on_bank_Accnts"/>
      <sheetName val="URC_travel"/>
      <sheetName val="VAT_Sense_Check"/>
      <sheetName val="2022_Budget_IS_-_RCW"/>
      <sheetName val="2022_Budget_CF_-_RCW"/>
      <sheetName val="Fee_Schedule_for_2021_2022"/>
      <sheetName val="2022_CHT_cost_est_for_PCo"/>
      <sheetName val="CHT_budget_2022_Workings"/>
      <sheetName val="NGL_preferred_GL_breakdown"/>
      <sheetName val="Travel_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sclaimer"/>
      <sheetName val="Model Map"/>
      <sheetName val="Checks"/>
      <sheetName val="Assumptions"/>
      <sheetName val="InputActuals"/>
      <sheetName val="Log of Changes 2"/>
      <sheetName val="Operating Assumptions"/>
      <sheetName val="Quarterly Cash"/>
      <sheetName val="Equity"/>
      <sheetName val="Debt"/>
      <sheetName val="Real IRR Notification"/>
      <sheetName val="Quarterly Accounts"/>
      <sheetName val="Sensitivities"/>
      <sheetName val="Summary"/>
      <sheetName val="Front Sheet Template"/>
      <sheetName val="Debt_Ratios"/>
      <sheetName val="Log of Changes 1"/>
      <sheetName val="Input Assumptions"/>
      <sheetName val="Model Manual"/>
      <sheetName val="Forex Recon"/>
      <sheetName val="FXHedge Profile"/>
      <sheetName val="IRS Hedge Profile"/>
      <sheetName val="CPI Profile"/>
      <sheetName val="Capex Assumptions"/>
      <sheetName val="Drawdown"/>
      <sheetName val="Tax"/>
      <sheetName val="Depreciation"/>
      <sheetName val="Quarterly Chart"/>
      <sheetName val="Semi-Ann Cash"/>
      <sheetName val="Annual Cash"/>
      <sheetName val="Semi-Ann Accounts"/>
      <sheetName val="Annual Accounts"/>
      <sheetName val="Annual Chart"/>
      <sheetName val="Equity Advance Schedule"/>
      <sheetName val="Financial Completion Agreement"/>
      <sheetName val="EPC Sch"/>
      <sheetName val="Lenders' Checklist"/>
      <sheetName val="CTA Schedule Workings"/>
      <sheetName val="Submission Extract"/>
      <sheetName val="Process for Tariff Change"/>
      <sheetName val="Model_Map"/>
      <sheetName val="Log_of_Changes_2"/>
      <sheetName val="Operating_Assumptions"/>
      <sheetName val="Quarterly_Cash"/>
      <sheetName val="Real_IRR_Notification"/>
      <sheetName val="Quarterly_Accounts"/>
      <sheetName val="Front_Sheet_Template"/>
      <sheetName val="Log_of_Changes_1"/>
      <sheetName val="Input_Assumptions"/>
      <sheetName val="Model_Manual"/>
      <sheetName val="Forex_Recon"/>
      <sheetName val="FXHedge_Profile"/>
      <sheetName val="IRS_Hedge_Profile"/>
      <sheetName val="CPI_Profile"/>
      <sheetName val="Capex_Assumptions"/>
      <sheetName val="Quarterly_Chart"/>
      <sheetName val="Semi-Ann_Cash"/>
      <sheetName val="Annual_Cash"/>
      <sheetName val="Semi-Ann_Accounts"/>
      <sheetName val="Annual_Accounts"/>
      <sheetName val="Annual_Chart"/>
      <sheetName val="Equity_Advance_Schedule"/>
      <sheetName val="Financial_Completion_Agreement"/>
      <sheetName val="EPC_Sch"/>
      <sheetName val="Lenders'_Checklist"/>
      <sheetName val="CTA_Schedule_Workings"/>
      <sheetName val="Submission_Extract"/>
      <sheetName val="Process_for_Tariff_Change"/>
      <sheetName val="Model_Map1"/>
      <sheetName val="Log_of_Changes_21"/>
      <sheetName val="Operating_Assumptions1"/>
      <sheetName val="Quarterly_Cash1"/>
      <sheetName val="Real_IRR_Notification1"/>
      <sheetName val="Quarterly_Accounts1"/>
      <sheetName val="Front_Sheet_Template1"/>
      <sheetName val="Log_of_Changes_11"/>
      <sheetName val="Input_Assumptions1"/>
      <sheetName val="Model_Manual1"/>
      <sheetName val="Forex_Recon1"/>
      <sheetName val="FXHedge_Profile1"/>
      <sheetName val="IRS_Hedge_Profile1"/>
      <sheetName val="CPI_Profile1"/>
      <sheetName val="Capex_Assumptions1"/>
      <sheetName val="Quarterly_Chart1"/>
      <sheetName val="Semi-Ann_Cash1"/>
      <sheetName val="Annual_Cash1"/>
      <sheetName val="Semi-Ann_Accounts1"/>
      <sheetName val="Annual_Accounts1"/>
      <sheetName val="Annual_Chart1"/>
      <sheetName val="Equity_Advance_Schedule1"/>
      <sheetName val="Financial_Completion_Agreement1"/>
      <sheetName val="EPC_Sch1"/>
      <sheetName val="Lenders'_Checklist1"/>
      <sheetName val="CTA_Schedule_Workings1"/>
      <sheetName val="Submission_Extract1"/>
      <sheetName val="Process_for_Tariff_Change1"/>
      <sheetName val="Model_Map2"/>
      <sheetName val="Log_of_Changes_22"/>
      <sheetName val="Operating_Assumptions2"/>
      <sheetName val="Quarterly_Cash2"/>
      <sheetName val="Real_IRR_Notification2"/>
      <sheetName val="Quarterly_Accounts2"/>
      <sheetName val="Front_Sheet_Template2"/>
      <sheetName val="Log_of_Changes_12"/>
      <sheetName val="Input_Assumptions2"/>
      <sheetName val="Model_Manual2"/>
      <sheetName val="Forex_Recon2"/>
      <sheetName val="FXHedge_Profile2"/>
      <sheetName val="IRS_Hedge_Profile2"/>
      <sheetName val="CPI_Profile2"/>
      <sheetName val="Capex_Assumptions2"/>
      <sheetName val="Quarterly_Chart2"/>
      <sheetName val="Semi-Ann_Cash2"/>
      <sheetName val="Annual_Cash2"/>
      <sheetName val="Semi-Ann_Accounts2"/>
      <sheetName val="Annual_Accounts2"/>
      <sheetName val="Annual_Chart2"/>
      <sheetName val="Equity_Advance_Schedule2"/>
      <sheetName val="Financial_Completion_Agreement2"/>
      <sheetName val="EPC_Sch2"/>
      <sheetName val="Lenders'_Checklist2"/>
      <sheetName val="CTA_Schedule_Workings2"/>
      <sheetName val="Submission_Extract2"/>
      <sheetName val="Process_for_Tariff_Change2"/>
      <sheetName val="Model_Map3"/>
      <sheetName val="Log_of_Changes_23"/>
      <sheetName val="Operating_Assumptions3"/>
      <sheetName val="Quarterly_Cash3"/>
      <sheetName val="Real_IRR_Notification3"/>
      <sheetName val="Quarterly_Accounts3"/>
      <sheetName val="Front_Sheet_Template3"/>
      <sheetName val="Log_of_Changes_13"/>
      <sheetName val="Input_Assumptions3"/>
      <sheetName val="Model_Manual3"/>
      <sheetName val="Forex_Recon3"/>
      <sheetName val="FXHedge_Profile3"/>
      <sheetName val="IRS_Hedge_Profile3"/>
      <sheetName val="CPI_Profile3"/>
      <sheetName val="Capex_Assumptions3"/>
      <sheetName val="Quarterly_Chart3"/>
      <sheetName val="Semi-Ann_Cash3"/>
      <sheetName val="Annual_Cash3"/>
      <sheetName val="Semi-Ann_Accounts3"/>
      <sheetName val="Annual_Accounts3"/>
      <sheetName val="Annual_Chart3"/>
      <sheetName val="Equity_Advance_Schedule3"/>
      <sheetName val="Financial_Completion_Agreement3"/>
      <sheetName val="EPC_Sch3"/>
      <sheetName val="Lenders'_Checklist3"/>
      <sheetName val="CTA_Schedule_Workings3"/>
      <sheetName val="Submission_Extract3"/>
      <sheetName val="Process_for_Tariff_Change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AIF"/>
      <sheetName val="AIIF"/>
      <sheetName val="Cover"/>
      <sheetName val="Summary"/>
      <sheetName val="11. SAIF"/>
      <sheetName val="June 04-Summary"/>
      <sheetName val="12. AIIF"/>
      <sheetName val="Forex"/>
      <sheetName val="2. MEIF"/>
      <sheetName val="1.  GIF"/>
      <sheetName val="3. HRZ"/>
      <sheetName val="4. HYIDT"/>
      <sheetName val="5. MKIF"/>
      <sheetName val="6. MAP"/>
      <sheetName val="7. MAG"/>
      <sheetName val="8. MCG"/>
      <sheetName val="9. MEAP"/>
      <sheetName val="10. MIG"/>
      <sheetName val="13. DUET"/>
      <sheetName val="14. MPT"/>
      <sheetName val="15. MIC"/>
      <sheetName val="16. DMG"/>
      <sheetName val="17. ConEast"/>
      <sheetName val=" 18. GIF2"/>
      <sheetName val=" 19. MIIF"/>
      <sheetName val="20. MMG"/>
      <sheetName val="Template"/>
      <sheetName val="11__SAIF"/>
      <sheetName val="June_04-Summary"/>
      <sheetName val="12__AIIF"/>
      <sheetName val="2__MEIF"/>
      <sheetName val="1___GIF"/>
      <sheetName val="3__HRZ"/>
      <sheetName val="4__HYIDT"/>
      <sheetName val="5__MKIF"/>
      <sheetName val="6__MAP"/>
      <sheetName val="7__MAG"/>
      <sheetName val="8__MCG"/>
      <sheetName val="9__MEAP"/>
      <sheetName val="10__MIG"/>
      <sheetName val="13__DUET"/>
      <sheetName val="14__MPT"/>
      <sheetName val="15__MIC"/>
      <sheetName val="16__DMG"/>
      <sheetName val="17__ConEast"/>
      <sheetName val="_18__GIF2"/>
      <sheetName val="_19__MIIF"/>
      <sheetName val="20__MMG"/>
      <sheetName val="11__SAIF1"/>
      <sheetName val="June_04-Summary1"/>
      <sheetName val="12__AIIF1"/>
      <sheetName val="2__MEIF1"/>
      <sheetName val="1___GIF1"/>
      <sheetName val="3__HRZ1"/>
      <sheetName val="4__HYIDT1"/>
      <sheetName val="5__MKIF1"/>
      <sheetName val="6__MAP1"/>
      <sheetName val="7__MAG1"/>
      <sheetName val="8__MCG1"/>
      <sheetName val="9__MEAP1"/>
      <sheetName val="10__MIG1"/>
      <sheetName val="13__DUET1"/>
      <sheetName val="14__MPT1"/>
      <sheetName val="15__MIC1"/>
      <sheetName val="16__DMG1"/>
      <sheetName val="17__ConEast1"/>
      <sheetName val="_18__GIF21"/>
      <sheetName val="_19__MIIF1"/>
      <sheetName val="20__MMG1"/>
      <sheetName val="11__SAIF2"/>
      <sheetName val="June_04-Summary2"/>
      <sheetName val="12__AIIF2"/>
      <sheetName val="2__MEIF2"/>
      <sheetName val="1___GIF2"/>
      <sheetName val="3__HRZ2"/>
      <sheetName val="4__HYIDT2"/>
      <sheetName val="5__MKIF2"/>
      <sheetName val="6__MAP2"/>
      <sheetName val="7__MAG2"/>
      <sheetName val="8__MCG2"/>
      <sheetName val="9__MEAP2"/>
      <sheetName val="10__MIG2"/>
      <sheetName val="13__DUET2"/>
      <sheetName val="14__MPT2"/>
      <sheetName val="15__MIC2"/>
      <sheetName val="16__DMG2"/>
      <sheetName val="17__ConEast2"/>
      <sheetName val="_18__GIF22"/>
      <sheetName val="_19__MIIF2"/>
      <sheetName val="20__MMG2"/>
      <sheetName val="11__SAIF3"/>
      <sheetName val="June_04-Summary3"/>
      <sheetName val="12__AIIF3"/>
      <sheetName val="2__MEIF3"/>
      <sheetName val="1___GIF3"/>
      <sheetName val="3__HRZ3"/>
      <sheetName val="4__HYIDT3"/>
      <sheetName val="5__MKIF3"/>
      <sheetName val="6__MAP3"/>
      <sheetName val="7__MAG3"/>
      <sheetName val="8__MCG3"/>
      <sheetName val="9__MEAP3"/>
      <sheetName val="10__MIG3"/>
      <sheetName val="13__DUET3"/>
      <sheetName val="14__MPT3"/>
      <sheetName val="15__MIC3"/>
      <sheetName val="16__DMG3"/>
      <sheetName val="17__ConEast3"/>
      <sheetName val="_18__GIF23"/>
      <sheetName val="_19__MIIF3"/>
      <sheetName val="20__MMG3"/>
      <sheetName val="11__SAIF4"/>
      <sheetName val="June_04-Summary4"/>
      <sheetName val="12__AIIF4"/>
      <sheetName val="2__MEIF4"/>
      <sheetName val="1___GIF4"/>
      <sheetName val="3__HRZ4"/>
      <sheetName val="4__HYIDT4"/>
      <sheetName val="5__MKIF4"/>
      <sheetName val="6__MAP4"/>
      <sheetName val="7__MAG4"/>
      <sheetName val="8__MCG4"/>
      <sheetName val="9__MEAP4"/>
      <sheetName val="10__MIG4"/>
      <sheetName val="13__DUET4"/>
      <sheetName val="14__MPT4"/>
      <sheetName val="15__MIC4"/>
      <sheetName val="16__DMG4"/>
      <sheetName val="17__ConEast4"/>
      <sheetName val="_18__GIF24"/>
      <sheetName val="_19__MIIF4"/>
      <sheetName val="20__MMG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YDROTEST DIAGRAM"/>
      <sheetName val="plan &amp; profile"/>
      <sheetName val="TIE-IN"/>
      <sheetName val="TIE-IN (2)"/>
      <sheetName val="wellhead"/>
      <sheetName val="wellhead (2)"/>
      <sheetName val="wellhead (3)"/>
      <sheetName val="guard barrier"/>
      <sheetName val="guard barrier (2)"/>
      <sheetName val="REMOTE CONTROL"/>
      <sheetName val="PLATFORM(1)"/>
      <sheetName val="PLATFORM(2)"/>
      <sheetName val="GINPOLE(1)"/>
      <sheetName val="GINPOLE(2)"/>
      <sheetName val="REMOVABLE ANCHOR"/>
      <sheetName val="REMOVABLE ANCHOR (2)"/>
      <sheetName val="REMOVABLE ANCHOR (3)"/>
      <sheetName val="THRUST ANCHOR"/>
      <sheetName val="THRUST ANCHOR(2)"/>
      <sheetName val="WELL MARKER "/>
      <sheetName val="WELL MARKER  (2)"/>
      <sheetName val="DRUM MARKER"/>
      <sheetName val="DRUM MARKER (2)"/>
      <sheetName val="DRUM MARKER (3)"/>
      <sheetName val="DRUM MARKER (4)"/>
      <sheetName val="TPS2"/>
      <sheetName val="TPS2 (2)"/>
      <sheetName val="936600(1)"/>
      <sheetName val="936600(2)"/>
      <sheetName val="036907"/>
      <sheetName val="036381"/>
      <sheetName val="036069(1)"/>
      <sheetName val="036069 (2)"/>
      <sheetName val="036352 (1) "/>
      <sheetName val="036352 2)"/>
      <sheetName val="036674 (1)"/>
      <sheetName val="036674 (2)"/>
      <sheetName val="PRE MTO SUMMARY  (1)"/>
      <sheetName val="FINAL MTO SUMMARY"/>
      <sheetName val="정 "/>
      <sheetName val="정산서  (2)"/>
      <sheetName val="당초"/>
      <sheetName val="OIL SYST DATA SHTS"/>
      <sheetName val="ITEM-LIST"/>
      <sheetName val="교각1"/>
      <sheetName val="pesi-da-iso"/>
      <sheetName val="Portada"/>
      <sheetName val="Budget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YDROTEST DIAGRAM"/>
      <sheetName val="SILICATE"/>
      <sheetName val="PUMP"/>
      <sheetName val="OIL SYST DATA SHTS"/>
      <sheetName val="DATA"/>
      <sheetName val="FFILL"/>
      <sheetName val="合成単価作成表-BLDG"/>
      <sheetName val="공사비 내역 (가)"/>
      <sheetName val="WELCOME"/>
      <sheetName val="Portada"/>
      <sheetName val="교각1"/>
      <sheetName val="HYDROTEST_DIAGRA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sclaimer"/>
      <sheetName val="Model Map"/>
      <sheetName val="Checks"/>
      <sheetName val="Sensitivities"/>
      <sheetName val="Summary"/>
      <sheetName val="Front Sheet Template"/>
      <sheetName val="Log of Changes 1"/>
      <sheetName val="Log of Changes 2"/>
      <sheetName val="Assumptions"/>
      <sheetName val="Input Assumptions"/>
      <sheetName val="Forex Recon"/>
      <sheetName val="FXHedge Profile"/>
      <sheetName val="IRS Hedge Profile"/>
      <sheetName val="CPI Profile"/>
      <sheetName val="Capex Assumptions"/>
      <sheetName val="Operating Assumptions"/>
      <sheetName val="Drawdown"/>
      <sheetName val="Debt"/>
      <sheetName val="Tax"/>
      <sheetName val="Depreciation"/>
      <sheetName val="Equity"/>
      <sheetName val="Quarterly Cash"/>
      <sheetName val="Quarterly Accounts"/>
      <sheetName val="Quarterly Chart"/>
      <sheetName val="Debt_Ratios"/>
      <sheetName val="Semi-Ann Cash"/>
      <sheetName val="Annual Cash"/>
      <sheetName val="Semi-Ann Accounts"/>
      <sheetName val="Annual Accounts"/>
      <sheetName val="Annual Chart"/>
      <sheetName val="Equity Advance Schedule"/>
      <sheetName val="Financial Completion Agreement"/>
      <sheetName val="EPC Sch"/>
      <sheetName val="Lenders' Checklist"/>
      <sheetName val="CTA Schedule Workings"/>
      <sheetName val="Submission Extract"/>
      <sheetName val="Process for Tariff Change"/>
      <sheetName val="Model_Map"/>
      <sheetName val="Front_Sheet_Template"/>
      <sheetName val="Log_of_Changes_1"/>
      <sheetName val="Log_of_Changes_2"/>
      <sheetName val="Input_Assumptions"/>
      <sheetName val="Forex_Recon"/>
      <sheetName val="FXHedge_Profile"/>
      <sheetName val="IRS_Hedge_Profile"/>
      <sheetName val="CPI_Profile"/>
      <sheetName val="Capex_Assumptions"/>
      <sheetName val="Operating_Assumptions"/>
      <sheetName val="Quarterly_Cash"/>
      <sheetName val="Quarterly_Accounts"/>
      <sheetName val="Quarterly_Chart"/>
      <sheetName val="Semi-Ann_Cash"/>
      <sheetName val="Annual_Cash"/>
      <sheetName val="Semi-Ann_Accounts"/>
      <sheetName val="Annual_Accounts"/>
      <sheetName val="Annual_Chart"/>
      <sheetName val="Equity_Advance_Schedule"/>
      <sheetName val="Financial_Completion_Agreement"/>
      <sheetName val="EPC_Sch"/>
      <sheetName val="Lenders'_Checklist"/>
      <sheetName val="CTA_Schedule_Workings"/>
      <sheetName val="Submission_Extract"/>
      <sheetName val="Process_for_Tariff_Change"/>
      <sheetName val="Model_Map1"/>
      <sheetName val="Front_Sheet_Template1"/>
      <sheetName val="Log_of_Changes_11"/>
      <sheetName val="Log_of_Changes_21"/>
      <sheetName val="Input_Assumptions1"/>
      <sheetName val="Forex_Recon1"/>
      <sheetName val="FXHedge_Profile1"/>
      <sheetName val="IRS_Hedge_Profile1"/>
      <sheetName val="CPI_Profile1"/>
      <sheetName val="Capex_Assumptions1"/>
      <sheetName val="Operating_Assumptions1"/>
      <sheetName val="Quarterly_Cash1"/>
      <sheetName val="Quarterly_Accounts1"/>
      <sheetName val="Quarterly_Chart1"/>
      <sheetName val="Semi-Ann_Cash1"/>
      <sheetName val="Annual_Cash1"/>
      <sheetName val="Semi-Ann_Accounts1"/>
      <sheetName val="Annual_Accounts1"/>
      <sheetName val="Annual_Chart1"/>
      <sheetName val="Equity_Advance_Schedule1"/>
      <sheetName val="Financial_Completion_Agreement1"/>
      <sheetName val="EPC_Sch1"/>
      <sheetName val="Lenders'_Checklist1"/>
      <sheetName val="CTA_Schedule_Workings1"/>
      <sheetName val="Submission_Extract1"/>
      <sheetName val="Process_for_Tariff_Change1"/>
      <sheetName val="Model_Map2"/>
      <sheetName val="Front_Sheet_Template2"/>
      <sheetName val="Log_of_Changes_12"/>
      <sheetName val="Log_of_Changes_22"/>
      <sheetName val="Input_Assumptions2"/>
      <sheetName val="Forex_Recon2"/>
      <sheetName val="FXHedge_Profile2"/>
      <sheetName val="IRS_Hedge_Profile2"/>
      <sheetName val="CPI_Profile2"/>
      <sheetName val="Capex_Assumptions2"/>
      <sheetName val="Operating_Assumptions2"/>
      <sheetName val="Quarterly_Cash2"/>
      <sheetName val="Quarterly_Accounts2"/>
      <sheetName val="Quarterly_Chart2"/>
      <sheetName val="Semi-Ann_Cash2"/>
      <sheetName val="Annual_Cash2"/>
      <sheetName val="Semi-Ann_Accounts2"/>
      <sheetName val="Annual_Accounts2"/>
      <sheetName val="Annual_Chart2"/>
      <sheetName val="Equity_Advance_Schedule2"/>
      <sheetName val="Financial_Completion_Agreement2"/>
      <sheetName val="EPC_Sch2"/>
      <sheetName val="Lenders'_Checklist2"/>
      <sheetName val="CTA_Schedule_Workings2"/>
      <sheetName val="Submission_Extract2"/>
      <sheetName val="Process_for_Tariff_Chang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tructions"/>
      <sheetName val="List"/>
      <sheetName val="Commitment as per submission"/>
      <sheetName val="QO Construction"/>
      <sheetName val="Sheet1"/>
      <sheetName val="QO Operation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. Instructions"/>
      <sheetName val="2. P-Value Calculation"/>
      <sheetName val="3. Local Content Adjustment"/>
      <sheetName val="3.1 Appendix 5E"/>
      <sheetName val="3.2 Appendix 5E1"/>
      <sheetName val="4. QO Construction"/>
      <sheetName val="5. QO Operations"/>
      <sheetName val="6. Summary"/>
      <sheetName val="Commitment as per submission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hecks"/>
      <sheetName val="LogChanges_3(SA)"/>
      <sheetName val="LogChanges_2"/>
      <sheetName val="StaticAssum"/>
      <sheetName val="TimedAssum"/>
      <sheetName val="Actuals"/>
      <sheetName val="Equity_Mo"/>
      <sheetName val="BBBEE_Mo"/>
      <sheetName val="Ops_Mo"/>
      <sheetName val="Cash_Mo"/>
      <sheetName val="Accounts_Mo"/>
      <sheetName val="Debt_Mo"/>
      <sheetName val="Tax_Mo"/>
      <sheetName val="Deprec_Mo"/>
      <sheetName val="Days_Mo"/>
      <sheetName val="CapEx"/>
      <sheetName val="S&amp;U"/>
      <sheetName val="Cash_HY"/>
      <sheetName val="Accounts_HY"/>
      <sheetName val="Cash_Yr"/>
      <sheetName val="Accounts_Yr"/>
      <sheetName val="Credit Docs"/>
      <sheetName val="REFI"/>
      <sheetName val="NOT IN USE ---&gt;"/>
      <sheetName val="Front Sheet"/>
      <sheetName val="Disclaimer"/>
      <sheetName val="CPI"/>
      <sheetName val="UDP"/>
      <sheetName val="Valuation"/>
      <sheetName val="Initial Construction Budget"/>
      <sheetName val="Initial Operating Budget"/>
      <sheetName val="Sensitivities"/>
      <sheetName val="Monthly Chart Data"/>
      <sheetName val="Annual Chart Data"/>
      <sheetName val="Total Commitment Sheet"/>
      <sheetName val="Funding Profile"/>
      <sheetName val="FP Ned"/>
      <sheetName val="FP SB"/>
      <sheetName val="LogChanges_1"/>
      <sheetName val="Assumptions=&gt;"/>
      <sheetName val="Assumptions Book"/>
      <sheetName val="02 - Cookhouse-FM_2019-09"/>
    </sheetNames>
    <sheetDataSet>
      <sheetData sheetId="0"/>
      <sheetData sheetId="1"/>
      <sheetData sheetId="2"/>
      <sheetData sheetId="3"/>
      <sheetData sheetId="4">
        <row r="29">
          <cell r="F29">
            <v>12</v>
          </cell>
        </row>
        <row r="177">
          <cell r="F177">
            <v>0</v>
          </cell>
        </row>
        <row r="236">
          <cell r="F236">
            <v>12</v>
          </cell>
        </row>
        <row r="237">
          <cell r="F237">
            <v>6</v>
          </cell>
        </row>
      </sheetData>
      <sheetData sheetId="5"/>
      <sheetData sheetId="6"/>
      <sheetData sheetId="7"/>
      <sheetData sheetId="8">
        <row r="66">
          <cell r="C66">
            <v>0.32253348231315626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20">
          <cell r="D320">
            <v>83470421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upa"/>
      <sheetName val="2gii"/>
      <sheetName val="Design"/>
      <sheetName val="p&amp;m"/>
      <sheetName val="PRECAST lightconc-II"/>
      <sheetName val="detail'02"/>
      <sheetName val="PointNo.5"/>
      <sheetName val="Stress Calculation"/>
      <sheetName val="Fill this out first..."/>
      <sheetName val="GUT (2)"/>
      <sheetName val="ACE-OUT"/>
      <sheetName val="GF Columns"/>
      <sheetName val="Assumption Inputs"/>
      <sheetName val=" Net Break Down"/>
      <sheetName val="boq"/>
      <sheetName val="Detail"/>
      <sheetName val="banilad"/>
      <sheetName val="Mactan"/>
      <sheetName val="Mandaue"/>
      <sheetName val="Labels"/>
      <sheetName val="Citrix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VCH-SLC"/>
      <sheetName val="Supplier"/>
      <sheetName val="Sheet1"/>
      <sheetName val="IO List"/>
      <sheetName val="BSH num"/>
      <sheetName val="Basic"/>
      <sheetName val="Bill No 2 to 8 (Rev)"/>
      <sheetName val="A-General"/>
      <sheetName val="BHANDUP"/>
      <sheetName val="#REF"/>
      <sheetName val="Sheet3"/>
      <sheetName val="data"/>
      <sheetName val="SPT vs PHI"/>
      <sheetName val="Tender Summary"/>
      <sheetName val="K.Ajeet"/>
      <sheetName val="Costing"/>
      <sheetName val="SITE OVERHEADS"/>
      <sheetName val="Bill 3 - Site Works"/>
      <sheetName val="FINOLEX"/>
      <sheetName val="Civil-main_building2"/>
      <sheetName val="Civil-amenities_buildings2"/>
      <sheetName val="Roads-pavement-path_ways2"/>
      <sheetName val="C-Wall_BOQ2"/>
      <sheetName val="GR_slab-reinft2"/>
      <sheetName val="Civil-main_building"/>
      <sheetName val="Civil-amenities_buildings"/>
      <sheetName val="Roads-pavement-path_ways"/>
      <sheetName val="C-Wall_BOQ"/>
      <sheetName val="GR_slab-reinft"/>
      <sheetName val="Civil-main_building1"/>
      <sheetName val="Civil-amenities_buildings1"/>
      <sheetName val="Roads-pavement-path_ways1"/>
      <sheetName val="C-Wall_BOQ1"/>
      <sheetName val="GR_slab-reinft1"/>
      <sheetName val="SILICATE"/>
      <sheetName val="Labour"/>
      <sheetName val="C Sum"/>
      <sheetName val="A Sum"/>
      <sheetName val="HPL"/>
      <sheetName val="Estimation"/>
      <sheetName val="INDIGINEOUS ITEMS "/>
      <sheetName val="07016, Master List-Major Minor"/>
      <sheetName val="Staff Acco."/>
      <sheetName val="PRECAST_lightconc-II"/>
      <sheetName val="PointNo_5"/>
      <sheetName val="PCC"/>
      <sheetName val="cidcoanalysis"/>
      <sheetName val="Build-up"/>
      <sheetName val="labour coeff"/>
      <sheetName val="공장별판관비배부"/>
      <sheetName val="Debits as on 12.04.08"/>
      <sheetName val="GBW"/>
      <sheetName val="Requirements"/>
      <sheetName val="Storage"/>
      <sheetName val="Financial"/>
      <sheetName val="FORM7"/>
      <sheetName val="Vind-BtB"/>
      <sheetName val="Deduction of assets"/>
      <sheetName val="Flooring"/>
      <sheetName val="ELEC_BOQ"/>
      <sheetName val="AutoOpen Stub Data"/>
      <sheetName val="Fin Sum"/>
      <sheetName val="Bridges RB"/>
      <sheetName val="Analysis Justi "/>
      <sheetName val="Qty Esti -TCS"/>
      <sheetName val="INPUT"/>
      <sheetName val="Abst Jo"/>
      <sheetName val="Ratio"/>
      <sheetName val="S &amp; A"/>
      <sheetName val="Assumptions"/>
      <sheetName val="매크로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4 Annex 1 Basic rate"/>
      <sheetName val="BLOCK-A (MEA.SHEET)"/>
      <sheetName val="PL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macros"/>
      <sheetName val="Bank Guarantee"/>
      <sheetName val="Detail In Door Stad"/>
      <sheetName val="Basis"/>
      <sheetName val="CLAY"/>
      <sheetName val="PROGRAMME"/>
      <sheetName val="PROG SUMMARY"/>
      <sheetName val="Groupings-final"/>
      <sheetName val="Sched"/>
      <sheetName val="Trial"/>
      <sheetName val="FA_Final"/>
      <sheetName val="Break up Sheet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SITE_OVERHEADS1"/>
      <sheetName val="GUT_(2)1"/>
      <sheetName val="_Net_Break_Down1"/>
      <sheetName val="Bill_No_2_to_8_(Rev)1"/>
      <sheetName val="SPT_vs_PHI1"/>
      <sheetName val="PRECAST_lightconc-II1"/>
      <sheetName val="Fill_this_out_first___1"/>
      <sheetName val="GF_Columns1"/>
      <sheetName val="Assumption_Inputs1"/>
      <sheetName val="Bill_3_-_Site_Works1"/>
      <sheetName val="Tender_Summary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BSH_num1"/>
      <sheetName val="11B_1"/>
      <sheetName val="Debits_as_on_12_04_081"/>
      <sheetName val="Staff_Acco_1"/>
      <sheetName val="labour_coeff1"/>
      <sheetName val="SUMMARY_ALL_CO'S"/>
      <sheetName val="INDIGINEOUS_ITEMS_"/>
      <sheetName val="07016,_Master_List-Major_Minor"/>
      <sheetName val="Break_up_Sheet"/>
      <sheetName val="Machinery"/>
      <sheetName val="s"/>
      <sheetName val="NLD - Assum"/>
      <sheetName val="Capex-fixed"/>
      <sheetName val="Material"/>
      <sheetName val="RA"/>
      <sheetName val="5 NOT REQUIRED"/>
      <sheetName val="3cd Annexure"/>
      <sheetName val="INDEX"/>
      <sheetName val="AREAS"/>
      <sheetName val="BOQ (2)"/>
      <sheetName val="A.O.R r1Str"/>
      <sheetName val="A.O.R r1"/>
      <sheetName val="A.O.R (2)"/>
      <sheetName val="Deckblatt"/>
      <sheetName val="Sludge Cal"/>
      <sheetName val="COLUMN"/>
      <sheetName val="Basement Budget"/>
      <sheetName val="strain"/>
      <sheetName val="keyword"/>
      <sheetName val="C-Wadl_BOQ2"/>
      <sheetName val="FITZ MORT 94"/>
      <sheetName val="IO_List1"/>
      <sheetName val="Deduction_of_assets"/>
      <sheetName val="C_Sum"/>
      <sheetName val="A_Sum"/>
      <sheetName val="S_&amp;_A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Introduction"/>
      <sheetName val="Old"/>
      <sheetName val="Operating Statistics"/>
      <sheetName val="Financials"/>
      <sheetName val="Rate analysis"/>
      <sheetName val="SUMMARY_ALL_CO'S1"/>
      <sheetName val="Break_up_Sheet1"/>
      <sheetName val="4_Annex_1_Basic_rate"/>
      <sheetName val="Detail_In_Door_Stad"/>
      <sheetName val="Bank_Guarantee"/>
      <sheetName val="BOQ_(2)"/>
      <sheetName val="9-1차이내역"/>
      <sheetName val="Ave.wtd.rates"/>
      <sheetName val="Material "/>
      <sheetName val="NC-CM"/>
      <sheetName val="A.O.R."/>
      <sheetName val="factors"/>
      <sheetName val="INPUT SHEET"/>
      <sheetName val="RES-PLANNING"/>
      <sheetName val="Story Drift-Part 2"/>
      <sheetName val="Allg. Angaben"/>
      <sheetName val="Auswahl"/>
      <sheetName val="Legend"/>
      <sheetName val="AoR Finishing"/>
      <sheetName val="IDCCALHYD-GOO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_Net_Break_Down3"/>
      <sheetName val="GUT_(2)3"/>
      <sheetName val="Stress_Calculation3"/>
      <sheetName val="11B_3"/>
      <sheetName val="PRECAST_lightconc-II3"/>
      <sheetName val="IO_List3"/>
      <sheetName val="BSH_num3"/>
      <sheetName val="Bill_No_2_to_8_(Rev)3"/>
      <sheetName val="SPT_vs_PHI3"/>
      <sheetName val="Tender_Summary3"/>
      <sheetName val="K_Ajeet3"/>
      <sheetName val="SITE_OVERHEADS3"/>
      <sheetName val="Fill_this_out_first___3"/>
      <sheetName val="GF_Columns3"/>
      <sheetName val="Assumption_Inputs3"/>
      <sheetName val="Bill_3_-_Site_Works3"/>
      <sheetName val="Staff_Acco_3"/>
      <sheetName val="Debits_as_on_12_04_083"/>
      <sheetName val="labour_coeff3"/>
      <sheetName val="Deduction_of_assets2"/>
      <sheetName val="C_Sum2"/>
      <sheetName val="A_Sum2"/>
      <sheetName val="INDIGINEOUS_ITEMS_2"/>
      <sheetName val="07016,_Master_List-Major_Minor2"/>
      <sheetName val="AutoOpen_Stub_Data2"/>
      <sheetName val="Fin_Sum2"/>
      <sheetName val="Bridges_RB2"/>
      <sheetName val="Analysis_Justi_2"/>
      <sheetName val="Qty_Esti_-TCS2"/>
      <sheetName val="Abst_Jo2"/>
      <sheetName val="S_&amp;_A2"/>
      <sheetName val="BLOCK-A_(MEA_SHEET)"/>
      <sheetName val="A_O_R_r1Str"/>
      <sheetName val="A_O_R_r1"/>
      <sheetName val="A_O_R_(2)"/>
      <sheetName val="hyperstatic"/>
      <sheetName val="FitOutConfCentre"/>
      <sheetName val="Database"/>
      <sheetName val="SCHEDULE"/>
      <sheetName val="schedule nos"/>
      <sheetName val="HEAD"/>
      <sheetName val="合成単価作成表-BLDG"/>
      <sheetName val="ecc_res"/>
      <sheetName val="CABLERET"/>
      <sheetName val="5_NOT_REQUIRED"/>
      <sheetName val="RA-markate"/>
      <sheetName val="RCC,Ret. Wall"/>
      <sheetName val="4_Annex_1_Basic_rate1"/>
      <sheetName val="Detail_In_Door_Stad1"/>
      <sheetName val="5_NOT_REQUIRED1"/>
      <sheetName val="Bank_Guarantee1"/>
      <sheetName val="SUMMARY_ALL_CO'S2"/>
      <sheetName val="Break_up_Sheet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Mat_Cost"/>
      <sheetName val="Basic Rates"/>
      <sheetName val="Labour &amp; Plant"/>
      <sheetName val="SOA"/>
      <sheetName val="Podium Areas"/>
      <sheetName val="Indices"/>
      <sheetName val="PARAMETRES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9. Package split - Cost "/>
      <sheetName val="strand"/>
      <sheetName val="DETAILED  BOQ"/>
      <sheetName val="Control"/>
      <sheetName val="CASHFLOWS"/>
      <sheetName val="LABOUR RATE"/>
      <sheetName val="Material Rate"/>
      <sheetName val="Makro1"/>
      <sheetName val="Balance sheet DCCDL Nov 06"/>
      <sheetName val=" COP 100%"/>
      <sheetName val="A-Property"/>
      <sheetName val="@risk rents and incentives"/>
      <sheetName val="Car park lease"/>
      <sheetName val="Net rent analysis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Annex"/>
      <sheetName val="Bechtel Norms"/>
      <sheetName val="CS PIPING"/>
      <sheetName val="TECH DATA"/>
      <sheetName val="MASTER_RATE ANALYSIS"/>
      <sheetName val="PA- Consutant "/>
      <sheetName val="Works - Quote Sheet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tress_Calculation6"/>
      <sheetName val="_Net_Break_Down6"/>
      <sheetName val="Bill_No_2_to_8_(Rev)6"/>
      <sheetName val="SPT_vs_PHI6"/>
      <sheetName val="PRECAST_lightconc-II6"/>
      <sheetName val="Fill_this_out_first___6"/>
      <sheetName val="GF_Columns6"/>
      <sheetName val="Assumption_Inputs6"/>
      <sheetName val="Bill_3_-_Site_Works6"/>
      <sheetName val="SITE_OVERHEADS6"/>
      <sheetName val="Tender_Summary6"/>
      <sheetName val="BSH_num6"/>
      <sheetName val="K_Ajeet6"/>
      <sheetName val="SUMMARY_ALL_CO'S5"/>
      <sheetName val="11B_6"/>
      <sheetName val="AutoOpen_Stub_Data5"/>
      <sheetName val="Bridges_RB5"/>
      <sheetName val="Analysis_Justi_5"/>
      <sheetName val="Qty_Esti_-TCS5"/>
      <sheetName val="Abst_Jo5"/>
      <sheetName val="Fin_Sum5"/>
      <sheetName val="Debits_as_on_12_04_086"/>
      <sheetName val="Staff_Acco_6"/>
      <sheetName val="labour_coeff6"/>
      <sheetName val="Break_up_Sheet5"/>
      <sheetName val="INDIGINEOUS_ITEMS_5"/>
      <sheetName val="07016,_Master_List-Major_Minor5"/>
      <sheetName val="C_Sum5"/>
      <sheetName val="A_Sum5"/>
      <sheetName val="Deduction_of_assets5"/>
      <sheetName val="S_&amp;_A5"/>
      <sheetName val="4_Annex_1_Basic_rate5"/>
      <sheetName val="Detail_In_Door_Stad5"/>
      <sheetName val="Bank_Guarantee5"/>
      <sheetName val="BOQ_(2)1"/>
      <sheetName val="BLOCK-A_(MEA_SHEET)1"/>
      <sheetName val="A_O_R_r1Str1"/>
      <sheetName val="A_O_R_r11"/>
      <sheetName val="A_O_R_(2)1"/>
      <sheetName val="PROG_SUMMARY2"/>
      <sheetName val="Sludge_Cal"/>
      <sheetName val="Ave_wtd_rates"/>
      <sheetName val="Material_"/>
      <sheetName val="NLD_-_Assum"/>
      <sheetName val="5_NOT_REQUIRED5"/>
      <sheetName val="A_O_R_"/>
      <sheetName val="Basement_Budget2"/>
      <sheetName val="INPUT_SHEET2"/>
      <sheetName val="FITZ_MORT_942"/>
      <sheetName val="3cd_Annexure"/>
      <sheetName val="Story_Drift-Part_2"/>
      <sheetName val="Allg__Angaben"/>
      <sheetName val="AoR_Finishing"/>
      <sheetName val="Rate_analysis"/>
      <sheetName val="Operating_Statistics"/>
      <sheetName val="schedule_nos"/>
      <sheetName val="RCC,Ret__Wall"/>
      <sheetName val="Basic_Rates"/>
      <sheetName val="Labour_&amp;_Plant"/>
      <sheetName val="Podium_Areas"/>
      <sheetName val="Bill_1"/>
      <sheetName val="Bill_2"/>
      <sheetName val="Bill_3"/>
      <sheetName val="Bill_4"/>
      <sheetName val="Bill_5"/>
      <sheetName val="Bill_6"/>
      <sheetName val="Bill_7"/>
      <sheetName val="9__Package_split_-_Cost_"/>
      <sheetName val="DETAILED__BOQ"/>
      <sheetName val="LABOUR_RATE"/>
      <sheetName val="Material_Rate"/>
      <sheetName val="Balance_sheet_DCCDL_Nov_06"/>
      <sheetName val="_COP_100%"/>
      <sheetName val="FINA"/>
      <sheetName val="Structure Bills Qty"/>
      <sheetName val="old_serial no."/>
      <sheetName val="tot_ass_9697"/>
      <sheetName val="PriceSummary"/>
      <sheetName val="GRSummary"/>
      <sheetName val="accom cash"/>
      <sheetName val="Beamsked"/>
      <sheetName val="Columnsked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Hilfstab"/>
      <sheetName val="EC(Rev)"/>
      <sheetName val="Westin FOH &amp; BOH Split"/>
      <sheetName val="BaseWeight"/>
      <sheetName val="Scatter"/>
      <sheetName val="Rate Breakdowns (Civil)"/>
      <sheetName val="Cost"/>
      <sheetName val="tie beam(not used)"/>
      <sheetName val="pilecap"/>
      <sheetName val="wall"/>
      <sheetName val="raft,grade slab"/>
      <sheetName val="parapet"/>
      <sheetName val="stairs"/>
      <sheetName val="core wall"/>
      <sheetName val="pilecap(w.lap)"/>
      <sheetName val="raft slab"/>
      <sheetName val="B31.1"/>
      <sheetName val="PSIZE"/>
      <sheetName val="C"/>
      <sheetName val="MECH-1"/>
      <sheetName val="Quantity"/>
      <sheetName val="UPA(Part C,D,E,G,H)"/>
      <sheetName val="Materials"/>
      <sheetName val="Materials "/>
      <sheetName val="MAchinery(R1)"/>
      <sheetName val="C3"/>
      <sheetName val="Rebar _Take off"/>
      <sheetName val="Sec-I"/>
      <sheetName val="annx-1(Boq)"/>
      <sheetName val="IRP all H2s"/>
      <sheetName val="ENCL9"/>
      <sheetName val="office"/>
      <sheetName val="Lab"/>
      <sheetName val="beam-reinft-IIInd floor"/>
      <sheetName val="Internet"/>
      <sheetName val="Cover"/>
      <sheetName val="L (4)"/>
      <sheetName val="Validation_Data"/>
      <sheetName val="Controls"/>
      <sheetName val="Project Info"/>
      <sheetName val="Bechtel_Norms"/>
      <sheetName val="CS_PIPING"/>
      <sheetName val="TECH_DATA"/>
      <sheetName val="갑지"/>
      <sheetName val="Mahole"/>
      <sheetName val="Estimate"/>
      <sheetName val="Summ"/>
      <sheetName val="MOS"/>
      <sheetName val="info"/>
      <sheetName val="기계내역서"/>
      <sheetName val="GAE8'97"/>
      <sheetName val="SRC-B3U2"/>
      <sheetName val="Sheet9"/>
      <sheetName val="RBD ATS Inst-F"/>
      <sheetName val="Cable Comparison"/>
      <sheetName val="RBD DB-F"/>
      <sheetName val="RBD ATS-R"/>
      <sheetName val="RBD DB-R"/>
      <sheetName val="RBD MCC-F"/>
      <sheetName val="RBD MCC-R"/>
      <sheetName val="RBD SM-F"/>
      <sheetName val="RBD SM-R"/>
      <sheetName val="RBD HV-F"/>
      <sheetName val="RBD HV-R"/>
      <sheetName val="RBD ACB-F"/>
      <sheetName val="RBD ACB-R"/>
      <sheetName val="RBD ATS-F"/>
      <sheetName val="RBD LVs-F"/>
      <sheetName val="RBD LVs -R"/>
      <sheetName val="2C 10mm FP Cable"/>
      <sheetName val="2C 16mm Cable  "/>
      <sheetName val="2C 35mm Cable"/>
      <sheetName val="2C 50mm Cable"/>
      <sheetName val="2C 6mm Cable"/>
      <sheetName val="4C 240mm FP Cable "/>
      <sheetName val="4C 300mm FP Cable"/>
      <sheetName val="4C 50mm FP Cable"/>
      <sheetName val="SECTION R"/>
      <sheetName val="Headings"/>
      <sheetName val="PriceList"/>
      <sheetName val="MD REVIEW"/>
      <sheetName val="LLEGADA"/>
      <sheetName val="3"/>
      <sheetName val="B&amp;C-REPORT"/>
      <sheetName val="B&amp;C-TILE QUANTITIES"/>
      <sheetName val="Valuation"/>
      <sheetName val="Sch"/>
      <sheetName val="VA_code"/>
      <sheetName val="Summary"/>
      <sheetName val="Take-off Floor &amp; Wall"/>
      <sheetName val="BoatTMP"/>
      <sheetName val="galfareqp"/>
      <sheetName val="Détail Etudes"/>
      <sheetName val="DCH entree"/>
      <sheetName val="Hyp"/>
      <sheetName val="Comparaison DCH vs GLK"/>
      <sheetName val="Civil-main_building10"/>
      <sheetName val="Civil-amenities_buildings10"/>
      <sheetName val="Roads-pavement-path_ways10"/>
      <sheetName val="C-Wall_BOQ10"/>
      <sheetName val="GR_slab-reinft10"/>
      <sheetName val="GUT_(2)7"/>
      <sheetName val="PointNo_57"/>
      <sheetName val="Stress_Calculation7"/>
      <sheetName val="_Net_Break_Down7"/>
      <sheetName val="Bill_No_2_to_8_(Rev)7"/>
      <sheetName val="SPT_vs_PHI7"/>
      <sheetName val="PRECAST_lightconc-II7"/>
      <sheetName val="Fill_this_out_first___7"/>
      <sheetName val="GF_Columns7"/>
      <sheetName val="Assumption_Inputs7"/>
      <sheetName val="Bill_3_-_Site_Works7"/>
      <sheetName val="SITE_OVERHEADS7"/>
      <sheetName val="Tender_Summary7"/>
      <sheetName val="BSH_num7"/>
      <sheetName val="K_Ajeet7"/>
      <sheetName val="SUMMARY_ALL_CO'S6"/>
      <sheetName val="11B_7"/>
      <sheetName val="AutoOpen_Stub_Data6"/>
      <sheetName val="Bridges_RB6"/>
      <sheetName val="Analysis_Justi_6"/>
      <sheetName val="Qty_Esti_-TCS6"/>
      <sheetName val="Abst_Jo6"/>
      <sheetName val="Fin_Sum6"/>
      <sheetName val="Debits_as_on_12_04_087"/>
      <sheetName val="Staff_Acco_7"/>
      <sheetName val="labour_coeff7"/>
      <sheetName val="Break_up_Sheet6"/>
      <sheetName val="INDIGINEOUS_ITEMS_6"/>
      <sheetName val="07016,_Master_List-Major_Minor6"/>
      <sheetName val="C_Sum6"/>
      <sheetName val="A_Sum6"/>
      <sheetName val="Deduction_of_assets6"/>
      <sheetName val="S_&amp;_A6"/>
      <sheetName val="4_Annex_1_Basic_rate6"/>
      <sheetName val="Detail_In_Door_Stad6"/>
      <sheetName val="Bank_Guarantee6"/>
      <sheetName val="BOQ_(2)2"/>
      <sheetName val="BLOCK-A_(MEA_SHEET)2"/>
      <sheetName val="A_O_R_r1Str2"/>
      <sheetName val="A_O_R_r12"/>
      <sheetName val="A_O_R_(2)2"/>
      <sheetName val="PROG_SUMMARY3"/>
      <sheetName val="Sludge_Cal1"/>
      <sheetName val="Ave_wtd_rates1"/>
      <sheetName val="Material_1"/>
      <sheetName val="NLD_-_Assum1"/>
      <sheetName val="5_NOT_REQUIRED6"/>
      <sheetName val="A_O_R_1"/>
      <sheetName val="Basement_Budget3"/>
      <sheetName val="INPUT_SHEET3"/>
      <sheetName val="FITZ_MORT_943"/>
      <sheetName val="3cd_Annexure1"/>
      <sheetName val="Story_Drift-Part_21"/>
      <sheetName val="Allg__Angaben1"/>
      <sheetName val="AoR_Finishing1"/>
      <sheetName val="Rate_analysis1"/>
      <sheetName val="Operating_Statistics1"/>
      <sheetName val="schedule_nos1"/>
      <sheetName val="RCC,Ret__Wall1"/>
      <sheetName val="Basic_Rates1"/>
      <sheetName val="Labour_&amp;_Plant1"/>
      <sheetName val="Podium_Areas1"/>
      <sheetName val="Bill_11"/>
      <sheetName val="Bill_21"/>
      <sheetName val="Bill_31"/>
      <sheetName val="Bill_41"/>
      <sheetName val="Bill_51"/>
      <sheetName val="Bill_61"/>
      <sheetName val="Bill_71"/>
      <sheetName val="@risk_rents_and_incentives"/>
      <sheetName val="Car_park_lease"/>
      <sheetName val="Net_rent_analysis"/>
      <sheetName val="9__Package_split_-_Cost_1"/>
      <sheetName val="DETAILED__BOQ1"/>
      <sheetName val="LABOUR_RATE1"/>
      <sheetName val="Material_Rate1"/>
      <sheetName val="Balance_sheet_DCCDL_Nov_061"/>
      <sheetName val="_COP_100%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Bechtel_Norms1"/>
      <sheetName val="CS_PIPING1"/>
      <sheetName val="TECH_DATA1"/>
      <sheetName val="MASTER_RATE_ANALYSIS"/>
      <sheetName val="PA-_Consutant_"/>
      <sheetName val="Works_-_Quote_Sheet"/>
      <sheetName val="Area_Analysis"/>
      <sheetName val="Structure_Bills_Qty"/>
      <sheetName val="old_serial_no_"/>
      <sheetName val="rent_&amp;_value_assumptions"/>
      <sheetName val="PSDA_detailed_cashflow_for_debt"/>
      <sheetName val="Financing_Assumptions"/>
      <sheetName val="Equity_shares_analysis"/>
      <sheetName val="Loan_B_interest"/>
      <sheetName val="Loan_covenant_tests"/>
      <sheetName val="Rents_committed"/>
      <sheetName val="LCC_profit_share_calculation"/>
      <sheetName val="Loan_A_interest_guarantee"/>
      <sheetName val="Westin_FOH_&amp;_BOH_Split"/>
      <sheetName val="IRP_all_H2s"/>
      <sheetName val="beam-reinft-IIInd_floor"/>
      <sheetName val="accom_cash"/>
      <sheetName val="Rate_Breakdowns_(Civil)"/>
      <sheetName val="UPA(Part_C,D,E,G,H)"/>
      <sheetName val="Rebar__Take_off"/>
      <sheetName val="Bill07"/>
      <sheetName val="Oracle Upload"/>
      <sheetName val="base"/>
      <sheetName val="qty schedule"/>
      <sheetName val="Col-Schedule"/>
      <sheetName val="CF Input"/>
      <sheetName val="Certificates"/>
      <sheetName val="DATA INPUT"/>
      <sheetName val="Details"/>
      <sheetName val="Civil-main_building11"/>
      <sheetName val="Civil-amenities_buildings11"/>
      <sheetName val="Roads-pavement-path_ways11"/>
      <sheetName val="C-Wall_BOQ11"/>
      <sheetName val="GR_slab-reinft11"/>
      <sheetName val="GUT_(2)8"/>
      <sheetName val="PointNo_58"/>
      <sheetName val="Detail_In_Door_Stad7"/>
      <sheetName val="Stress_Calculation8"/>
      <sheetName val="SITE_OVERHEADS8"/>
      <sheetName val="_Net_Break_Down8"/>
      <sheetName val="Bill_No_2_to_8_(Rev)8"/>
      <sheetName val="SPT_vs_PHI8"/>
      <sheetName val="PRECAST_lightconc-II8"/>
      <sheetName val="Fill_this_out_first___8"/>
      <sheetName val="GF_Columns8"/>
      <sheetName val="Assumption_Inputs8"/>
      <sheetName val="Bill_3_-_Site_Works8"/>
      <sheetName val="Tender_Summary8"/>
      <sheetName val="K_Ajeet8"/>
      <sheetName val="AutoOpen_Stub_Data7"/>
      <sheetName val="Bridges_RB7"/>
      <sheetName val="Analysis_Justi_7"/>
      <sheetName val="Qty_Esti_-TCS7"/>
      <sheetName val="Abst_Jo7"/>
      <sheetName val="BSH_num8"/>
      <sheetName val="11B_8"/>
      <sheetName val="Fin_Sum7"/>
      <sheetName val="Debits_as_on_12_04_088"/>
      <sheetName val="Staff_Acco_8"/>
      <sheetName val="labour_coeff8"/>
      <sheetName val="4_Annex_1_Basic_rate7"/>
      <sheetName val="INDIGINEOUS_ITEMS_7"/>
      <sheetName val="07016,_Master_List-Major_Minor7"/>
      <sheetName val="C_Sum7"/>
      <sheetName val="A_Sum7"/>
      <sheetName val="SUMMARY_ALL_CO'S7"/>
      <sheetName val="Break_up_Sheet7"/>
      <sheetName val="5_NOT_REQUIRED7"/>
      <sheetName val="Deduction_of_assets7"/>
      <sheetName val="S_&amp;_A7"/>
      <sheetName val="Bank_Guarantee7"/>
      <sheetName val="NLD_-_Assum2"/>
      <sheetName val="3cd_Annexure2"/>
      <sheetName val="Story_Drift-Part_22"/>
      <sheetName val="Allg__Angaben2"/>
      <sheetName val="A_O_R_r1Str3"/>
      <sheetName val="A_O_R_r13"/>
      <sheetName val="A_O_R_(2)3"/>
      <sheetName val="AoR_Finishing2"/>
      <sheetName val="PROG_SUMMARY4"/>
      <sheetName val="Rate_analysis2"/>
      <sheetName val="BLOCK-A_(MEA_SHEET)3"/>
      <sheetName val="BOQ_(2)3"/>
      <sheetName val="FITZ_MORT_944"/>
      <sheetName val="Operating_Statistics2"/>
      <sheetName val="Basement_Budget4"/>
      <sheetName val="schedule_nos2"/>
      <sheetName val="Sludge_Cal2"/>
      <sheetName val="INPUT_SHEET4"/>
      <sheetName val="RCC,Ret__Wall2"/>
      <sheetName val="Basic_Rates2"/>
      <sheetName val="Ave_wtd_rates2"/>
      <sheetName val="Material_2"/>
      <sheetName val="Labour_&amp;_Plant2"/>
      <sheetName val="Bill_12"/>
      <sheetName val="Bill_22"/>
      <sheetName val="Bill_32"/>
      <sheetName val="Bill_42"/>
      <sheetName val="Bill_52"/>
      <sheetName val="Bill_62"/>
      <sheetName val="Bill_72"/>
      <sheetName val="Podium_Areas2"/>
      <sheetName val="Balance_sheet_DCCDL_Nov_062"/>
      <sheetName val="_COP_100%2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9__Package_split_-_Cost_2"/>
      <sheetName val="DETAILED__BOQ2"/>
      <sheetName val="Structure_Bills_Qty1"/>
      <sheetName val="old_serial_no_1"/>
      <sheetName val="@risk_rents_and_incentives1"/>
      <sheetName val="Car_park_lease1"/>
      <sheetName val="Net_rent_analysis1"/>
      <sheetName val="A_O_R_2"/>
      <sheetName val="accom_cash1"/>
      <sheetName val="LABOUR_RATE2"/>
      <sheetName val="Material_Rate2"/>
      <sheetName val="Bechtel_Norms2"/>
      <sheetName val="CS_PIPING2"/>
      <sheetName val="TECH_DATA2"/>
      <sheetName val="MASTER_RATE_ANALYSIS1"/>
      <sheetName val="PA-_Consutant_1"/>
      <sheetName val="Works_-_Quote_Sheet1"/>
      <sheetName val="Area_Analysis1"/>
      <sheetName val="rent_&amp;_value_assumptions1"/>
      <sheetName val="PSDA_detailed_cashflow_for_deb1"/>
      <sheetName val="Financing_Assumptions1"/>
      <sheetName val="Equity_shares_analysis1"/>
      <sheetName val="Loan_B_interest1"/>
      <sheetName val="Loan_covenant_tests1"/>
      <sheetName val="Rents_committed1"/>
      <sheetName val="LCC_profit_share_calculation1"/>
      <sheetName val="Loan_A_interest_guarantee1"/>
      <sheetName val="Rebar__Take_off1"/>
      <sheetName val="Westin_FOH_&amp;_BOH_Split1"/>
      <sheetName val="IRP_all_H2s1"/>
      <sheetName val="beam-reinft-IIInd_floor1"/>
      <sheetName val="UPA(Part_C,D,E,G,H)1"/>
      <sheetName val="L_(4)1"/>
      <sheetName val="Rate_Breakdowns_(Civil)1"/>
      <sheetName val="tie_beam(not_used)1"/>
      <sheetName val="raft,grade_slab1"/>
      <sheetName val="core_wall1"/>
      <sheetName val="pilecap(w_lap)1"/>
      <sheetName val="raft_slab1"/>
      <sheetName val="B31_11"/>
      <sheetName val="Materials_1"/>
      <sheetName val="Project_Info1"/>
      <sheetName val="Oracle_Upload1"/>
      <sheetName val="qty_schedule1"/>
      <sheetName val="CF_Input"/>
      <sheetName val="DATA_INPUT"/>
      <sheetName val="MAINBS1"/>
      <sheetName val="Détail_Etudes"/>
      <sheetName val="DCH_entree"/>
      <sheetName val="Comparaison_DCH_vs_GLK"/>
      <sheetName val="L_(4)"/>
      <sheetName val="Project_Info"/>
      <sheetName val="tie_beam(not_used)"/>
      <sheetName val="raft,grade_slab"/>
      <sheetName val="core_wall"/>
      <sheetName val="pilecap(w_lap)"/>
      <sheetName val="raft_slab"/>
      <sheetName val="B31_1"/>
      <sheetName val="Materials_"/>
      <sheetName val="Oracle_Upload"/>
      <sheetName val="qty_schedule"/>
      <sheetName val="Bldg"/>
      <sheetName val="Civil-main_building12"/>
      <sheetName val="Civil-amenities_buildings12"/>
      <sheetName val="Roads-pavement-path_ways12"/>
      <sheetName val="C-Wall_BOQ12"/>
      <sheetName val="GR_slab-reinft12"/>
      <sheetName val="GUT_(2)9"/>
      <sheetName val="PointNo_59"/>
      <sheetName val="Detail_In_Door_Stad8"/>
      <sheetName val="Stress_Calculation9"/>
      <sheetName val="SITE_OVERHEADS9"/>
      <sheetName val="_Net_Break_Down9"/>
      <sheetName val="Bill_No_2_to_8_(Rev)9"/>
      <sheetName val="SPT_vs_PHI9"/>
      <sheetName val="PRECAST_lightconc-II9"/>
      <sheetName val="Fill_this_out_first___9"/>
      <sheetName val="GF_Columns9"/>
      <sheetName val="Assumption_Inputs9"/>
      <sheetName val="Bill_3_-_Site_Works9"/>
      <sheetName val="Tender_Summary9"/>
      <sheetName val="K_Ajeet9"/>
      <sheetName val="AutoOpen_Stub_Data8"/>
      <sheetName val="Bridges_RB8"/>
      <sheetName val="Analysis_Justi_8"/>
      <sheetName val="Qty_Esti_-TCS8"/>
      <sheetName val="Abst_Jo8"/>
      <sheetName val="BSH_num9"/>
      <sheetName val="11B_9"/>
      <sheetName val="Fin_Sum8"/>
      <sheetName val="Debits_as_on_12_04_089"/>
      <sheetName val="Staff_Acco_9"/>
      <sheetName val="labour_coeff9"/>
      <sheetName val="4_Annex_1_Basic_rate8"/>
      <sheetName val="INDIGINEOUS_ITEMS_8"/>
      <sheetName val="07016,_Master_List-Major_Minor8"/>
      <sheetName val="C_Sum8"/>
      <sheetName val="A_Sum8"/>
      <sheetName val="SUMMARY_ALL_CO'S8"/>
      <sheetName val="Break_up_Sheet8"/>
      <sheetName val="5_NOT_REQUIRED8"/>
      <sheetName val="Deduction_of_assets8"/>
      <sheetName val="S_&amp;_A8"/>
      <sheetName val="Bank_Guarantee8"/>
      <sheetName val="NLD_-_Assum3"/>
      <sheetName val="3cd_Annexure3"/>
      <sheetName val="Story_Drift-Part_23"/>
      <sheetName val="Allg__Angaben3"/>
      <sheetName val="A_O_R_r1Str4"/>
      <sheetName val="A_O_R_r14"/>
      <sheetName val="A_O_R_(2)4"/>
      <sheetName val="AoR_Finishing3"/>
      <sheetName val="PROG_SUMMARY5"/>
      <sheetName val="Rate_analysis3"/>
      <sheetName val="BLOCK-A_(MEA_SHEET)4"/>
      <sheetName val="BOQ_(2)4"/>
      <sheetName val="FITZ_MORT_945"/>
      <sheetName val="Operating_Statistics3"/>
      <sheetName val="Basement_Budget5"/>
      <sheetName val="schedule_nos3"/>
      <sheetName val="Sludge_Cal3"/>
      <sheetName val="INPUT_SHEET5"/>
      <sheetName val="RCC,Ret__Wall3"/>
      <sheetName val="Basic_Rates3"/>
      <sheetName val="Ave_wtd_rates3"/>
      <sheetName val="Material_3"/>
      <sheetName val="Labour_&amp;_Plant3"/>
      <sheetName val="Bill_13"/>
      <sheetName val="Bill_23"/>
      <sheetName val="Bill_33"/>
      <sheetName val="Bill_43"/>
      <sheetName val="Bill_53"/>
      <sheetName val="Bill_63"/>
      <sheetName val="Bill_73"/>
      <sheetName val="Podium_Areas3"/>
      <sheetName val="Balance_sheet_DCCDL_Nov_063"/>
      <sheetName val="_COP_100%3"/>
      <sheetName val="Top_sheet2"/>
      <sheetName val="M-Book_for_Conc2"/>
      <sheetName val="Rein_Steel2"/>
      <sheetName val="M-Book_for_FW2"/>
      <sheetName val="M-Book_others2"/>
      <sheetName val="M-Book_filling2"/>
      <sheetName val="beam-reinft-machine_rm2"/>
      <sheetName val="9__Package_split_-_Cost_3"/>
      <sheetName val="DETAILED__BOQ3"/>
      <sheetName val="Structure_Bills_Qty2"/>
      <sheetName val="old_serial_no_2"/>
      <sheetName val="@risk_rents_and_incentives2"/>
      <sheetName val="Car_park_lease2"/>
      <sheetName val="Net_rent_analysis2"/>
      <sheetName val="A_O_R_3"/>
      <sheetName val="accom_cash2"/>
      <sheetName val="LABOUR_RATE3"/>
      <sheetName val="Material_Rate3"/>
      <sheetName val="Bechtel_Norms3"/>
      <sheetName val="CS_PIPING3"/>
      <sheetName val="TECH_DATA3"/>
      <sheetName val="MASTER_RATE_ANALYSIS2"/>
      <sheetName val="PA-_Consutant_2"/>
      <sheetName val="Works_-_Quote_Sheet2"/>
      <sheetName val="Area_Analysis2"/>
      <sheetName val="rent_&amp;_value_assumptions2"/>
      <sheetName val="PSDA_detailed_cashflow_for_deb2"/>
      <sheetName val="Financing_Assumptions2"/>
      <sheetName val="Equity_shares_analysis2"/>
      <sheetName val="Loan_B_interest2"/>
      <sheetName val="Loan_covenant_tests2"/>
      <sheetName val="Rents_committed2"/>
      <sheetName val="LCC_profit_share_calculation2"/>
      <sheetName val="Loan_A_interest_guarantee2"/>
      <sheetName val="Rebar__Take_off2"/>
      <sheetName val="Westin_FOH_&amp;_BOH_Split2"/>
      <sheetName val="IRP_all_H2s2"/>
      <sheetName val="beam-reinft-IIInd_floor2"/>
      <sheetName val="UPA(Part_C,D,E,G,H)2"/>
      <sheetName val="L_(4)2"/>
      <sheetName val="Rate_Breakdowns_(Civil)2"/>
      <sheetName val="tie_beam(not_used)2"/>
      <sheetName val="raft,grade_slab2"/>
      <sheetName val="core_wall2"/>
      <sheetName val="pilecap(w_lap)2"/>
      <sheetName val="raft_slab2"/>
      <sheetName val="B31_12"/>
      <sheetName val="Materials_2"/>
      <sheetName val="Project_Info2"/>
      <sheetName val="Oracle_Upload2"/>
      <sheetName val="qty_schedule2"/>
      <sheetName val="CF_Input1"/>
      <sheetName val="DATA_INPUT1"/>
      <sheetName val="RBD_ATS_Inst-F"/>
      <sheetName val="Cable_Comparison"/>
      <sheetName val="RBD_DB-F"/>
      <sheetName val="RBD_ATS-R"/>
      <sheetName val="RBD_DB-R"/>
      <sheetName val="RBD_MCC-F"/>
      <sheetName val="RBD_MCC-R"/>
      <sheetName val="RBD_SM-F"/>
      <sheetName val="RBD_SM-R"/>
      <sheetName val="RBD_HV-F"/>
      <sheetName val="RBD_HV-R"/>
      <sheetName val="RBD_ACB-F"/>
      <sheetName val="RBD_ACB-R"/>
      <sheetName val="RBD_ATS-F"/>
      <sheetName val="RBD_LVs-F"/>
      <sheetName val="RBD_LVs_-R"/>
      <sheetName val="2C_10mm_FP_Cable"/>
      <sheetName val="2C_16mm_Cable__"/>
      <sheetName val="2C_35mm_Cable"/>
      <sheetName val="2C_50mm_Cable"/>
      <sheetName val="2C_6mm_Cable"/>
      <sheetName val="4C_240mm_FP_Cable_"/>
      <sheetName val="4C_300mm_FP_Cable"/>
      <sheetName val="4C_50mm_FP_Cable"/>
      <sheetName val="SECTION_R"/>
      <sheetName val="Civil-main_building13"/>
      <sheetName val="Civil-amenities_buildings13"/>
      <sheetName val="Roads-pavement-path_ways13"/>
      <sheetName val="C-Wall_BOQ13"/>
      <sheetName val="GR_slab-reinft13"/>
      <sheetName val="GUT_(2)10"/>
      <sheetName val="PointNo_510"/>
      <sheetName val="Detail_In_Door_Stad9"/>
      <sheetName val="Stress_Calculation10"/>
      <sheetName val="SITE_OVERHEADS10"/>
      <sheetName val="_Net_Break_Down10"/>
      <sheetName val="Bill_No_2_to_8_(Rev)10"/>
      <sheetName val="SPT_vs_PHI10"/>
      <sheetName val="PRECAST_lightconc-II10"/>
      <sheetName val="Fill_this_out_first___10"/>
      <sheetName val="GF_Columns10"/>
      <sheetName val="Assumption_Inputs10"/>
      <sheetName val="Bill_3_-_Site_Works10"/>
      <sheetName val="Tender_Summary10"/>
      <sheetName val="K_Ajeet10"/>
      <sheetName val="AutoOpen_Stub_Data9"/>
      <sheetName val="Bridges_RB9"/>
      <sheetName val="Analysis_Justi_9"/>
      <sheetName val="Qty_Esti_-TCS9"/>
      <sheetName val="Abst_Jo9"/>
      <sheetName val="BSH_num10"/>
      <sheetName val="11B_10"/>
      <sheetName val="Fin_Sum9"/>
      <sheetName val="Debits_as_on_12_04_0810"/>
      <sheetName val="Staff_Acco_10"/>
      <sheetName val="labour_coeff10"/>
      <sheetName val="4_Annex_1_Basic_rate9"/>
      <sheetName val="INDIGINEOUS_ITEMS_9"/>
      <sheetName val="07016,_Master_List-Major_Minor9"/>
      <sheetName val="C_Sum9"/>
      <sheetName val="A_Sum9"/>
      <sheetName val="SUMMARY_ALL_CO'S9"/>
      <sheetName val="Break_up_Sheet9"/>
      <sheetName val="5_NOT_REQUIRED9"/>
      <sheetName val="Deduction_of_assets9"/>
      <sheetName val="S_&amp;_A9"/>
      <sheetName val="Bank_Guarantee9"/>
      <sheetName val="NLD_-_Assum4"/>
      <sheetName val="3cd_Annexure4"/>
      <sheetName val="Story_Drift-Part_24"/>
      <sheetName val="Allg__Angaben4"/>
      <sheetName val="A_O_R_r1Str5"/>
      <sheetName val="A_O_R_r15"/>
      <sheetName val="A_O_R_(2)5"/>
      <sheetName val="AoR_Finishing4"/>
      <sheetName val="PROG_SUMMARY6"/>
      <sheetName val="Rate_analysis4"/>
      <sheetName val="BLOCK-A_(MEA_SHEET)5"/>
      <sheetName val="BOQ_(2)5"/>
      <sheetName val="FITZ_MORT_946"/>
      <sheetName val="Operating_Statistics4"/>
      <sheetName val="Basement_Budget6"/>
      <sheetName val="schedule_nos4"/>
      <sheetName val="Sludge_Cal4"/>
      <sheetName val="INPUT_SHEET6"/>
      <sheetName val="RCC,Ret__Wall4"/>
      <sheetName val="Basic_Rates4"/>
      <sheetName val="Ave_wtd_rates4"/>
      <sheetName val="Material_4"/>
      <sheetName val="Labour_&amp;_Plant4"/>
      <sheetName val="Bill_14"/>
      <sheetName val="Bill_24"/>
      <sheetName val="Bill_34"/>
      <sheetName val="Bill_44"/>
      <sheetName val="Bill_54"/>
      <sheetName val="Bill_64"/>
      <sheetName val="Bill_74"/>
      <sheetName val="Podium_Areas4"/>
      <sheetName val="Balance_sheet_DCCDL_Nov_064"/>
      <sheetName val="_COP_100%4"/>
      <sheetName val="Top_sheet3"/>
      <sheetName val="M-Book_for_Conc3"/>
      <sheetName val="Rein_Steel3"/>
      <sheetName val="M-Book_for_FW3"/>
      <sheetName val="M-Book_others3"/>
      <sheetName val="M-Book_filling3"/>
      <sheetName val="beam-reinft-machine_rm3"/>
      <sheetName val="9__Package_split_-_Cost_4"/>
      <sheetName val="DETAILED__BOQ4"/>
      <sheetName val="Structure_Bills_Qty3"/>
      <sheetName val="old_serial_no_3"/>
      <sheetName val="@risk_rents_and_incentives3"/>
      <sheetName val="Car_park_lease3"/>
      <sheetName val="Net_rent_analysis3"/>
      <sheetName val="A_O_R_4"/>
      <sheetName val="accom_cash3"/>
      <sheetName val="LABOUR_RATE4"/>
      <sheetName val="Material_Rate4"/>
      <sheetName val="Bechtel_Norms4"/>
      <sheetName val="CS_PIPING4"/>
      <sheetName val="TECH_DATA4"/>
      <sheetName val="MASTER_RATE_ANALYSIS3"/>
      <sheetName val="PA-_Consutant_3"/>
      <sheetName val="Works_-_Quote_Sheet3"/>
      <sheetName val="Area_Analysis3"/>
      <sheetName val="rent_&amp;_value_assumptions3"/>
      <sheetName val="PSDA_detailed_cashflow_for_deb3"/>
      <sheetName val="Financing_Assumptions3"/>
      <sheetName val="Equity_shares_analysis3"/>
      <sheetName val="Loan_B_interest3"/>
      <sheetName val="Loan_covenant_tests3"/>
      <sheetName val="Rents_committed3"/>
      <sheetName val="LCC_profit_share_calculation3"/>
      <sheetName val="Loan_A_interest_guarantee3"/>
      <sheetName val="Rebar__Take_off3"/>
      <sheetName val="Westin_FOH_&amp;_BOH_Split3"/>
      <sheetName val="IRP_all_H2s3"/>
      <sheetName val="beam-reinft-IIInd_floor3"/>
      <sheetName val="UPA(Part_C,D,E,G,H)3"/>
      <sheetName val="L_(4)3"/>
      <sheetName val="Rate_Breakdowns_(Civil)3"/>
      <sheetName val="tie_beam(not_used)3"/>
      <sheetName val="raft,grade_slab3"/>
      <sheetName val="core_wall3"/>
      <sheetName val="pilecap(w_lap)3"/>
      <sheetName val="raft_slab3"/>
      <sheetName val="B31_13"/>
      <sheetName val="Materials_3"/>
      <sheetName val="Project_Info3"/>
      <sheetName val="Oracle_Upload3"/>
      <sheetName val="qty_schedule3"/>
      <sheetName val="CF_Input2"/>
      <sheetName val="DATA_INPUT2"/>
      <sheetName val="RBD_ATS_Inst-F1"/>
      <sheetName val="Cable_Comparison1"/>
      <sheetName val="RBD_DB-F1"/>
      <sheetName val="RBD_ATS-R1"/>
      <sheetName val="RBD_DB-R1"/>
      <sheetName val="RBD_MCC-F1"/>
      <sheetName val="RBD_MCC-R1"/>
      <sheetName val="RBD_SM-F1"/>
      <sheetName val="RBD_SM-R1"/>
      <sheetName val="RBD_HV-F1"/>
      <sheetName val="RBD_HV-R1"/>
      <sheetName val="RBD_ACB-F1"/>
      <sheetName val="RBD_ACB-R1"/>
      <sheetName val="RBD_ATS-F1"/>
      <sheetName val="RBD_LVs-F1"/>
      <sheetName val="RBD_LVs_-R1"/>
      <sheetName val="2C_10mm_FP_Cable1"/>
      <sheetName val="2C_16mm_Cable__1"/>
      <sheetName val="2C_35mm_Cable1"/>
      <sheetName val="2C_50mm_Cable1"/>
      <sheetName val="2C_6mm_Cable1"/>
      <sheetName val="4C_240mm_FP_Cable_1"/>
      <sheetName val="4C_300mm_FP_Cable1"/>
      <sheetName val="4C_50mm_FP_Cable1"/>
      <sheetName val="SECTION_R1"/>
      <sheetName val="Schedules"/>
      <sheetName val="CFForecast detail"/>
      <sheetName val="Indirect"/>
      <sheetName val="Khalifa Parkf"/>
      <sheetName val="CF"/>
      <sheetName val="IS"/>
      <sheetName val="110_Original_Table"/>
      <sheetName val="Statements"/>
      <sheetName val="Debt"/>
      <sheetName val="take-off"/>
      <sheetName val="Bill 5 - Carpark"/>
      <sheetName val="SITE WORK"/>
      <sheetName val="Sales &amp; Prod"/>
      <sheetName val="1010"/>
      <sheetName val="1020"/>
      <sheetName val="1090"/>
      <sheetName val="Camp_Power_Cost"/>
      <sheetName val="Camp Power Cost"/>
      <sheetName val="Recon Template"/>
      <sheetName val="IO_List4"/>
      <sheetName val="IO_List5"/>
      <sheetName val="IO_List6"/>
      <sheetName val="IO_List7"/>
      <sheetName val="SP Break Up"/>
      <sheetName val="Administrative Prices"/>
      <sheetName val="MN T.B."/>
      <sheetName val="환율"/>
      <sheetName val="Load Details(B2)"/>
      <sheetName val="DSLP"/>
      <sheetName val="General"/>
      <sheetName val="Assump"/>
      <sheetName val="Inter Co Balances"/>
      <sheetName val="MFG"/>
      <sheetName val="water prop."/>
      <sheetName val="Transfer"/>
      <sheetName val="sheet6"/>
      <sheetName val="Consol"/>
      <sheetName val="ESCON"/>
      <sheetName val="calcul"/>
      <sheetName val="Inc.St.-Link"/>
      <sheetName val="TBAL9697 -group wise  sdpl"/>
      <sheetName val="Project Budget Worksheet"/>
      <sheetName val="P&amp;LSum"/>
      <sheetName val="CEP99"/>
      <sheetName val="UNP-NCW "/>
      <sheetName val="Detail P&amp;L"/>
      <sheetName val="Assumption Sheet"/>
      <sheetName val="BS1"/>
      <sheetName val="Set"/>
      <sheetName val="MG"/>
      <sheetName val="Source Ref."/>
      <sheetName val="final abstract"/>
      <sheetName val="Fin. Assumpt. - Sensitivities"/>
      <sheetName val="DETAIL SHEET"/>
      <sheetName val="Area"/>
      <sheetName val="Civil Boq"/>
      <sheetName val="d-safe specs"/>
      <sheetName val="SOR"/>
      <sheetName val="STK"/>
      <sheetName val="Det_Des"/>
      <sheetName val="Revised Summary"/>
      <sheetName val="Modular"/>
      <sheetName val="目录"/>
      <sheetName val="para"/>
      <sheetName val="kppl pl"/>
      <sheetName val="FT-05-02IsoBOM"/>
      <sheetName val="SC Cost FEB 03"/>
      <sheetName val="train cash"/>
      <sheetName val="CSA"/>
      <sheetName val="Mechanical"/>
      <sheetName val="Indirects "/>
      <sheetName val="I&amp;C"/>
      <sheetName val="LSS"/>
      <sheetName val="CPA_EQP"/>
      <sheetName val="RESULT"/>
      <sheetName val="A"/>
      <sheetName val="Electrical"/>
      <sheetName val="inter"/>
      <sheetName val="MISBS"/>
      <sheetName val="BOD PL NEW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Measurment"/>
      <sheetName val="BUDGET"/>
      <sheetName val="ESI &amp; PF DELHI"/>
      <sheetName val="Amort"/>
      <sheetName val="AmortRef"/>
      <sheetName val="Core Data"/>
      <sheetName val="lists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v"/>
      <sheetName val="BASIS -DEC 08"/>
      <sheetName val="1 BED "/>
      <sheetName val="Dropdowns"/>
      <sheetName val="C (3)"/>
      <sheetName val="입찰내역 발주처 양식"/>
      <sheetName val="LMB Forecast plan"/>
      <sheetName val="(Do not delete)"/>
      <sheetName val="Voucher"/>
      <sheetName val="Cal"/>
      <sheetName val="hyperstatic-3"/>
      <sheetName val="Slope area"/>
      <sheetName val="TABLES"/>
      <sheetName val="Light fitt"/>
      <sheetName val="grid"/>
      <sheetName val="Phasing"/>
      <sheetName val="Extra Item"/>
      <sheetName val="Boq- Civil"/>
      <sheetName val="Input &amp; Calculations"/>
      <sheetName val="Values"/>
      <sheetName val="Conc"/>
      <sheetName val="Excv-Qty&amp;Rate"/>
      <sheetName val="Interest"/>
      <sheetName val="Project Master"/>
      <sheetName val="Staff"/>
      <sheetName val="Debtors Service Tax"/>
      <sheetName val="Segment Report working"/>
      <sheetName val="Fixed Assets &amp; Depreciation"/>
      <sheetName val="Valves"/>
      <sheetName val="MS Rates"/>
      <sheetName val="Array"/>
      <sheetName val="Array (2)"/>
      <sheetName val="basdat"/>
      <sheetName val="CAT_5"/>
      <sheetName val="Wastage"/>
      <sheetName val="Stru Labour rate"/>
      <sheetName val="Curing Analysis"/>
      <sheetName val="Formwork"/>
      <sheetName val="MS items"/>
      <sheetName val="Tunnel Fw"/>
      <sheetName val="precast"/>
      <sheetName val="LMP"/>
      <sheetName val="B1"/>
      <sheetName val="CROSS-SECTION"/>
      <sheetName val="Basic Rate"/>
      <sheetName val="Area Statement"/>
      <sheetName val="wordsdata"/>
      <sheetName val="B'Sheet"/>
      <sheetName val="Asmp"/>
      <sheetName val="BRP&amp;L"/>
      <sheetName val="ACE-IN"/>
      <sheetName val="NANJING"/>
      <sheetName val="Cash2"/>
      <sheetName val="Z"/>
      <sheetName val="Pile cap"/>
      <sheetName val="SP_Break_Up"/>
      <sheetName val="Inter_Co_Balances"/>
      <sheetName val="water_prop_"/>
      <sheetName val="Site Dev BOQ"/>
      <sheetName val="Ground Floor"/>
      <sheetName val="Civil-main_building16"/>
      <sheetName val="Civil-amenities_buildings16"/>
      <sheetName val="Roads-pavement-path_ways16"/>
      <sheetName val="C-Wall_BOQ16"/>
      <sheetName val="GR_slab-reinft16"/>
      <sheetName val="PointNo_513"/>
      <sheetName val="Stress_Calculation13"/>
      <sheetName val="GUT_(2)13"/>
      <sheetName val="PRECAST_lightconc-II13"/>
      <sheetName val="Tender_Summary13"/>
      <sheetName val="_Net_Break_Down13"/>
      <sheetName val="11B_13"/>
      <sheetName val="IO_List13"/>
      <sheetName val="Bill_No_2_to_8_(Rev)13"/>
      <sheetName val="SPT_vs_PHI13"/>
      <sheetName val="BSH_num13"/>
      <sheetName val="K_Ajeet13"/>
      <sheetName val="SITE_OVERHEADS13"/>
      <sheetName val="Fill_this_out_first___13"/>
      <sheetName val="GF_Columns13"/>
      <sheetName val="Assumption_Inputs13"/>
      <sheetName val="Bill_3_-_Site_Works13"/>
      <sheetName val="4_Annex_1_Basic_rate13"/>
      <sheetName val="Fin_Sum13"/>
      <sheetName val="AutoOpen_Stub_Data11"/>
      <sheetName val="C_Sum11"/>
      <sheetName val="A_Sum11"/>
      <sheetName val="INDIGINEOUS_ITEMS_11"/>
      <sheetName val="07016,_Master_List-Major_Mino11"/>
      <sheetName val="Staff_Acco_12"/>
      <sheetName val="labour_coeff12"/>
      <sheetName val="SUMMARY_ALL_CO'S11"/>
      <sheetName val="Bridges_RB11"/>
      <sheetName val="Analysis_Justi_11"/>
      <sheetName val="Qty_Esti_-TCS11"/>
      <sheetName val="Abst_Jo11"/>
      <sheetName val="Debits_as_on_12_04_0812"/>
      <sheetName val="Bank_Guarantee11"/>
      <sheetName val="Detail_In_Door_Stad11"/>
      <sheetName val="S_&amp;_A11"/>
      <sheetName val="PROG_SUMMARY9"/>
      <sheetName val="Break_up_Sheet11"/>
      <sheetName val="Deduction_of_assets11"/>
      <sheetName val="NLD_-_Assum9"/>
      <sheetName val="5_NOT_REQUIRED11"/>
      <sheetName val="3cd_Annexure9"/>
      <sheetName val="Story_Drift-Part_26"/>
      <sheetName val="Allg__Angaben6"/>
      <sheetName val="A_O_R_r1Str7"/>
      <sheetName val="A_O_R_r17"/>
      <sheetName val="A_O_R_(2)7"/>
      <sheetName val="AoR_Finishing6"/>
      <sheetName val="Rate_analysis6"/>
      <sheetName val="BLOCK-A_(MEA_SHEET)7"/>
      <sheetName val="BOQ_(2)7"/>
      <sheetName val="FITZ_MORT_948"/>
      <sheetName val="Westin_FOH_&amp;_BOH_Split5"/>
      <sheetName val="Basement_Budget8"/>
      <sheetName val="INPUT_SHEET8"/>
      <sheetName val="@risk_rents_and_incentives5"/>
      <sheetName val="Car_park_lease5"/>
      <sheetName val="Net_rent_analysis5"/>
      <sheetName val="schedule_nos6"/>
      <sheetName val="RCC,Ret__Wall6"/>
      <sheetName val="Sludge_Cal6"/>
      <sheetName val="Operating_Statistics6"/>
      <sheetName val="Basic_Rates6"/>
      <sheetName val="Ave_wtd_rates6"/>
      <sheetName val="Material_6"/>
      <sheetName val="Labour_&amp;_Plant6"/>
      <sheetName val="9__Package_split_-_Cost_6"/>
      <sheetName val="DETAILED__BOQ6"/>
      <sheetName val="rent_&amp;_value_assumptions5"/>
      <sheetName val="PSDA_detailed_cashflow_for_deb5"/>
      <sheetName val="Financing_Assumptions5"/>
      <sheetName val="Equity_shares_analysis5"/>
      <sheetName val="Loan_B_interest5"/>
      <sheetName val="Loan_covenant_tests5"/>
      <sheetName val="Rents_committed5"/>
      <sheetName val="LCC_profit_share_calculation5"/>
      <sheetName val="Loan_A_interest_guarantee5"/>
      <sheetName val="A_O_R_6"/>
      <sheetName val="Podium_Areas6"/>
      <sheetName val="Bill_16"/>
      <sheetName val="Bill_26"/>
      <sheetName val="Bill_36"/>
      <sheetName val="Bill_46"/>
      <sheetName val="Bill_56"/>
      <sheetName val="Bill_66"/>
      <sheetName val="Bill_76"/>
      <sheetName val="LABOUR_RATE6"/>
      <sheetName val="Material_Rate6"/>
      <sheetName val="Balance_sheet_DCCDL_Nov_066"/>
      <sheetName val="_COP_100%6"/>
      <sheetName val="Top_sheet5"/>
      <sheetName val="M-Book_for_Conc5"/>
      <sheetName val="Rein_Steel5"/>
      <sheetName val="M-Book_for_FW5"/>
      <sheetName val="M-Book_others5"/>
      <sheetName val="M-Book_filling5"/>
      <sheetName val="beam-reinft-machine_rm5"/>
      <sheetName val="Bechtel_Norms5"/>
      <sheetName val="CS_PIPING5"/>
      <sheetName val="TECH_DATA5"/>
      <sheetName val="MASTER_RATE_ANALYSIS5"/>
      <sheetName val="PA-_Consutant_5"/>
      <sheetName val="Works_-_Quote_Sheet5"/>
      <sheetName val="Civil-main_building14"/>
      <sheetName val="Civil-amenities_buildings14"/>
      <sheetName val="Roads-pavement-path_ways14"/>
      <sheetName val="C-Wall_BOQ14"/>
      <sheetName val="GR_slab-reinft14"/>
      <sheetName val="PointNo_511"/>
      <sheetName val="Stress_Calculation11"/>
      <sheetName val="GUT_(2)11"/>
      <sheetName val="PRECAST_lightconc-II11"/>
      <sheetName val="Tender_Summary11"/>
      <sheetName val="_Net_Break_Down11"/>
      <sheetName val="11B_11"/>
      <sheetName val="IO_List11"/>
      <sheetName val="Bill_No_2_to_8_(Rev)11"/>
      <sheetName val="SPT_vs_PHI11"/>
      <sheetName val="BSH_num11"/>
      <sheetName val="K_Ajeet11"/>
      <sheetName val="SITE_OVERHEADS11"/>
      <sheetName val="Fill_this_out_first___11"/>
      <sheetName val="GF_Columns11"/>
      <sheetName val="Assumption_Inputs11"/>
      <sheetName val="Bill_3_-_Site_Works11"/>
      <sheetName val="4_Annex_1_Basic_rate11"/>
      <sheetName val="Fin_Sum11"/>
      <sheetName val="PROG_SUMMARY7"/>
      <sheetName val="NLD_-_Assum7"/>
      <sheetName val="3cd_Annexure7"/>
      <sheetName val="IO_List10"/>
      <sheetName val="4_Annex_1_Basic_rate10"/>
      <sheetName val="Fin_Sum10"/>
      <sheetName val="NLD_-_Assum6"/>
      <sheetName val="3cd_Annexure6"/>
      <sheetName val="IO_List9"/>
      <sheetName val="NLD_-_Assum5"/>
      <sheetName val="3cd_Annexure5"/>
      <sheetName val="IO_List8"/>
      <sheetName val="Civil-main_building15"/>
      <sheetName val="Civil-amenities_buildings15"/>
      <sheetName val="Roads-pavement-path_ways15"/>
      <sheetName val="C-Wall_BOQ15"/>
      <sheetName val="GR_slab-reinft15"/>
      <sheetName val="PointNo_512"/>
      <sheetName val="Stress_Calculation12"/>
      <sheetName val="GUT_(2)12"/>
      <sheetName val="PRECAST_lightconc-II12"/>
      <sheetName val="Tender_Summary12"/>
      <sheetName val="_Net_Break_Down12"/>
      <sheetName val="11B_12"/>
      <sheetName val="IO_List12"/>
      <sheetName val="Bill_No_2_to_8_(Rev)12"/>
      <sheetName val="SPT_vs_PHI12"/>
      <sheetName val="BSH_num12"/>
      <sheetName val="K_Ajeet12"/>
      <sheetName val="SITE_OVERHEADS12"/>
      <sheetName val="Fill_this_out_first___12"/>
      <sheetName val="GF_Columns12"/>
      <sheetName val="Assumption_Inputs12"/>
      <sheetName val="Bill_3_-_Site_Works12"/>
      <sheetName val="4_Annex_1_Basic_rate12"/>
      <sheetName val="Fin_Sum12"/>
      <sheetName val="AutoOpen_Stub_Data10"/>
      <sheetName val="C_Sum10"/>
      <sheetName val="A_Sum10"/>
      <sheetName val="INDIGINEOUS_ITEMS_10"/>
      <sheetName val="07016,_Master_List-Major_Mino10"/>
      <sheetName val="Staff_Acco_11"/>
      <sheetName val="labour_coeff11"/>
      <sheetName val="SUMMARY_ALL_CO'S10"/>
      <sheetName val="Bridges_RB10"/>
      <sheetName val="Analysis_Justi_10"/>
      <sheetName val="Qty_Esti_-TCS10"/>
      <sheetName val="Abst_Jo10"/>
      <sheetName val="Debits_as_on_12_04_0811"/>
      <sheetName val="Bank_Guarantee10"/>
      <sheetName val="Detail_In_Door_Stad10"/>
      <sheetName val="S_&amp;_A10"/>
      <sheetName val="PROG_SUMMARY8"/>
      <sheetName val="Break_up_Sheet10"/>
      <sheetName val="Deduction_of_assets10"/>
      <sheetName val="NLD_-_Assum8"/>
      <sheetName val="5_NOT_REQUIRED10"/>
      <sheetName val="3cd_Annexure8"/>
      <sheetName val="Story_Drift-Part_25"/>
      <sheetName val="Allg__Angaben5"/>
      <sheetName val="A_O_R_r1Str6"/>
      <sheetName val="A_O_R_r16"/>
      <sheetName val="A_O_R_(2)6"/>
      <sheetName val="AoR_Finishing5"/>
      <sheetName val="Rate_analysis5"/>
      <sheetName val="BLOCK-A_(MEA_SHEET)6"/>
      <sheetName val="BOQ_(2)6"/>
      <sheetName val="FITZ_MORT_947"/>
      <sheetName val="Westin_FOH_&amp;_BOH_Split4"/>
      <sheetName val="Basement_Budget7"/>
      <sheetName val="INPUT_SHEET7"/>
      <sheetName val="@risk_rents_and_incentives4"/>
      <sheetName val="Car_park_lease4"/>
      <sheetName val="Net_rent_analysis4"/>
      <sheetName val="schedule_nos5"/>
      <sheetName val="RCC,Ret__Wall5"/>
      <sheetName val="Sludge_Cal5"/>
      <sheetName val="Operating_Statistics5"/>
      <sheetName val="Basic_Rates5"/>
      <sheetName val="Ave_wtd_rates5"/>
      <sheetName val="Material_5"/>
      <sheetName val="Labour_&amp;_Plant5"/>
      <sheetName val="9__Package_split_-_Cost_5"/>
      <sheetName val="DETAILED__BOQ5"/>
      <sheetName val="rent_&amp;_value_assumptions4"/>
      <sheetName val="PSDA_detailed_cashflow_for_deb4"/>
      <sheetName val="Financing_Assumptions4"/>
      <sheetName val="Equity_shares_analysis4"/>
      <sheetName val="Loan_B_interest4"/>
      <sheetName val="Loan_covenant_tests4"/>
      <sheetName val="Rents_committed4"/>
      <sheetName val="LCC_profit_share_calculation4"/>
      <sheetName val="Loan_A_interest_guarantee4"/>
      <sheetName val="A_O_R_5"/>
      <sheetName val="Podium_Areas5"/>
      <sheetName val="Bill_15"/>
      <sheetName val="Bill_25"/>
      <sheetName val="Bill_35"/>
      <sheetName val="Bill_45"/>
      <sheetName val="Bill_55"/>
      <sheetName val="Bill_65"/>
      <sheetName val="Bill_75"/>
      <sheetName val="LABOUR_RATE5"/>
      <sheetName val="Material_Rate5"/>
      <sheetName val="Balance_sheet_DCCDL_Nov_065"/>
      <sheetName val="_COP_100%5"/>
      <sheetName val="Top_sheet4"/>
      <sheetName val="M-Book_for_Conc4"/>
      <sheetName val="Rein_Steel4"/>
      <sheetName val="M-Book_for_FW4"/>
      <sheetName val="M-Book_others4"/>
      <sheetName val="M-Book_filling4"/>
      <sheetName val="beam-reinft-machine_rm4"/>
      <sheetName val="MASTER_RATE_ANALYSIS4"/>
      <sheetName val="PA-_Consutant_4"/>
      <sheetName val="Works_-_Quote_Sheet4"/>
      <sheetName val="Civil-main_building17"/>
      <sheetName val="Civil-amenities_buildings17"/>
      <sheetName val="Roads-pavement-path_ways17"/>
      <sheetName val="C-Wall_BOQ17"/>
      <sheetName val="GR_slab-reinft17"/>
      <sheetName val="PointNo_514"/>
      <sheetName val="Stress_Calculation14"/>
      <sheetName val="GUT_(2)14"/>
      <sheetName val="PRECAST_lightconc-II14"/>
      <sheetName val="Tender_Summary14"/>
      <sheetName val="_Net_Break_Down14"/>
      <sheetName val="11B_14"/>
      <sheetName val="IO_List14"/>
      <sheetName val="Bill_No_2_to_8_(Rev)14"/>
      <sheetName val="SPT_vs_PHI14"/>
      <sheetName val="BSH_num14"/>
      <sheetName val="K_Ajeet14"/>
      <sheetName val="SITE_OVERHEADS14"/>
      <sheetName val="Fill_this_out_first___14"/>
      <sheetName val="GF_Columns14"/>
      <sheetName val="Assumption_Inputs14"/>
      <sheetName val="Bill_3_-_Site_Works14"/>
      <sheetName val="4_Annex_1_Basic_rate14"/>
      <sheetName val="Fin_Sum14"/>
      <sheetName val="AutoOpen_Stub_Data12"/>
      <sheetName val="C_Sum12"/>
      <sheetName val="A_Sum12"/>
      <sheetName val="INDIGINEOUS_ITEMS_12"/>
      <sheetName val="07016,_Master_List-Major_Mino12"/>
      <sheetName val="Staff_Acco_13"/>
      <sheetName val="labour_coeff13"/>
      <sheetName val="SUMMARY_ALL_CO'S12"/>
      <sheetName val="Bridges_RB12"/>
      <sheetName val="Analysis_Justi_12"/>
      <sheetName val="Qty_Esti_-TCS12"/>
      <sheetName val="Abst_Jo12"/>
      <sheetName val="Debits_as_on_12_04_0813"/>
      <sheetName val="Bank_Guarantee12"/>
      <sheetName val="Detail_In_Door_Stad12"/>
      <sheetName val="S_&amp;_A12"/>
      <sheetName val="PROG_SUMMARY10"/>
      <sheetName val="Break_up_Sheet12"/>
      <sheetName val="Deduction_of_assets12"/>
      <sheetName val="NLD_-_Assum10"/>
      <sheetName val="5_NOT_REQUIRED12"/>
      <sheetName val="3cd_Annexure10"/>
      <sheetName val="Story_Drift-Part_27"/>
      <sheetName val="Allg__Angaben7"/>
      <sheetName val="A_O_R_r1Str8"/>
      <sheetName val="A_O_R_r18"/>
      <sheetName val="A_O_R_(2)8"/>
      <sheetName val="AoR_Finishing7"/>
      <sheetName val="Rate_analysis7"/>
      <sheetName val="BLOCK-A_(MEA_SHEET)8"/>
      <sheetName val="BOQ_(2)8"/>
      <sheetName val="FITZ_MORT_949"/>
      <sheetName val="Westin_FOH_&amp;_BOH_Split6"/>
      <sheetName val="Basement_Budget9"/>
      <sheetName val="INPUT_SHEET9"/>
      <sheetName val="@risk_rents_and_incentives6"/>
      <sheetName val="Car_park_lease6"/>
      <sheetName val="Net_rent_analysis6"/>
      <sheetName val="schedule_nos7"/>
      <sheetName val="RCC,Ret__Wall7"/>
      <sheetName val="Sludge_Cal7"/>
      <sheetName val="Operating_Statistics7"/>
      <sheetName val="Basic_Rates7"/>
      <sheetName val="Ave_wtd_rates7"/>
      <sheetName val="Material_7"/>
      <sheetName val="Labour_&amp;_Plant7"/>
      <sheetName val="9__Package_split_-_Cost_7"/>
      <sheetName val="DETAILED__BOQ7"/>
      <sheetName val="rent_&amp;_value_assumptions6"/>
      <sheetName val="PSDA_detailed_cashflow_for_deb6"/>
      <sheetName val="Financing_Assumptions6"/>
      <sheetName val="Equity_shares_analysis6"/>
      <sheetName val="Loan_B_interest6"/>
      <sheetName val="Loan_covenant_tests6"/>
      <sheetName val="Rents_committed6"/>
      <sheetName val="LCC_profit_share_calculation6"/>
      <sheetName val="Loan_A_interest_guarantee6"/>
      <sheetName val="A_O_R_7"/>
      <sheetName val="Podium_Areas7"/>
      <sheetName val="Bill_17"/>
      <sheetName val="Bill_27"/>
      <sheetName val="Bill_37"/>
      <sheetName val="Bill_47"/>
      <sheetName val="Bill_57"/>
      <sheetName val="Bill_67"/>
      <sheetName val="Bill_77"/>
      <sheetName val="LABOUR_RATE7"/>
      <sheetName val="Material_Rate7"/>
      <sheetName val="Balance_sheet_DCCDL_Nov_067"/>
      <sheetName val="_COP_100%7"/>
      <sheetName val="Top_sheet6"/>
      <sheetName val="M-Book_for_Conc6"/>
      <sheetName val="Rein_Steel6"/>
      <sheetName val="M-Book_for_FW6"/>
      <sheetName val="M-Book_others6"/>
      <sheetName val="M-Book_filling6"/>
      <sheetName val="beam-reinft-machine_rm6"/>
      <sheetName val="Bechtel_Norms6"/>
      <sheetName val="CS_PIPING6"/>
      <sheetName val="TECH_DATA6"/>
      <sheetName val="MASTER_RATE_ANALYSIS6"/>
      <sheetName val="PA-_Consutant_6"/>
      <sheetName val="Works_-_Quote_Sheet6"/>
      <sheetName val="SECTION_R2"/>
      <sheetName val="Civil-main_building18"/>
      <sheetName val="Civil-amenities_buildings18"/>
      <sheetName val="Roads-pavement-path_ways18"/>
      <sheetName val="C-Wall_BOQ18"/>
      <sheetName val="GR_slab-reinft18"/>
      <sheetName val="PointNo_515"/>
      <sheetName val="Stress_Calculation15"/>
      <sheetName val="GUT_(2)15"/>
      <sheetName val="PRECAST_lightconc-II15"/>
      <sheetName val="Tender_Summary15"/>
      <sheetName val="_Net_Break_Down15"/>
      <sheetName val="11B_15"/>
      <sheetName val="IO_List15"/>
      <sheetName val="Bill_No_2_to_8_(Rev)15"/>
      <sheetName val="SPT_vs_PHI15"/>
      <sheetName val="BSH_num15"/>
      <sheetName val="K_Ajeet15"/>
      <sheetName val="SITE_OVERHEADS15"/>
      <sheetName val="Fill_this_out_first___15"/>
      <sheetName val="GF_Columns15"/>
      <sheetName val="Assumption_Inputs15"/>
      <sheetName val="Bill_3_-_Site_Works15"/>
      <sheetName val="4_Annex_1_Basic_rate15"/>
      <sheetName val="Fin_Sum15"/>
      <sheetName val="AutoOpen_Stub_Data13"/>
      <sheetName val="C_Sum13"/>
      <sheetName val="A_Sum13"/>
      <sheetName val="INDIGINEOUS_ITEMS_13"/>
      <sheetName val="07016,_Master_List-Major_Mino13"/>
      <sheetName val="Staff_Acco_14"/>
      <sheetName val="labour_coeff14"/>
      <sheetName val="SUMMARY_ALL_CO'S13"/>
      <sheetName val="Bridges_RB13"/>
      <sheetName val="Analysis_Justi_13"/>
      <sheetName val="Qty_Esti_-TCS13"/>
      <sheetName val="Abst_Jo13"/>
      <sheetName val="Debits_as_on_12_04_0814"/>
      <sheetName val="Bank_Guarantee13"/>
      <sheetName val="Detail_In_Door_Stad13"/>
      <sheetName val="S_&amp;_A13"/>
      <sheetName val="PROG_SUMMARY11"/>
      <sheetName val="Break_up_Sheet13"/>
      <sheetName val="Deduction_of_assets13"/>
      <sheetName val="NLD_-_Assum11"/>
      <sheetName val="5_NOT_REQUIRED13"/>
      <sheetName val="3cd_Annexure11"/>
      <sheetName val="Story_Drift-Part_28"/>
      <sheetName val="Allg__Angaben8"/>
      <sheetName val="A_O_R_r1Str9"/>
      <sheetName val="A_O_R_r19"/>
      <sheetName val="A_O_R_(2)9"/>
      <sheetName val="AoR_Finishing8"/>
      <sheetName val="Rate_analysis8"/>
      <sheetName val="BLOCK-A_(MEA_SHEET)9"/>
      <sheetName val="BOQ_(2)9"/>
      <sheetName val="FITZ_MORT_9410"/>
      <sheetName val="Westin_FOH_&amp;_BOH_Split7"/>
      <sheetName val="Basement_Budget10"/>
      <sheetName val="INPUT_SHEET10"/>
      <sheetName val="@risk_rents_and_incentives7"/>
      <sheetName val="Car_park_lease7"/>
      <sheetName val="Net_rent_analysis7"/>
      <sheetName val="schedule_nos8"/>
      <sheetName val="RCC,Ret__Wall8"/>
      <sheetName val="Sludge_Cal8"/>
      <sheetName val="Operating_Statistics8"/>
      <sheetName val="Basic_Rates8"/>
      <sheetName val="Ave_wtd_rates8"/>
      <sheetName val="Material_8"/>
      <sheetName val="Labour_&amp;_Plant8"/>
      <sheetName val="9__Package_split_-_Cost_8"/>
      <sheetName val="DETAILED__BOQ8"/>
      <sheetName val="rent_&amp;_value_assumptions7"/>
      <sheetName val="PSDA_detailed_cashflow_for_deb7"/>
      <sheetName val="Financing_Assumptions7"/>
      <sheetName val="Equity_shares_analysis7"/>
      <sheetName val="Loan_B_interest7"/>
      <sheetName val="Loan_covenant_tests7"/>
      <sheetName val="Rents_committed7"/>
      <sheetName val="LCC_profit_share_calculation7"/>
      <sheetName val="Loan_A_interest_guarantee7"/>
      <sheetName val="A_O_R_8"/>
      <sheetName val="Podium_Areas8"/>
      <sheetName val="Bill_18"/>
      <sheetName val="Bill_28"/>
      <sheetName val="Bill_38"/>
      <sheetName val="Bill_48"/>
      <sheetName val="Bill_58"/>
      <sheetName val="Bill_68"/>
      <sheetName val="Bill_78"/>
      <sheetName val="LABOUR_RATE8"/>
      <sheetName val="Material_Rate8"/>
      <sheetName val="Balance_sheet_DCCDL_Nov_068"/>
      <sheetName val="_COP_100%8"/>
      <sheetName val="Top_sheet7"/>
      <sheetName val="M-Book_for_Conc7"/>
      <sheetName val="Rein_Steel7"/>
      <sheetName val="M-Book_for_FW7"/>
      <sheetName val="M-Book_others7"/>
      <sheetName val="M-Book_filling7"/>
      <sheetName val="beam-reinft-machine_rm7"/>
      <sheetName val="Bechtel_Norms7"/>
      <sheetName val="CS_PIPING7"/>
      <sheetName val="TECH_DATA7"/>
      <sheetName val="MASTER_RATE_ANALYSIS7"/>
      <sheetName val="PA-_Consutant_7"/>
      <sheetName val="Works_-_Quote_Sheet7"/>
      <sheetName val="SECTION_R3"/>
      <sheetName val="EE SUM"/>
      <sheetName val="Hic_150EOffice"/>
      <sheetName val="SUMMARYMCA"/>
      <sheetName val="AN"/>
      <sheetName val="Trade Summary"/>
      <sheetName val="01"/>
      <sheetName val="Raw Data"/>
      <sheetName val="Div Summary"/>
      <sheetName val="MATCAT.BOQ"/>
      <sheetName val="Cost_any"/>
      <sheetName val="Mat.Cost"/>
      <sheetName val="MEXICO-C"/>
      <sheetName val="D17-CL-C (2)"/>
      <sheetName val="ABB"/>
      <sheetName val="GE"/>
      <sheetName val="Div Sum"/>
      <sheetName val="CONS. PROJECT HITS"/>
      <sheetName val="2-Cash Flow"/>
      <sheetName val="Civil-main_building19"/>
      <sheetName val="Civil-amenities_buildings19"/>
      <sheetName val="Roads-pavement-path_ways19"/>
      <sheetName val="C-Wall_BOQ19"/>
      <sheetName val="GR_slab-reinft19"/>
      <sheetName val="PRECAST_lightconc-II16"/>
      <sheetName val="PointNo_516"/>
      <sheetName val="GUT_(2)16"/>
      <sheetName val="SPT_vs_PHI16"/>
      <sheetName val="Stress_Calculation16"/>
      <sheetName val="Tender_Summary16"/>
      <sheetName val="_Net_Break_Down16"/>
      <sheetName val="BSH_num16"/>
      <sheetName val="K_Ajeet16"/>
      <sheetName val="SITE_OVERHEADS16"/>
      <sheetName val="Bill_No_2_to_8_(Rev)16"/>
      <sheetName val="Fill_this_out_first___16"/>
      <sheetName val="GF_Columns16"/>
      <sheetName val="Assumption_Inputs16"/>
      <sheetName val="Bill_3_-_Site_Works16"/>
      <sheetName val="11B_16"/>
      <sheetName val="Staff_Acco_15"/>
      <sheetName val="Debits_as_on_12_04_0815"/>
      <sheetName val="labour_coeff15"/>
      <sheetName val="AutoOpen_Stub_Data14"/>
      <sheetName val="Fin_Sum16"/>
      <sheetName val="Bridges_RB14"/>
      <sheetName val="Analysis_Justi_14"/>
      <sheetName val="Qty_Esti_-TCS14"/>
      <sheetName val="Abst_Jo14"/>
      <sheetName val="SUMMARY_ALL_CO'S14"/>
      <sheetName val="INDIGINEOUS_ITEMS_14"/>
      <sheetName val="07016,_Master_List-Major_Mino14"/>
      <sheetName val="C_Sum14"/>
      <sheetName val="A_Sum14"/>
      <sheetName val="S_&amp;_A14"/>
      <sheetName val="Bank_Guarantee14"/>
      <sheetName val="4_Annex_1_Basic_rate16"/>
      <sheetName val="Break_up_Sheet14"/>
      <sheetName val="Deduction_of_assets14"/>
      <sheetName val="Detail_In_Door_Stad14"/>
      <sheetName val="BOQ_(2)10"/>
      <sheetName val="Bechtel_Norms8"/>
      <sheetName val="Bill_19"/>
      <sheetName val="Bill_29"/>
      <sheetName val="Bill_39"/>
      <sheetName val="Bill_49"/>
      <sheetName val="Bill_59"/>
      <sheetName val="Bill_69"/>
      <sheetName val="Bill_79"/>
      <sheetName val="Westin_FOH_&amp;_BOH_Split8"/>
      <sheetName val="BLOCK-A_(MEA_SHEET)10"/>
      <sheetName val="A_O_R_r1Str10"/>
      <sheetName val="A_O_R_r110"/>
      <sheetName val="A_O_R_(2)10"/>
      <sheetName val="PROG_SUMMARY12"/>
      <sheetName val="Sludge_Cal9"/>
      <sheetName val="Ave_wtd_rates9"/>
      <sheetName val="Material_9"/>
      <sheetName val="NLD_-_Assum12"/>
      <sheetName val="5_NOT_REQUIRED14"/>
      <sheetName val="A_O_R_9"/>
      <sheetName val="Basement_Budget11"/>
      <sheetName val="INPUT_SHEET11"/>
      <sheetName val="FITZ_MORT_9411"/>
      <sheetName val="3cd_Annexure12"/>
      <sheetName val="Story_Drift-Part_29"/>
      <sheetName val="Allg__Angaben9"/>
      <sheetName val="AoR_Finishing9"/>
      <sheetName val="Rate_analysis9"/>
      <sheetName val="Operating_Statistics9"/>
      <sheetName val="schedule_nos9"/>
      <sheetName val="RCC,Ret__Wall9"/>
      <sheetName val="Basic_Rates9"/>
      <sheetName val="Labour_&amp;_Plant9"/>
      <sheetName val="Podium_Areas9"/>
      <sheetName val="9__Package_split_-_Cost_9"/>
      <sheetName val="DETAILED__BOQ9"/>
      <sheetName val="LABOUR_RATE9"/>
      <sheetName val="Material_Rate9"/>
      <sheetName val="Balance_sheet_DCCDL_Nov_069"/>
      <sheetName val="_COP_100%9"/>
      <sheetName val="@risk_rents_and_incentives8"/>
      <sheetName val="Car_park_lease8"/>
      <sheetName val="Net_rent_analysis8"/>
      <sheetName val="Top_sheet8"/>
      <sheetName val="M-Book_for_Conc8"/>
      <sheetName val="Rein_Steel8"/>
      <sheetName val="M-Book_for_FW8"/>
      <sheetName val="M-Book_others8"/>
      <sheetName val="M-Book_filling8"/>
      <sheetName val="beam-reinft-machine_rm8"/>
      <sheetName val="CS_PIPING8"/>
      <sheetName val="TECH_DATA8"/>
      <sheetName val="MASTER_RATE_ANALYSIS8"/>
      <sheetName val="PA-_Consutant_8"/>
      <sheetName val="Works_-_Quote_Sheet8"/>
      <sheetName val="Structure_Bills_Qty4"/>
      <sheetName val="old_serial_no_4"/>
      <sheetName val="SECTION_R4"/>
      <sheetName val="Area_Analysis4"/>
      <sheetName val="Rate_Breakdowns_(Civil)4"/>
      <sheetName val="rent_&amp;_value_assumptions8"/>
      <sheetName val="PSDA_detailed_cashflow_for_deb8"/>
      <sheetName val="Financing_Assumptions8"/>
      <sheetName val="Equity_shares_analysis8"/>
      <sheetName val="Loan_B_interest8"/>
      <sheetName val="Loan_covenant_tests8"/>
      <sheetName val="Rents_committed8"/>
      <sheetName val="LCC_profit_share_calculation8"/>
      <sheetName val="Loan_A_interest_guarantee8"/>
      <sheetName val="IRP_all_H2s4"/>
      <sheetName val="beam-reinft-IIInd_floor4"/>
      <sheetName val="UPA(Part_C,D,E,G,H)4"/>
      <sheetName val="L_(4)4"/>
      <sheetName val="accom_cash4"/>
      <sheetName val="Bill_5_-_Carpark"/>
      <sheetName val="UNP-NCW_"/>
      <sheetName val="water_prop_1"/>
      <sheetName val="final_abstract"/>
      <sheetName val="Section_3_DPR"/>
      <sheetName val="SC_Cost_FEB_03"/>
      <sheetName val="(Do_not_delete)"/>
      <sheetName val="Slope_area"/>
      <sheetName val="Load_Details(B2)"/>
      <sheetName val="Site_Dev_BOQ"/>
      <sheetName val="SP_Break_Up1"/>
      <sheetName val="MN_T_B_"/>
      <sheetName val="Inter_Co_Balances1"/>
      <sheetName val="Source_Ref_"/>
      <sheetName val="CFForecast_detail"/>
      <sheetName val="TBAL9697_-group_wise__sdpl"/>
      <sheetName val="Project_Budget_Worksheet"/>
      <sheetName val="Detail_P&amp;L"/>
      <sheetName val="Assumption_Sheet"/>
      <sheetName val="Ground_Floor"/>
      <sheetName val="BOD_PL_NEW"/>
      <sheetName val="Flanged_Beams"/>
      <sheetName val="Rectangular_Beam"/>
      <sheetName val="BC_&amp;_MNB_"/>
      <sheetName val="EE_SUM"/>
      <sheetName val="Sales_&amp;_Prod"/>
      <sheetName val="Camp_Power_Cost1"/>
      <sheetName val="SITE_WORK"/>
      <sheetName val="MD_REVIEW"/>
      <sheetName val="B&amp;C-TILE_QUANTITIES"/>
      <sheetName val="Administrative_Prices"/>
      <sheetName val="Inc_St_-Link"/>
      <sheetName val="Fin__Assumpt__-_Sensitivities"/>
      <sheetName val="DETAIL_SHEET"/>
      <sheetName val="Civil_Boq"/>
      <sheetName val="d-safe_specs"/>
      <sheetName val="Revised_Summary"/>
      <sheetName val="kppl_pl"/>
      <sheetName val="train_cash"/>
      <sheetName val="Indirects_"/>
      <sheetName val="Debtors_analysis"/>
      <sheetName val="Total_Debtors_Ageing_Sheet"/>
      <sheetName val="ESI_&amp;_PF_DELHI"/>
      <sheetName val="Core_Data"/>
      <sheetName val="Analisa_STR"/>
      <sheetName val="cost_summary"/>
      <sheetName val="Elec_Summ"/>
      <sheetName val="ELEC_BOQ1"/>
      <sheetName val="TRACK_BUSWAY"/>
      <sheetName val="BASIS_-DEC_08"/>
      <sheetName val="1_BED_"/>
      <sheetName val="C_(3)"/>
      <sheetName val="입찰내역_발주처_양식"/>
      <sheetName val="LMB_Forecast_plan"/>
      <sheetName val="Light_fitt"/>
      <sheetName val="Extra_Item"/>
      <sheetName val="Boq-_Civil"/>
      <sheetName val="Input_&amp;_Calculations"/>
      <sheetName val="Project_Master"/>
      <sheetName val="Debtors_Service_Tax"/>
      <sheetName val="Segment_Report_working"/>
      <sheetName val="Fixed_Assets_&amp;_Depreciation"/>
      <sheetName val="MS_Rates"/>
      <sheetName val="Array_(2)"/>
      <sheetName val="Stru_Labour_rate"/>
      <sheetName val="Curing_Analysis"/>
      <sheetName val="MS_items"/>
      <sheetName val="Tunnel_Fw"/>
      <sheetName val="Basic_Rate"/>
      <sheetName val="Area_Statement"/>
      <sheetName val="Pile_cap"/>
      <sheetName val="Trade_Summary"/>
      <sheetName val="Raw_Data"/>
      <sheetName val="Div_Summary"/>
      <sheetName val="MATCAT_BOQ"/>
      <sheetName val="Option"/>
      <sheetName val="Breakdown"/>
      <sheetName val="AILC004"/>
      <sheetName val="5 Analysis"/>
      <sheetName val="Trade Package"/>
      <sheetName val="B (2)"/>
      <sheetName val="Section_3_DPR1"/>
      <sheetName val="UNP-NCW_1"/>
      <sheetName val="References"/>
      <sheetName val="Settings"/>
      <sheetName val="DontDelete"/>
      <sheetName val="col-reinft1"/>
      <sheetName val="Validation sheet"/>
      <sheetName val="SEW4"/>
      <sheetName val="IT-Fri Base"/>
      <sheetName val="CMISFA"/>
      <sheetName val="00acttbl"/>
      <sheetName val="PSrpt25"/>
      <sheetName val="00budtbl"/>
      <sheetName val="Data Tables"/>
      <sheetName val="c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/>
      <sheetData sheetId="383" refreshError="1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ligations"/>
      <sheetName val="Performance"/>
      <sheetName val="Achievements"/>
      <sheetName val="Procurement"/>
      <sheetName val="Sub1_Procurement_Jan"/>
      <sheetName val="Sub1_Procurement_Feb"/>
      <sheetName val="Sub1_Procurement_Mar"/>
      <sheetName val="Sub2_Procurement_Jan"/>
      <sheetName val="Sub2_Procurement_Feb"/>
      <sheetName val="Sub2_Procurement_Mar"/>
      <sheetName val="Sub3_Procurement_Jan"/>
      <sheetName val="Sub3_Procurement_Feb"/>
      <sheetName val="Sub3_Procurement_Mar"/>
      <sheetName val="Sub4_Procurement_Jan"/>
      <sheetName val="Sub4_Procurement_Feb"/>
      <sheetName val="Sub4_Procurement_Mar"/>
      <sheetName val="People"/>
      <sheetName val="Sub1_People_Jan"/>
      <sheetName val="Sub1_People_Feb"/>
      <sheetName val="Sub1_People_Mar"/>
      <sheetName val="Sub2_People_Jan"/>
      <sheetName val="Sub2_People_Feb"/>
      <sheetName val="Sub2_People_Mar"/>
      <sheetName val="Sub3_People_Jan"/>
      <sheetName val="Sub3_People_Feb"/>
      <sheetName val="Sub3_People_Mar"/>
      <sheetName val="Sub4_People_Jan"/>
      <sheetName val="Sub4_People_Feb"/>
      <sheetName val="Sub4_People_Mar"/>
      <sheetName val="Bi-Quarter 3&amp;4"/>
      <sheetName val="TP Mitigation Solutions"/>
      <sheetName val="Contractor Details"/>
      <sheetName val="Front Page"/>
      <sheetName val="Consolidated "/>
      <sheetName val="Project Obligations"/>
      <sheetName val="People Subbies"/>
      <sheetName val="People Sub Contractors"/>
      <sheetName val="Obligations vs Achievements"/>
      <sheetName val="Achievements Power"/>
      <sheetName val="Sheet1"/>
      <sheetName val="Add Info &amp; Risks"/>
      <sheetName val="WFC 01"/>
      <sheetName val="WFC 02"/>
      <sheetName val="WFC 03"/>
      <sheetName val="EMS 01"/>
      <sheetName val="EMS 02"/>
      <sheetName val="EMS 03"/>
      <sheetName val="Vat"/>
      <sheetName val="Index"/>
      <sheetName val="Pivot People"/>
      <sheetName val="Pivot Procurement"/>
      <sheetName val="Lists"/>
      <sheetName val="balanced scorecar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ligations"/>
      <sheetName val="Performance"/>
      <sheetName val="Achievements"/>
      <sheetName val="Procurement"/>
      <sheetName val="Sub1_Procurement_Jan"/>
      <sheetName val="Sub1_Procurement_Feb"/>
      <sheetName val="Sub1_Procurement_Mar"/>
      <sheetName val="Sub2_Procurement_Jan"/>
      <sheetName val="Sub2_Procurement_Feb"/>
      <sheetName val="Sub2_Procurement_Mar"/>
      <sheetName val="Sub3_Procurement_Jan"/>
      <sheetName val="Sub3_Procurement_Feb"/>
      <sheetName val="Sub3_Procurement_Mar"/>
      <sheetName val="Sub4_Procurement_Jan"/>
      <sheetName val="Sub4_Procurement_Feb"/>
      <sheetName val="Sub4_Procurement_Mar"/>
      <sheetName val="People"/>
      <sheetName val="Sub1_People_Jan"/>
      <sheetName val="Sub1_People_Feb"/>
      <sheetName val="Sub1_People_Mar"/>
      <sheetName val="Sub2_People_Jan"/>
      <sheetName val="Sub2_People_Feb"/>
      <sheetName val="Sub2_People_Mar"/>
      <sheetName val="Sub3_People_Jan"/>
      <sheetName val="Sub3_People_Feb"/>
      <sheetName val="Sub3_People_Mar"/>
      <sheetName val="Sub4_People_Jan"/>
      <sheetName val="Sub4_People_Feb"/>
      <sheetName val="Sub4_People_Mar"/>
      <sheetName val="Bi-Quarter 3&amp;4"/>
      <sheetName val="TP Mitigation Solutions"/>
      <sheetName val="Contractor Details"/>
      <sheetName val="Front Page"/>
      <sheetName val="Consolidated "/>
      <sheetName val="Project Obligations"/>
      <sheetName val="People Subbies"/>
      <sheetName val="People Sub Contractors"/>
      <sheetName val="Obligations vs Achievements"/>
      <sheetName val="Achievements Power"/>
      <sheetName val="Sheet1"/>
      <sheetName val="Add Info &amp; Risks"/>
      <sheetName val="WFC 01"/>
      <sheetName val="WFC 02"/>
      <sheetName val="WFC 03"/>
      <sheetName val="EMS 01"/>
      <sheetName val="EMS 02"/>
      <sheetName val="EMS 03"/>
      <sheetName val="Vat"/>
      <sheetName val="Index"/>
      <sheetName val="Pivot People"/>
      <sheetName val="Pivot Procurement"/>
      <sheetName val="Lists"/>
      <sheetName val="balanced scorecar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YDROTEST DIAGRAM"/>
      <sheetName val="plan &amp; profile"/>
      <sheetName val="TIE-IN"/>
      <sheetName val="TIE-IN (2)"/>
      <sheetName val="wellhead"/>
      <sheetName val="wellhead (2)"/>
      <sheetName val="wellhead (3)"/>
      <sheetName val="guard barrier"/>
      <sheetName val="guard barrier (2)"/>
      <sheetName val="REMOTE CONTROL"/>
      <sheetName val="PLATFORM(1)"/>
      <sheetName val="PLATFORM(2)"/>
      <sheetName val="GINPOLE(1)"/>
      <sheetName val="GINPOLE(2)"/>
      <sheetName val="REMOVABLE ANCHOR"/>
      <sheetName val="REMOVABLE ANCHOR (2)"/>
      <sheetName val="REMOVABLE ANCHOR (3)"/>
      <sheetName val="THRUST ANCHOR"/>
      <sheetName val="THRUST ANCHOR(2)"/>
      <sheetName val="WELL MARKER "/>
      <sheetName val="WELL MARKER  (2)"/>
      <sheetName val="DRUM MARKER"/>
      <sheetName val="DRUM MARKER (2)"/>
      <sheetName val="DRUM MARKER (3)"/>
      <sheetName val="DRUM MARKER (4)"/>
      <sheetName val="TPS2"/>
      <sheetName val="TPS2 (2)"/>
      <sheetName val="936600(1)"/>
      <sheetName val="936600(2)"/>
      <sheetName val="036907"/>
      <sheetName val="036381"/>
      <sheetName val="036069(1)"/>
      <sheetName val="036069 (2)"/>
      <sheetName val="036352 (1) "/>
      <sheetName val="036352 2)"/>
      <sheetName val="PRE-MTO SUMMARY"/>
      <sheetName val="FINAL MTO SUMMARY"/>
      <sheetName val="PRE MTO SUMMARY  (1)"/>
      <sheetName val="9-1차이내역"/>
      <sheetName val="Formwork &amp; Concrete"/>
      <sheetName val="XXXPile CapsXXX"/>
      <sheetName val="AILC004"/>
      <sheetName val="POWER"/>
      <sheetName val="Eqpt"/>
      <sheetName val="Summary Costo h"/>
      <sheetName val="Tubing Data"/>
      <sheetName val="FinStrip Data"/>
      <sheetName val="ExchRate"/>
      <sheetName val="[UTMN-1274.xl塅䕃⹌塅E069 (2)"/>
      <sheetName val="Quantity"/>
      <sheetName val="Param"/>
      <sheetName val="2,000"/>
      <sheetName val="INDIRECT"/>
      <sheetName val="Portada"/>
      <sheetName val="BOQ"/>
      <sheetName val="HYDROTEST_DIAGRAM"/>
      <sheetName val="plan_&amp;_profile"/>
      <sheetName val="TIE-IN_(2)"/>
      <sheetName val="wellhead_(2)"/>
      <sheetName val="wellhead_(3)"/>
      <sheetName val="guard_barrier"/>
      <sheetName val="guard_barrier_(2)"/>
      <sheetName val="REMOTE_CONTROL"/>
      <sheetName val="REMOVABLE_ANCHOR"/>
      <sheetName val="REMOVABLE_ANCHOR_(2)"/>
      <sheetName val="REMOVABLE_ANCHOR_(3)"/>
      <sheetName val="THRUST_ANCHOR"/>
      <sheetName val="THRUST_ANCHOR(2)"/>
      <sheetName val="WELL_MARKER_"/>
      <sheetName val="WELL_MARKER__(2)"/>
      <sheetName val="DRUM_MARKER"/>
      <sheetName val="DRUM_MARKER_(2)"/>
      <sheetName val="DRUM_MARKER_(3)"/>
      <sheetName val="DRUM_MARKER_(4)"/>
      <sheetName val="TPS2_(2)"/>
      <sheetName val="036069_(2)"/>
      <sheetName val="036352_(1)_"/>
      <sheetName val="036352_2)"/>
      <sheetName val="PRE-MTO_SUMMARY"/>
      <sheetName val="FINAL_MTO_SUMMARY"/>
      <sheetName val="PRE_MTO_SUMMARY__(1)"/>
      <sheetName val="[UTMN-1274_xl塅䕃⹌塅E069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"/>
      <sheetName val="Sheet1"/>
      <sheetName val="BW2 ED Database per bidder"/>
      <sheetName val="Commitment as per IA"/>
      <sheetName val="ED Matrix Quarter 1"/>
      <sheetName val="ED Matrix Quarter 2"/>
      <sheetName val="ED Matrix Quarter 3"/>
      <sheetName val="ED Matrix Quarter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finitions"/>
      <sheetName val="Indicative List Supporting Docs"/>
      <sheetName val="Key"/>
      <sheetName val="Achievements"/>
      <sheetName val="Ownership"/>
      <sheetName val="People Data"/>
      <sheetName val="Procurement"/>
      <sheetName val="Supplier Development"/>
      <sheetName val="Skills Development"/>
      <sheetName val="YES Prog."/>
      <sheetName val="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dr_Dağıtım"/>
      <sheetName val="Indirects"/>
      <sheetName val="Dağıtım"/>
      <sheetName val="Mob"/>
      <sheetName val="CBF"/>
      <sheetName val="Özet"/>
      <sheetName val="Sum"/>
      <sheetName val="1,100"/>
      <sheetName val="Sc_Cons_Eq."/>
      <sheetName val="1,200"/>
      <sheetName val="2,000"/>
      <sheetName val="3,000-Pl"/>
      <sheetName val="3,000"/>
      <sheetName val="3,000_Comp"/>
      <sheetName val="4,000"/>
      <sheetName val="5,000"/>
      <sheetName val="6,000"/>
      <sheetName val="8,000"/>
      <sheetName val="9,000"/>
      <sheetName val="PRICE-COMP"/>
      <sheetName val="HYDROTEST DIAGRAM"/>
      <sheetName val="evap_thick"/>
      <sheetName val="Foglio1"/>
      <sheetName val="CODIFICATION"/>
      <sheetName val="EST-013"/>
      <sheetName val="제출계산서"/>
      <sheetName val="Dados Gerais"/>
      <sheetName val="주관사업"/>
      <sheetName val="요약배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ssumptions"/>
      <sheetName val="Revalcalcs"/>
      <sheetName val="IAR"/>
      <sheetName val="Accounts"/>
      <sheetName val="Taxation"/>
      <sheetName val="Investments"/>
      <sheetName val="Deb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C MAY"/>
      <sheetName val="MASTER"/>
      <sheetName val="SICON ETC"/>
      <sheetName val="SOIMI COMM."/>
      <sheetName val="ETC APRIL"/>
      <sheetName val="INDIRECT"/>
      <sheetName val="DIRECT"/>
      <sheetName val="TCNIND"/>
      <sheetName val="LOCIND"/>
      <sheetName val="TCNDIR"/>
      <sheetName val="TCNTF"/>
      <sheetName val="Custos Operacionais"/>
      <sheetName val="Obras Fechadas"/>
      <sheetName val="Obras em Cur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Job Creation_OBS"/>
      <sheetName val="Procurement"/>
      <sheetName val="DLC"/>
      <sheetName val="Definitions"/>
      <sheetName val="Validations"/>
      <sheetName val="Sheet9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2018 Budget - CF"/>
      <sheetName val="2018 Budget - IS"/>
      <sheetName val="Detailed Support Costs 2018"/>
      <sheetName val="2017 Provisional IS"/>
      <sheetName val="Recurring_Non Recurring"/>
      <sheetName val="IT SLA 2018"/>
      <sheetName val="HR SLA 2018"/>
      <sheetName val="Revenue Oct-Dec17"/>
      <sheetName val="Notes"/>
      <sheetName val="2018 Budget_Technical inputs v1"/>
      <sheetName val="Bank interest"/>
      <sheetName val="Energy Yield_2018"/>
      <sheetName val="Staff Costs"/>
      <sheetName val="Nersa Levy Accrual"/>
      <sheetName val="Tariff Indexation"/>
      <sheetName val="FM-Quarterly Accounts"/>
      <sheetName val="FM-Operating Assumptions"/>
      <sheetName val="FM-Quarterly Cash"/>
      <sheetName val="FM-Debt"/>
      <sheetName val="Agency Fees 2017_2018"/>
      <sheetName val="IT SLA Oct17"/>
      <sheetName val="HR SLA Oct17"/>
      <sheetName val="SH Loan Interest Quarterly 2018"/>
      <sheetName val="SH Loan Interest Monthly 2018"/>
      <sheetName val="Staff Training 2018"/>
      <sheetName val="Comm Ops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eader"/>
      <sheetName val="P&amp;L - LT Business"/>
      <sheetName val="P&amp;L - General Business"/>
      <sheetName val="P&amp;L - Banking"/>
      <sheetName val="P&amp;L - Non-Tech"/>
      <sheetName val="Bal Sheet"/>
      <sheetName val="Segmental Analysis"/>
      <sheetName val="Profit and Loss - Notes"/>
      <sheetName val="BS Notes - Assets"/>
      <sheetName val="BS Notes - Liabilities"/>
      <sheetName val="Cash flow"/>
      <sheetName val="Cash flow - Notes"/>
      <sheetName val="Intercompany"/>
      <sheetName val="Validations"/>
      <sheetName val="Consol - Totals"/>
      <sheetName val="Data Sheet"/>
      <sheetName val="Comments"/>
      <sheetName val="Codes"/>
      <sheetName val="Print Dialog"/>
      <sheetName val="SCALETABLE"/>
      <sheetName val="TABLE"/>
      <sheetName val="TB"/>
      <sheetName val=""/>
      <sheetName val="P&amp;L_-_LT_Business"/>
      <sheetName val="P&amp;L_-_General_Business"/>
      <sheetName val="P&amp;L_-_Banking"/>
      <sheetName val="P&amp;L_-_Non-Tech"/>
      <sheetName val="Bal_Sheet"/>
      <sheetName val="Segmental_Analysis"/>
      <sheetName val="Profit_and_Loss_-_Notes"/>
      <sheetName val="BS_Notes_-_Assets"/>
      <sheetName val="BS_Notes_-_Liabilities"/>
      <sheetName val="Cash_flow"/>
      <sheetName val="Cash_flow_-_Notes"/>
      <sheetName val="Consol_-_Totals"/>
      <sheetName val="Data_Sheet"/>
      <sheetName val="Print_Dial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shboard"/>
      <sheetName val="SPV"/>
      <sheetName val="CommunityTrust"/>
      <sheetName val="Planning"/>
      <sheetName val="StakeholderEngagement"/>
      <sheetName val="Monitoring"/>
      <sheetName val="Obligations"/>
      <sheetName val="CorrectiveActions"/>
      <sheetName val="Dropdown List Data"/>
      <sheetName val="Dropdown_List_Data"/>
      <sheetName val="Dropdown_List_Data1"/>
      <sheetName val="Dropdown_List_Data2"/>
      <sheetName val="Dropdown_List_Dat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ppendix JB Cover"/>
      <sheetName val="Appendix JB 1"/>
      <sheetName val="Appendix JB 2"/>
      <sheetName val="Appendix JB 3"/>
      <sheetName val="Appendix JB 4"/>
      <sheetName val="Appendix JB 5"/>
      <sheetName val="Appendix JB 6"/>
      <sheetName val="Appendix JB 7 (non-CSP only)"/>
      <sheetName val="Appendix JB 7 (CSP only)"/>
      <sheetName val="Appendix JB 8"/>
      <sheetName val="Appendix JB 9"/>
      <sheetName val="Obligations per Technology"/>
      <sheetName val="l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Checks"/>
      <sheetName val="LogChanges_(SA)"/>
      <sheetName val="StaticAssum"/>
      <sheetName val="Lender Sensitivities"/>
      <sheetName val="LogChanges_2"/>
      <sheetName val="TimedAssum"/>
      <sheetName val="Actuals"/>
      <sheetName val="Equity_Q"/>
      <sheetName val="Debt_Q"/>
      <sheetName val="Cash_Q"/>
      <sheetName val="Ops_Q"/>
      <sheetName val="Accounts_Q"/>
      <sheetName val="Ratios_Q"/>
      <sheetName val="Tax_Q"/>
      <sheetName val="Deprec_Q"/>
      <sheetName val="Cash_HY"/>
      <sheetName val="Accounts_HY"/>
      <sheetName val="Cash_Yr"/>
      <sheetName val="Accounts_Yr"/>
      <sheetName val="Capex"/>
      <sheetName val="Drawdown"/>
      <sheetName val="Real IRR Notification"/>
      <sheetName val="NOT IN ACTIVE USE ---&gt;"/>
      <sheetName val="Disclaimer"/>
      <sheetName val="Model Manual"/>
      <sheetName val="Model Map"/>
      <sheetName val="Sensitivities"/>
      <sheetName val="Log of Changes 1"/>
      <sheetName val="Forex Recon"/>
      <sheetName val="FXHedge Profile"/>
      <sheetName val="CTA Schedule Workings"/>
      <sheetName val="IRS Hedge Profile"/>
      <sheetName val="CPI Profile"/>
      <sheetName val="Quarterly Chart"/>
      <sheetName val="Annual Chart"/>
      <sheetName val="Equity Advance Schedule"/>
      <sheetName val="Financial Completion Agreement"/>
      <sheetName val="EPC Sch"/>
      <sheetName val="Lenders' Checklist"/>
      <sheetName val="Submission Extract"/>
      <sheetName val="Process for Tariff Change"/>
      <sheetName val="Front Sheet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95 front"/>
      <sheetName val="tax recon for AFS"/>
      <sheetName val="f95_front"/>
      <sheetName val="tax_recon_for_AFS"/>
      <sheetName val="1___GIF"/>
      <sheetName val="_18__GIF2"/>
      <sheetName val="f95_front1"/>
      <sheetName val="tax_recon_for_AFS1"/>
      <sheetName val="f95_front2"/>
      <sheetName val="tax_recon_for_AFS2"/>
      <sheetName val="f95_front3"/>
      <sheetName val="tax_recon_for_AFS3"/>
      <sheetName val="f95_front4"/>
      <sheetName val="tax_recon_for_AFS4"/>
      <sheetName val="f95_front5"/>
      <sheetName val="tax_recon_for_AFS5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nalysis"/>
      <sheetName val="GrandSum"/>
      <sheetName val="EST-012"/>
      <sheetName val="EST-013"/>
      <sheetName val="EST-014"/>
      <sheetName val="EST-015"/>
      <sheetName val="Staff Sum"/>
      <sheetName val="Saudization"/>
      <sheetName val="Sheet1"/>
      <sheetName val="INDIR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List"/>
      <sheetName val="Commitment as per IA"/>
      <sheetName val="ED Database per bidder"/>
      <sheetName val="Sheet1"/>
      <sheetName val="QA Operation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veats_AFS"/>
      <sheetName val="Op_review"/>
      <sheetName val="Directors"/>
      <sheetName val="Cover_IAS"/>
      <sheetName val="Note 3 (iii) &amp; (iv)"/>
      <sheetName val="Note 3 (iii) &amp; (iv)PYR"/>
      <sheetName val="Note 3 (iii) &amp; (iv)PY"/>
      <sheetName val="Note 3 (v)"/>
      <sheetName val="Note 3(v)PY"/>
      <sheetName val="Note 3(v)PYR"/>
      <sheetName val="Note 3 (vi)"/>
      <sheetName val="Note 3 (vi) PY"/>
      <sheetName val="Note 3  (vi)PYR"/>
      <sheetName val="Note Disc Ops"/>
      <sheetName val="Note_EPScont"/>
      <sheetName val="Auditor"/>
      <sheetName val="Summary income stmt"/>
      <sheetName val="Summary income stmt (2)"/>
      <sheetName val="Income Statement"/>
      <sheetName val="Balance Sheet"/>
      <sheetName val="Cash Flow"/>
      <sheetName val="Rec_SHF"/>
      <sheetName val="Rec_Equity"/>
      <sheetName val="Rec_SHF_PY"/>
      <sheetName val="Rec_Equity_PY"/>
      <sheetName val="Rec_SHF_PYR"/>
      <sheetName val="Rec_Equity_PYR"/>
      <sheetName val="Note 1"/>
      <sheetName val="Note 2-3 (i)"/>
      <sheetName val="Note 3 (ii) June 05 Matrix"/>
      <sheetName val="Note 3 (iii) GWP"/>
      <sheetName val="Note 3 (iii) GWP NB"/>
      <sheetName val="Note 3 (iii) NB PY"/>
      <sheetName val="Note 3  (ii)PY June 04 Matrix"/>
      <sheetName val="Note 3 Dec 04 Matrix  (ii)PYR"/>
      <sheetName val="Note 3 (iv) AOP Life"/>
      <sheetName val="Note 3  (v) GI"/>
      <sheetName val="Note 3 Banking (vi)"/>
      <sheetName val="Note 3 AM (vii)"/>
      <sheetName val="Note 3 (vii) (cont)"/>
      <sheetName val="Note 3(viii)"/>
      <sheetName val="Note 3 (ix) (2)"/>
      <sheetName val="Note 3 (ix) PPY"/>
      <sheetName val="Note 3 (ix) PY"/>
      <sheetName val="Note 3 (ix)"/>
      <sheetName val="Note 4"/>
      <sheetName val="Note 5"/>
      <sheetName val="Note 6"/>
      <sheetName val="Note 7"/>
      <sheetName val="Note 8"/>
      <sheetName val="Note 9_CP"/>
      <sheetName val="Note 9_PYR"/>
      <sheetName val="Note 9_PP"/>
      <sheetName val="Note 10 (i)"/>
      <sheetName val="Note 10 (ii),(iii)"/>
      <sheetName val="Note 11"/>
      <sheetName val="Note 12"/>
      <sheetName val="Note ins ctts"/>
      <sheetName val="Note 9 (2)"/>
      <sheetName val="Note_LOANS"/>
      <sheetName val="Note inv ctt"/>
      <sheetName val="Note 11(1)"/>
      <sheetName val="Note 13"/>
      <sheetName val="note 17 (2)"/>
      <sheetName val="Note_UKRec"/>
      <sheetName val="Note_UKRec_BS"/>
      <sheetName val="Note_UKrec_PL"/>
      <sheetName val="Material adjs"/>
      <sheetName val="Note_UKreccont3"/>
      <sheetName val="Required_info"/>
      <sheetName val="Consol_funds_IS"/>
      <sheetName val="Consol_funds_BS"/>
      <sheetName val="ETB - workings"/>
      <sheetName val="IS"/>
      <sheetName val="BS"/>
      <sheetName val="SH_rec"/>
      <sheetName val="IS_MPC"/>
      <sheetName val="Liabilities"/>
      <sheetName val="Equity"/>
      <sheetName val="Assets"/>
      <sheetName val="Equity - workings"/>
      <sheetName val="SH_rec - workings"/>
      <sheetName val="Workings - internal use only"/>
      <sheetName val="Late manual adjs"/>
      <sheetName val="ETB late adjs"/>
      <sheetName val="Nedcor prefs adj"/>
      <sheetName val="eps tracker"/>
      <sheetName val="Review"/>
      <sheetName val="Error_summary"/>
      <sheetName val="Control"/>
      <sheetName val="Journals outstanding"/>
      <sheetName val="Outstandings list"/>
      <sheetName val="Index"/>
      <sheetName val="Note_3_(iii)_&amp;_(iv)"/>
      <sheetName val="Note_3_(iii)_&amp;_(iv)PYR"/>
      <sheetName val="Note_3_(iii)_&amp;_(iv)PY"/>
      <sheetName val="Note_3_(v)"/>
      <sheetName val="Note_3(v)PY"/>
      <sheetName val="Note_3(v)PYR"/>
      <sheetName val="Note_3_(vi)"/>
      <sheetName val="Note_3_(vi)_PY"/>
      <sheetName val="Note_3__(vi)PYR"/>
      <sheetName val="Note_Disc_Ops"/>
      <sheetName val="Summary_income_stmt"/>
      <sheetName val="Summary_income_stmt_(2)"/>
      <sheetName val="Income_Statement"/>
      <sheetName val="Balance_Sheet"/>
      <sheetName val="Cash_Flow"/>
      <sheetName val="Note_1"/>
      <sheetName val="Note_2-3_(i)"/>
      <sheetName val="Note_3_(ii)_June_05_Matrix"/>
      <sheetName val="Note_3_(iii)_GWP"/>
      <sheetName val="Note_3_(iii)_GWP_NB"/>
      <sheetName val="Note_3_(iii)_NB_PY"/>
      <sheetName val="Note_3__(ii)PY_June_04_Matrix"/>
      <sheetName val="Note_3_Dec_04_Matrix__(ii)PYR"/>
      <sheetName val="Note_3_(iv)_AOP_Life"/>
      <sheetName val="Note_3__(v)_GI"/>
      <sheetName val="Note_3_Banking_(vi)"/>
      <sheetName val="Note_3_AM_(vii)"/>
      <sheetName val="Note_3_(vii)_(cont)"/>
      <sheetName val="Note_3(viii)"/>
      <sheetName val="Note_3_(ix)_(2)"/>
      <sheetName val="Note_3_(ix)_PPY"/>
      <sheetName val="Note_3_(ix)_PY"/>
      <sheetName val="Note_3_(ix)"/>
      <sheetName val="Note_4"/>
      <sheetName val="Note_5"/>
      <sheetName val="Note_6"/>
      <sheetName val="Note_7"/>
      <sheetName val="Note_8"/>
      <sheetName val="Note_9_CP"/>
      <sheetName val="Note_9_PYR"/>
      <sheetName val="Note_9_PP"/>
      <sheetName val="Note_10_(i)"/>
      <sheetName val="Note_10_(ii),(iii)"/>
      <sheetName val="Note_11"/>
      <sheetName val="Note_12"/>
      <sheetName val="Note_ins_ctts"/>
      <sheetName val="Note_9_(2)"/>
      <sheetName val="Note_inv_ctt"/>
      <sheetName val="Note_11(1)"/>
      <sheetName val="Note_13"/>
      <sheetName val="note_17_(2)"/>
      <sheetName val="Material_adjs"/>
      <sheetName val="ETB_-_workings"/>
      <sheetName val="Equity_-_workings"/>
      <sheetName val="SH_rec_-_workings"/>
      <sheetName val="Workings_-_internal_use_only"/>
      <sheetName val="Late_manual_adjs"/>
      <sheetName val="ETB_late_adjs"/>
      <sheetName val="Nedcor_prefs_adj"/>
      <sheetName val="eps_tracker"/>
      <sheetName val="Journals_outstanding"/>
      <sheetName val="Outstandings_list"/>
      <sheetName val="Note_3_(iii)_&amp;_(iv)1"/>
      <sheetName val="Note_3_(iii)_&amp;_(iv)PYR1"/>
      <sheetName val="Note_3_(iii)_&amp;_(iv)PY1"/>
      <sheetName val="Note_3_(v)1"/>
      <sheetName val="Note_3(v)PY1"/>
      <sheetName val="Note_3(v)PYR1"/>
      <sheetName val="Note_3_(vi)1"/>
      <sheetName val="Note_3_(vi)_PY1"/>
      <sheetName val="Note_3__(vi)PYR1"/>
      <sheetName val="Note_Disc_Ops1"/>
      <sheetName val="Summary_income_stmt1"/>
      <sheetName val="Summary_income_stmt_(2)1"/>
      <sheetName val="Income_Statement1"/>
      <sheetName val="Balance_Sheet1"/>
      <sheetName val="Cash_Flow1"/>
      <sheetName val="Note_14"/>
      <sheetName val="Note_2-3_(i)1"/>
      <sheetName val="Note_3_(ii)_June_05_Matrix1"/>
      <sheetName val="Note_3_(iii)_GWP1"/>
      <sheetName val="Note_3_(iii)_GWP_NB1"/>
      <sheetName val="Note_3_(iii)_NB_PY1"/>
      <sheetName val="Note_3__(ii)PY_June_04_Matrix1"/>
      <sheetName val="Note_3_Dec_04_Matrix__(ii)PYR1"/>
      <sheetName val="Note_3_(iv)_AOP_Life1"/>
      <sheetName val="Note_3__(v)_GI1"/>
      <sheetName val="Note_3_Banking_(vi)1"/>
      <sheetName val="Note_3_AM_(vii)1"/>
      <sheetName val="Note_3_(vii)_(cont)1"/>
      <sheetName val="Note_3(viii)1"/>
      <sheetName val="Note_3_(ix)_(2)1"/>
      <sheetName val="Note_3_(ix)_PPY1"/>
      <sheetName val="Note_3_(ix)_PY1"/>
      <sheetName val="Note_3_(ix)1"/>
      <sheetName val="Note_41"/>
      <sheetName val="Note_51"/>
      <sheetName val="Note_61"/>
      <sheetName val="Note_71"/>
      <sheetName val="Note_81"/>
      <sheetName val="Note_9_CP1"/>
      <sheetName val="Note_9_PYR1"/>
      <sheetName val="Note_9_PP1"/>
      <sheetName val="Note_10_(i)1"/>
      <sheetName val="Note_10_(ii),(iii)1"/>
      <sheetName val="Note_111"/>
      <sheetName val="Note_121"/>
      <sheetName val="Note_ins_ctts1"/>
      <sheetName val="Note_9_(2)1"/>
      <sheetName val="Note_inv_ctt1"/>
      <sheetName val="Note_11(1)1"/>
      <sheetName val="Note_131"/>
      <sheetName val="note_17_(2)1"/>
      <sheetName val="Material_adjs1"/>
      <sheetName val="ETB_-_workings1"/>
      <sheetName val="Equity_-_workings1"/>
      <sheetName val="SH_rec_-_workings1"/>
      <sheetName val="Workings_-_internal_use_only1"/>
      <sheetName val="Late_manual_adjs1"/>
      <sheetName val="ETB_late_adjs1"/>
      <sheetName val="Nedcor_prefs_adj1"/>
      <sheetName val="eps_tracker1"/>
      <sheetName val="Journals_outstanding1"/>
      <sheetName val="Outstandings_list1"/>
      <sheetName val="Note_3_(iii)_&amp;_(iv)3"/>
      <sheetName val="Note_3_(iii)_&amp;_(iv)PYR3"/>
      <sheetName val="Note_3_(iii)_&amp;_(iv)PY3"/>
      <sheetName val="Note_3_(v)3"/>
      <sheetName val="Note_3(v)PY3"/>
      <sheetName val="Note_3(v)PYR3"/>
      <sheetName val="Note_3_(vi)3"/>
      <sheetName val="Note_3_(vi)_PY3"/>
      <sheetName val="Note_3__(vi)PYR3"/>
      <sheetName val="Note_Disc_Ops3"/>
      <sheetName val="Summary_income_stmt3"/>
      <sheetName val="Summary_income_stmt_(2)3"/>
      <sheetName val="Income_Statement3"/>
      <sheetName val="Balance_Sheet3"/>
      <sheetName val="Cash_Flow3"/>
      <sheetName val="Note_16"/>
      <sheetName val="Note_2-3_(i)3"/>
      <sheetName val="Note_3_(ii)_June_05_Matrix3"/>
      <sheetName val="Note_3_(iii)_GWP3"/>
      <sheetName val="Note_3_(iii)_GWP_NB3"/>
      <sheetName val="Note_3_(iii)_NB_PY3"/>
      <sheetName val="Note_3__(ii)PY_June_04_Matrix3"/>
      <sheetName val="Note_3_Dec_04_Matrix__(ii)PYR3"/>
      <sheetName val="Note_3_(iv)_AOP_Life3"/>
      <sheetName val="Note_3__(v)_GI3"/>
      <sheetName val="Note_3_Banking_(vi)3"/>
      <sheetName val="Note_3_AM_(vii)3"/>
      <sheetName val="Note_3_(vii)_(cont)3"/>
      <sheetName val="Note_3(viii)3"/>
      <sheetName val="Note_3_(ix)_(2)3"/>
      <sheetName val="Note_3_(ix)_PPY3"/>
      <sheetName val="Note_3_(ix)_PY3"/>
      <sheetName val="Note_3_(ix)3"/>
      <sheetName val="Note_43"/>
      <sheetName val="Note_53"/>
      <sheetName val="Note_63"/>
      <sheetName val="Note_73"/>
      <sheetName val="Note_83"/>
      <sheetName val="Note_9_CP3"/>
      <sheetName val="Note_9_PYR3"/>
      <sheetName val="Note_9_PP3"/>
      <sheetName val="Note_10_(i)3"/>
      <sheetName val="Note_10_(ii),(iii)3"/>
      <sheetName val="Note_113"/>
      <sheetName val="Note_123"/>
      <sheetName val="Note_ins_ctts3"/>
      <sheetName val="Note_9_(2)3"/>
      <sheetName val="Note_inv_ctt3"/>
      <sheetName val="Note_11(1)3"/>
      <sheetName val="Note_133"/>
      <sheetName val="note_17_(2)3"/>
      <sheetName val="Material_adjs3"/>
      <sheetName val="ETB_-_workings3"/>
      <sheetName val="Equity_-_workings3"/>
      <sheetName val="SH_rec_-_workings3"/>
      <sheetName val="Workings_-_internal_use_only3"/>
      <sheetName val="Late_manual_adjs3"/>
      <sheetName val="ETB_late_adjs3"/>
      <sheetName val="Nedcor_prefs_adj3"/>
      <sheetName val="eps_tracker3"/>
      <sheetName val="Journals_outstanding3"/>
      <sheetName val="Outstandings_list3"/>
      <sheetName val="Note_3_(iii)_&amp;_(iv)2"/>
      <sheetName val="Note_3_(iii)_&amp;_(iv)PYR2"/>
      <sheetName val="Note_3_(iii)_&amp;_(iv)PY2"/>
      <sheetName val="Note_3_(v)2"/>
      <sheetName val="Note_3(v)PY2"/>
      <sheetName val="Note_3(v)PYR2"/>
      <sheetName val="Note_3_(vi)2"/>
      <sheetName val="Note_3_(vi)_PY2"/>
      <sheetName val="Note_3__(vi)PYR2"/>
      <sheetName val="Note_Disc_Ops2"/>
      <sheetName val="Summary_income_stmt2"/>
      <sheetName val="Summary_income_stmt_(2)2"/>
      <sheetName val="Income_Statement2"/>
      <sheetName val="Balance_Sheet2"/>
      <sheetName val="Cash_Flow2"/>
      <sheetName val="Note_15"/>
      <sheetName val="Note_2-3_(i)2"/>
      <sheetName val="Note_3_(ii)_June_05_Matrix2"/>
      <sheetName val="Note_3_(iii)_GWP2"/>
      <sheetName val="Note_3_(iii)_GWP_NB2"/>
      <sheetName val="Note_3_(iii)_NB_PY2"/>
      <sheetName val="Note_3__(ii)PY_June_04_Matrix2"/>
      <sheetName val="Note_3_Dec_04_Matrix__(ii)PYR2"/>
      <sheetName val="Note_3_(iv)_AOP_Life2"/>
      <sheetName val="Note_3__(v)_GI2"/>
      <sheetName val="Note_3_Banking_(vi)2"/>
      <sheetName val="Note_3_AM_(vii)2"/>
      <sheetName val="Note_3_(vii)_(cont)2"/>
      <sheetName val="Note_3(viii)2"/>
      <sheetName val="Note_3_(ix)_(2)2"/>
      <sheetName val="Note_3_(ix)_PPY2"/>
      <sheetName val="Note_3_(ix)_PY2"/>
      <sheetName val="Note_3_(ix)2"/>
      <sheetName val="Note_42"/>
      <sheetName val="Note_52"/>
      <sheetName val="Note_62"/>
      <sheetName val="Note_72"/>
      <sheetName val="Note_82"/>
      <sheetName val="Note_9_CP2"/>
      <sheetName val="Note_9_PYR2"/>
      <sheetName val="Note_9_PP2"/>
      <sheetName val="Note_10_(i)2"/>
      <sheetName val="Note_10_(ii),(iii)2"/>
      <sheetName val="Note_112"/>
      <sheetName val="Note_122"/>
      <sheetName val="Note_ins_ctts2"/>
      <sheetName val="Note_9_(2)2"/>
      <sheetName val="Note_inv_ctt2"/>
      <sheetName val="Note_11(1)2"/>
      <sheetName val="Note_132"/>
      <sheetName val="note_17_(2)2"/>
      <sheetName val="Material_adjs2"/>
      <sheetName val="ETB_-_workings2"/>
      <sheetName val="Equity_-_workings2"/>
      <sheetName val="SH_rec_-_workings2"/>
      <sheetName val="Workings_-_internal_use_only2"/>
      <sheetName val="Late_manual_adjs2"/>
      <sheetName val="ETB_late_adjs2"/>
      <sheetName val="Nedcor_prefs_adj2"/>
      <sheetName val="eps_tracker2"/>
      <sheetName val="Journals_outstanding2"/>
      <sheetName val="Outstandings_list2"/>
      <sheetName val="Note_3_(iii)_&amp;_(iv)4"/>
      <sheetName val="Note_3_(iii)_&amp;_(iv)PYR4"/>
      <sheetName val="Note_3_(iii)_&amp;_(iv)PY4"/>
      <sheetName val="Note_3_(v)4"/>
      <sheetName val="Note_3(v)PY4"/>
      <sheetName val="Note_3(v)PYR4"/>
      <sheetName val="Note_3_(vi)4"/>
      <sheetName val="Note_3_(vi)_PY4"/>
      <sheetName val="Note_3__(vi)PYR4"/>
      <sheetName val="Note_Disc_Ops4"/>
      <sheetName val="Summary_income_stmt4"/>
      <sheetName val="Summary_income_stmt_(2)4"/>
      <sheetName val="Income_Statement4"/>
      <sheetName val="Balance_Sheet4"/>
      <sheetName val="Cash_Flow4"/>
      <sheetName val="Note_17"/>
      <sheetName val="Note_2-3_(i)4"/>
      <sheetName val="Note_3_(ii)_June_05_Matrix4"/>
      <sheetName val="Note_3_(iii)_GWP4"/>
      <sheetName val="Note_3_(iii)_GWP_NB4"/>
      <sheetName val="Note_3_(iii)_NB_PY4"/>
      <sheetName val="Note_3__(ii)PY_June_04_Matrix4"/>
      <sheetName val="Note_3_Dec_04_Matrix__(ii)PYR4"/>
      <sheetName val="Note_3_(iv)_AOP_Life4"/>
      <sheetName val="Note_3__(v)_GI4"/>
      <sheetName val="Note_3_Banking_(vi)4"/>
      <sheetName val="Note_3_AM_(vii)4"/>
      <sheetName val="Note_3_(vii)_(cont)4"/>
      <sheetName val="Note_3(viii)4"/>
      <sheetName val="Note_3_(ix)_(2)4"/>
      <sheetName val="Note_3_(ix)_PPY4"/>
      <sheetName val="Note_3_(ix)_PY4"/>
      <sheetName val="Note_3_(ix)4"/>
      <sheetName val="Note_44"/>
      <sheetName val="Note_54"/>
      <sheetName val="Note_64"/>
      <sheetName val="Note_74"/>
      <sheetName val="Note_84"/>
      <sheetName val="Note_9_CP4"/>
      <sheetName val="Note_9_PYR4"/>
      <sheetName val="Note_9_PP4"/>
      <sheetName val="Note_10_(i)4"/>
      <sheetName val="Note_10_(ii),(iii)4"/>
      <sheetName val="Note_114"/>
      <sheetName val="Note_124"/>
      <sheetName val="Note_ins_ctts4"/>
      <sheetName val="Note_9_(2)4"/>
      <sheetName val="Note_inv_ctt4"/>
      <sheetName val="Note_11(1)4"/>
      <sheetName val="Note_134"/>
      <sheetName val="note_17_(2)4"/>
      <sheetName val="Material_adjs4"/>
      <sheetName val="ETB_-_workings4"/>
      <sheetName val="Equity_-_workings4"/>
      <sheetName val="SH_rec_-_workings4"/>
      <sheetName val="Workings_-_internal_use_only4"/>
      <sheetName val="Late_manual_adjs4"/>
      <sheetName val="ETB_late_adjs4"/>
      <sheetName val="Nedcor_prefs_adj4"/>
      <sheetName val="eps_tracker4"/>
      <sheetName val="Journals_outstanding4"/>
      <sheetName val="Outstandings_list4"/>
      <sheetName val="Note_3_(iii)_&amp;_(iv)5"/>
      <sheetName val="Note_3_(iii)_&amp;_(iv)PYR5"/>
      <sheetName val="Note_3_(iii)_&amp;_(iv)PY5"/>
      <sheetName val="Note_3_(v)5"/>
      <sheetName val="Note_3(v)PY5"/>
      <sheetName val="Note_3(v)PYR5"/>
      <sheetName val="Note_3_(vi)5"/>
      <sheetName val="Note_3_(vi)_PY5"/>
      <sheetName val="Note_3__(vi)PYR5"/>
      <sheetName val="Note_Disc_Ops5"/>
      <sheetName val="Summary_income_stmt5"/>
      <sheetName val="Summary_income_stmt_(2)5"/>
      <sheetName val="Income_Statement5"/>
      <sheetName val="Balance_Sheet5"/>
      <sheetName val="Cash_Flow5"/>
      <sheetName val="Note_18"/>
      <sheetName val="Note_2-3_(i)5"/>
      <sheetName val="Note_3_(ii)_June_05_Matrix5"/>
      <sheetName val="Note_3_(iii)_GWP5"/>
      <sheetName val="Note_3_(iii)_GWP_NB5"/>
      <sheetName val="Note_3_(iii)_NB_PY5"/>
      <sheetName val="Note_3__(ii)PY_June_04_Matrix5"/>
      <sheetName val="Note_3_Dec_04_Matrix__(ii)PYR5"/>
      <sheetName val="Note_3_(iv)_AOP_Life5"/>
      <sheetName val="Note_3__(v)_GI5"/>
      <sheetName val="Note_3_Banking_(vi)5"/>
      <sheetName val="Note_3_AM_(vii)5"/>
      <sheetName val="Note_3_(vii)_(cont)5"/>
      <sheetName val="Note_3(viii)5"/>
      <sheetName val="Note_3_(ix)_(2)5"/>
      <sheetName val="Note_3_(ix)_PPY5"/>
      <sheetName val="Note_3_(ix)_PY5"/>
      <sheetName val="Note_3_(ix)5"/>
      <sheetName val="Note_45"/>
      <sheetName val="Note_55"/>
      <sheetName val="Note_65"/>
      <sheetName val="Note_75"/>
      <sheetName val="Note_85"/>
      <sheetName val="Note_9_CP5"/>
      <sheetName val="Note_9_PYR5"/>
      <sheetName val="Note_9_PP5"/>
      <sheetName val="Note_10_(i)5"/>
      <sheetName val="Note_10_(ii),(iii)5"/>
      <sheetName val="Note_115"/>
      <sheetName val="Note_125"/>
      <sheetName val="Note_ins_ctts5"/>
      <sheetName val="Note_9_(2)5"/>
      <sheetName val="Note_inv_ctt5"/>
      <sheetName val="Note_11(1)5"/>
      <sheetName val="Note_135"/>
      <sheetName val="note_17_(2)5"/>
      <sheetName val="Material_adjs5"/>
      <sheetName val="ETB_-_workings5"/>
      <sheetName val="Equity_-_workings5"/>
      <sheetName val="SH_rec_-_workings5"/>
      <sheetName val="Workings_-_internal_use_only5"/>
      <sheetName val="Late_manual_adjs5"/>
      <sheetName val="ETB_late_adjs5"/>
      <sheetName val="Nedcor_prefs_adj5"/>
      <sheetName val="eps_tracker5"/>
      <sheetName val="Journals_outstanding5"/>
      <sheetName val="Outstandings_list5"/>
      <sheetName val="Note_3_(iii)_&amp;_(iv)6"/>
      <sheetName val="Note_3_(iii)_&amp;_(iv)PYR6"/>
      <sheetName val="Note_3_(iii)_&amp;_(iv)PY6"/>
      <sheetName val="Note_3_(v)6"/>
      <sheetName val="Note_3(v)PY6"/>
      <sheetName val="Note_3(v)PYR6"/>
      <sheetName val="Note_3_(vi)6"/>
      <sheetName val="Note_3_(vi)_PY6"/>
      <sheetName val="Note_3__(vi)PYR6"/>
      <sheetName val="Note_Disc_Ops6"/>
      <sheetName val="Summary_income_stmt6"/>
      <sheetName val="Summary_income_stmt_(2)6"/>
      <sheetName val="Income_Statement6"/>
      <sheetName val="Balance_Sheet6"/>
      <sheetName val="Cash_Flow6"/>
      <sheetName val="Note_19"/>
      <sheetName val="Note_2-3_(i)6"/>
      <sheetName val="Note_3_(ii)_June_05_Matrix6"/>
      <sheetName val="Note_3_(iii)_GWP6"/>
      <sheetName val="Note_3_(iii)_GWP_NB6"/>
      <sheetName val="Note_3_(iii)_NB_PY6"/>
      <sheetName val="Note_3__(ii)PY_June_04_Matrix6"/>
      <sheetName val="Note_3_Dec_04_Matrix__(ii)PYR6"/>
      <sheetName val="Note_3_(iv)_AOP_Life6"/>
      <sheetName val="Note_3__(v)_GI6"/>
      <sheetName val="Note_3_Banking_(vi)6"/>
      <sheetName val="Note_3_AM_(vii)6"/>
      <sheetName val="Note_3_(vii)_(cont)6"/>
      <sheetName val="Note_3(viii)6"/>
      <sheetName val="Note_3_(ix)_(2)6"/>
      <sheetName val="Note_3_(ix)_PPY6"/>
      <sheetName val="Note_3_(ix)_PY6"/>
      <sheetName val="Note_3_(ix)6"/>
      <sheetName val="Note_46"/>
      <sheetName val="Note_56"/>
      <sheetName val="Note_66"/>
      <sheetName val="Note_76"/>
      <sheetName val="Note_86"/>
      <sheetName val="Note_9_CP6"/>
      <sheetName val="Note_9_PYR6"/>
      <sheetName val="Note_9_PP6"/>
      <sheetName val="Note_10_(i)6"/>
      <sheetName val="Note_10_(ii),(iii)6"/>
      <sheetName val="Note_116"/>
      <sheetName val="Note_126"/>
      <sheetName val="Note_ins_ctts6"/>
      <sheetName val="Note_9_(2)6"/>
      <sheetName val="Note_inv_ctt6"/>
      <sheetName val="Note_11(1)6"/>
      <sheetName val="Note_136"/>
      <sheetName val="note_17_(2)6"/>
      <sheetName val="Material_adjs6"/>
      <sheetName val="ETB_-_workings6"/>
      <sheetName val="Equity_-_workings6"/>
      <sheetName val="SH_rec_-_workings6"/>
      <sheetName val="Workings_-_internal_use_only6"/>
      <sheetName val="Late_manual_adjs6"/>
      <sheetName val="ETB_late_adjs6"/>
      <sheetName val="Nedcor_prefs_adj6"/>
      <sheetName val="eps_tracker6"/>
      <sheetName val="Journals_outstanding6"/>
      <sheetName val="Outstandings_list6"/>
      <sheetName val="Note_3_(iii)_&amp;_(iv)7"/>
      <sheetName val="Note_3_(iii)_&amp;_(iv)PYR7"/>
      <sheetName val="Note_3_(iii)_&amp;_(iv)PY7"/>
      <sheetName val="Note_3_(v)7"/>
      <sheetName val="Note_3(v)PY7"/>
      <sheetName val="Note_3(v)PYR7"/>
      <sheetName val="Note_3_(vi)7"/>
      <sheetName val="Note_3_(vi)_PY7"/>
      <sheetName val="Note_3__(vi)PYR7"/>
      <sheetName val="Note_Disc_Ops7"/>
      <sheetName val="Summary_income_stmt7"/>
      <sheetName val="Summary_income_stmt_(2)7"/>
      <sheetName val="Income_Statement7"/>
      <sheetName val="Balance_Sheet7"/>
      <sheetName val="Cash_Flow7"/>
      <sheetName val="Note_110"/>
      <sheetName val="Note_2-3_(i)7"/>
      <sheetName val="Note_3_(ii)_June_05_Matrix7"/>
      <sheetName val="Note_3_(iii)_GWP7"/>
      <sheetName val="Note_3_(iii)_GWP_NB7"/>
      <sheetName val="Note_3_(iii)_NB_PY7"/>
      <sheetName val="Note_3__(ii)PY_June_04_Matrix7"/>
      <sheetName val="Note_3_Dec_04_Matrix__(ii)PYR7"/>
      <sheetName val="Note_3_(iv)_AOP_Life7"/>
      <sheetName val="Note_3__(v)_GI7"/>
      <sheetName val="Note_3_Banking_(vi)7"/>
      <sheetName val="Note_3_AM_(vii)7"/>
      <sheetName val="Note_3_(vii)_(cont)7"/>
      <sheetName val="Note_3(viii)7"/>
      <sheetName val="Note_3_(ix)_(2)7"/>
      <sheetName val="Note_3_(ix)_PPY7"/>
      <sheetName val="Note_3_(ix)_PY7"/>
      <sheetName val="Note_3_(ix)7"/>
      <sheetName val="Note_47"/>
      <sheetName val="Note_57"/>
      <sheetName val="Note_67"/>
      <sheetName val="Note_77"/>
      <sheetName val="Note_87"/>
      <sheetName val="Note_9_CP7"/>
      <sheetName val="Note_9_PYR7"/>
      <sheetName val="Note_9_PP7"/>
      <sheetName val="Note_10_(i)7"/>
      <sheetName val="Note_10_(ii),(iii)7"/>
      <sheetName val="Note_117"/>
      <sheetName val="Note_127"/>
      <sheetName val="Note_ins_ctts7"/>
      <sheetName val="Note_9_(2)7"/>
      <sheetName val="Note_inv_ctt7"/>
      <sheetName val="Note_11(1)7"/>
      <sheetName val="Note_137"/>
      <sheetName val="note_17_(2)7"/>
      <sheetName val="Material_adjs7"/>
      <sheetName val="ETB_-_workings7"/>
      <sheetName val="Equity_-_workings7"/>
      <sheetName val="SH_rec_-_workings7"/>
      <sheetName val="Workings_-_internal_use_only7"/>
      <sheetName val="Late_manual_adjs7"/>
      <sheetName val="ETB_late_adjs7"/>
      <sheetName val="Nedcor_prefs_adj7"/>
      <sheetName val="eps_tracker7"/>
      <sheetName val="Journals_outstanding7"/>
      <sheetName val="Outstandings_lis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定额"/>
      <sheetName val="台时"/>
      <sheetName val="材料"/>
      <sheetName val="取费"/>
      <sheetName val="素砼单价"/>
      <sheetName val="临建工程"/>
      <sheetName val="报价汇总表"/>
      <sheetName val="工程量清单"/>
      <sheetName val="材料用量"/>
      <sheetName val="计日工"/>
      <sheetName val="计日工材料"/>
      <sheetName val="计日工机械"/>
      <sheetName val="资金流"/>
      <sheetName val="分组报价表"/>
      <sheetName val="材料价格计算"/>
      <sheetName val="单价w"/>
      <sheetName val="单价"/>
      <sheetName val="Datos básicos entr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ecklist"/>
      <sheetName val="Plan"/>
      <sheetName val="Assumptions"/>
      <sheetName val="Mobiliation Notes"/>
      <sheetName val="EIMS Systems"/>
      <sheetName val="Moblisation Schedule"/>
      <sheetName val="Security Policy"/>
      <sheetName val="ED_Users"/>
      <sheetName val="Users_Projects"/>
      <sheetName val="Contractors"/>
      <sheetName val="Sub-Contractors"/>
      <sheetName val="Client_Details_ED"/>
      <sheetName val="Project_Co_Details"/>
      <sheetName val="Annexure 10's"/>
      <sheetName val="Quarterly_Reports_Herbert"/>
      <sheetName val="Quarterly_Reports"/>
      <sheetName val="State of Play"/>
      <sheetName val="Data Schedules_ED Platform"/>
      <sheetName val="Kim Info"/>
      <sheetName val="Annexure A's Recon - CSC"/>
      <sheetName val="Annexure A's Recons - Ops"/>
      <sheetName val="Historic Data"/>
      <sheetName val="Quarterly_Obligations_ED"/>
      <sheetName val="DataTypes"/>
      <sheetName val="Quarters"/>
      <sheetName val="Payment_Certificates"/>
      <sheetName val="JC_People_ED"/>
      <sheetName val="Timesheets_Mthly"/>
      <sheetName val="Vendor_Details_ED"/>
      <sheetName val="Vendor_Spend_Mthly"/>
      <sheetName val="Procurement_Spend_Take on"/>
      <sheetName val="Vendor_BEE_Details_ED"/>
      <sheetName val="EnD_Projects"/>
      <sheetName val="EnD_Contributions"/>
      <sheetName val="SED_Projects"/>
      <sheetName val="SED_Contributions"/>
      <sheetName val="TM_EIMS Mobilisation_V1.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Instructions"/>
      <sheetName val="List"/>
      <sheetName val="Commitment as per IA"/>
      <sheetName val="BW3 Quantum Obligations Cons"/>
      <sheetName val="BW3 Quantum Obligations Ops"/>
      <sheetName val="QA Construction"/>
      <sheetName val="QA Operation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i Caricati"/>
      <sheetName val="Prospetto"/>
      <sheetName val="Prospetto SAIPEM option"/>
      <sheetName val="PPEES Module"/>
      <sheetName val="EST-013"/>
      <sheetName val="#REF"/>
      <sheetName val="公式代码"/>
      <sheetName val="INDIRECT"/>
      <sheetName val="preferred"/>
      <sheetName val="Assumptions"/>
      <sheetName val="Data"/>
      <sheetName val="Attachment#2"/>
      <sheetName val="2,000"/>
      <sheetName val="HYDROTEST DIAGRAM"/>
      <sheetName val="Resumen Subpresupuest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sclaimer"/>
      <sheetName val="Model Map"/>
      <sheetName val="Checks"/>
      <sheetName val="Assumptions"/>
      <sheetName val="InputActuals"/>
      <sheetName val="Log of Changes 2"/>
      <sheetName val="Operating Assumptions"/>
      <sheetName val="Equity"/>
      <sheetName val="Quarterly Cash"/>
      <sheetName val="Debt"/>
      <sheetName val="Real IRR Notification"/>
      <sheetName val="Quarterly Accounts"/>
      <sheetName val="Sensitivities"/>
      <sheetName val="Summary"/>
      <sheetName val="Front Sheet Template"/>
      <sheetName val="Debt_Ratios"/>
      <sheetName val="Log of Changes 1"/>
      <sheetName val="Input Assumptions"/>
      <sheetName val="Model Manual"/>
      <sheetName val="Forex Recon"/>
      <sheetName val="FXHedge Profile"/>
      <sheetName val="IRS Hedge Profile"/>
      <sheetName val="CPI Profile"/>
      <sheetName val="Capex Assumptions"/>
      <sheetName val="Drawdown"/>
      <sheetName val="Tax"/>
      <sheetName val="Depreciation"/>
      <sheetName val="Quarterly Chart"/>
      <sheetName val="Semi-Ann Cash"/>
      <sheetName val="Annual Cash"/>
      <sheetName val="Semi-Ann Accounts"/>
      <sheetName val="Annual Accounts"/>
      <sheetName val="Annual Chart"/>
      <sheetName val="Equity Advance Schedule"/>
      <sheetName val="Financial Completion Agreement"/>
      <sheetName val="EPC Sch"/>
      <sheetName val="Lenders' Checklist"/>
      <sheetName val="CTA Schedule Workings"/>
      <sheetName val="Submission Extract"/>
      <sheetName val="Process for Tariff Change"/>
      <sheetName val="Model_Map"/>
      <sheetName val="Log_of_Changes_2"/>
      <sheetName val="Operating_Assumptions"/>
      <sheetName val="Quarterly_Cash"/>
      <sheetName val="Real_IRR_Notification"/>
      <sheetName val="Quarterly_Accounts"/>
      <sheetName val="Front_Sheet_Template"/>
      <sheetName val="Log_of_Changes_1"/>
      <sheetName val="Input_Assumptions"/>
      <sheetName val="Model_Manual"/>
      <sheetName val="Forex_Recon"/>
      <sheetName val="FXHedge_Profile"/>
      <sheetName val="IRS_Hedge_Profile"/>
      <sheetName val="CPI_Profile"/>
      <sheetName val="Capex_Assumptions"/>
      <sheetName val="Quarterly_Chart"/>
      <sheetName val="Semi-Ann_Cash"/>
      <sheetName val="Annual_Cash"/>
      <sheetName val="Semi-Ann_Accounts"/>
      <sheetName val="Annual_Accounts"/>
      <sheetName val="Annual_Chart"/>
      <sheetName val="Equity_Advance_Schedule"/>
      <sheetName val="Financial_Completion_Agreement"/>
      <sheetName val="EPC_Sch"/>
      <sheetName val="Lenders'_Checklist"/>
      <sheetName val="CTA_Schedule_Workings"/>
      <sheetName val="Submission_Extract"/>
      <sheetName val="Process_for_Tariff_Change"/>
      <sheetName val="Model_Map1"/>
      <sheetName val="Log_of_Changes_21"/>
      <sheetName val="Operating_Assumptions1"/>
      <sheetName val="Quarterly_Cash1"/>
      <sheetName val="Real_IRR_Notification1"/>
      <sheetName val="Quarterly_Accounts1"/>
      <sheetName val="Front_Sheet_Template1"/>
      <sheetName val="Log_of_Changes_11"/>
      <sheetName val="Input_Assumptions1"/>
      <sheetName val="Model_Manual1"/>
      <sheetName val="Forex_Recon1"/>
      <sheetName val="FXHedge_Profile1"/>
      <sheetName val="IRS_Hedge_Profile1"/>
      <sheetName val="CPI_Profile1"/>
      <sheetName val="Capex_Assumptions1"/>
      <sheetName val="Quarterly_Chart1"/>
      <sheetName val="Semi-Ann_Cash1"/>
      <sheetName val="Annual_Cash1"/>
      <sheetName val="Semi-Ann_Accounts1"/>
      <sheetName val="Annual_Accounts1"/>
      <sheetName val="Annual_Chart1"/>
      <sheetName val="Equity_Advance_Schedule1"/>
      <sheetName val="Financial_Completion_Agreement1"/>
      <sheetName val="EPC_Sch1"/>
      <sheetName val="Lenders'_Checklist1"/>
      <sheetName val="CTA_Schedule_Workings1"/>
      <sheetName val="Submission_Extract1"/>
      <sheetName val="Process_for_Tariff_Change1"/>
      <sheetName val="Model_Map2"/>
      <sheetName val="Log_of_Changes_22"/>
      <sheetName val="Operating_Assumptions2"/>
      <sheetName val="Quarterly_Cash2"/>
      <sheetName val="Real_IRR_Notification2"/>
      <sheetName val="Quarterly_Accounts2"/>
      <sheetName val="Front_Sheet_Template2"/>
      <sheetName val="Log_of_Changes_12"/>
      <sheetName val="Input_Assumptions2"/>
      <sheetName val="Model_Manual2"/>
      <sheetName val="Forex_Recon2"/>
      <sheetName val="FXHedge_Profile2"/>
      <sheetName val="IRS_Hedge_Profile2"/>
      <sheetName val="CPI_Profile2"/>
      <sheetName val="Capex_Assumptions2"/>
      <sheetName val="Quarterly_Chart2"/>
      <sheetName val="Semi-Ann_Cash2"/>
      <sheetName val="Annual_Cash2"/>
      <sheetName val="Semi-Ann_Accounts2"/>
      <sheetName val="Annual_Accounts2"/>
      <sheetName val="Annual_Chart2"/>
      <sheetName val="Equity_Advance_Schedule2"/>
      <sheetName val="Financial_Completion_Agreement2"/>
      <sheetName val="EPC_Sch2"/>
      <sheetName val="Lenders'_Checklist2"/>
      <sheetName val="CTA_Schedule_Workings2"/>
      <sheetName val="Submission_Extract2"/>
      <sheetName val="Process_for_Tariff_Change2"/>
      <sheetName val="Model_Map3"/>
      <sheetName val="Log_of_Changes_23"/>
      <sheetName val="Operating_Assumptions3"/>
      <sheetName val="Quarterly_Cash3"/>
      <sheetName val="Real_IRR_Notification3"/>
      <sheetName val="Quarterly_Accounts3"/>
      <sheetName val="Front_Sheet_Template3"/>
      <sheetName val="Log_of_Changes_13"/>
      <sheetName val="Input_Assumptions3"/>
      <sheetName val="Model_Manual3"/>
      <sheetName val="Forex_Recon3"/>
      <sheetName val="FXHedge_Profile3"/>
      <sheetName val="IRS_Hedge_Profile3"/>
      <sheetName val="CPI_Profile3"/>
      <sheetName val="Capex_Assumptions3"/>
      <sheetName val="Quarterly_Chart3"/>
      <sheetName val="Semi-Ann_Cash3"/>
      <sheetName val="Annual_Cash3"/>
      <sheetName val="Semi-Ann_Accounts3"/>
      <sheetName val="Annual_Accounts3"/>
      <sheetName val="Annual_Chart3"/>
      <sheetName val="Equity_Advance_Schedule3"/>
      <sheetName val="Financial_Completion_Agreement3"/>
      <sheetName val="EPC_Sch3"/>
      <sheetName val="Lenders'_Checklist3"/>
      <sheetName val="CTA_Schedule_Workings3"/>
      <sheetName val="Submission_Extract3"/>
      <sheetName val="Process_for_Tariff_Change3"/>
      <sheetName val="Model_Map4"/>
      <sheetName val="Log_of_Changes_24"/>
      <sheetName val="Operating_Assumptions4"/>
      <sheetName val="Quarterly_Cash4"/>
      <sheetName val="Real_IRR_Notification4"/>
      <sheetName val="Quarterly_Accounts4"/>
      <sheetName val="Front_Sheet_Template4"/>
      <sheetName val="Log_of_Changes_14"/>
      <sheetName val="Input_Assumptions4"/>
      <sheetName val="Model_Manual4"/>
      <sheetName val="Forex_Recon4"/>
      <sheetName val="FXHedge_Profile4"/>
      <sheetName val="IRS_Hedge_Profile4"/>
      <sheetName val="CPI_Profile4"/>
      <sheetName val="Capex_Assumptions4"/>
      <sheetName val="Quarterly_Chart4"/>
      <sheetName val="Semi-Ann_Cash4"/>
      <sheetName val="Annual_Cash4"/>
      <sheetName val="Semi-Ann_Accounts4"/>
      <sheetName val="Annual_Accounts4"/>
      <sheetName val="Annual_Chart4"/>
      <sheetName val="Equity_Advance_Schedule4"/>
      <sheetName val="Financial_Completion_Agreement4"/>
      <sheetName val="EPC_Sch4"/>
      <sheetName val="Lenders'_Checklist4"/>
      <sheetName val="CTA_Schedule_Workings4"/>
      <sheetName val="Submission_Extract4"/>
      <sheetName val="Process_for_Tariff_Change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Checks"/>
      <sheetName val="LogChanges_(SA)"/>
      <sheetName val="LogChanges"/>
      <sheetName val="TimedAssum"/>
      <sheetName val="Equity_Mo"/>
      <sheetName val="StaticAssum"/>
      <sheetName val="Lender Sensitivities"/>
      <sheetName val="DSRF Sensitivities"/>
      <sheetName val="Debt_Mo"/>
      <sheetName val="Actuals"/>
      <sheetName val="LCT_Mo"/>
      <sheetName val="Cash_Mo"/>
      <sheetName val="Accounts_Mo"/>
      <sheetName val="Ops_Mo"/>
      <sheetName val="Tax_Mo"/>
      <sheetName val="Deprec_Mo"/>
      <sheetName val="Days_Mo"/>
      <sheetName val="Cash_HY"/>
      <sheetName val="Accounts_HY"/>
      <sheetName val="Cash_Yr"/>
      <sheetName val="Accounts_Yr"/>
      <sheetName val="Capex"/>
      <sheetName val="NOT IN ACTIVE USE ---&gt;"/>
      <sheetName val="Sources and Uses - DOE"/>
      <sheetName val="Disclaimer"/>
      <sheetName val="Front Sheet"/>
      <sheetName val="Equity Summary Sheet"/>
      <sheetName val="Credit Check Summary"/>
      <sheetName val="Credit Docs"/>
      <sheetName val="Assumptions Book"/>
      <sheetName val="Monthly Chart Data"/>
      <sheetName val="Annual Chart Data"/>
      <sheetName val="DBSA Funding"/>
      <sheetName val="S&amp;U"/>
      <sheetName val="Funding Profile"/>
      <sheetName val="Funds Flow"/>
      <sheetName val="Flow Accounts"/>
      <sheetName val="Fee summ"/>
      <sheetName val="TransactionCosts "/>
      <sheetName val="PayDetails "/>
      <sheetName val="Bank Schedules"/>
      <sheetName val="Equity Schedules"/>
      <sheetName val="Sensitivities"/>
      <sheetName val="Lender_Sensitivities"/>
      <sheetName val="DSRF_Sensitivities"/>
      <sheetName val="NOT_IN_ACTIVE_USE_---&gt;"/>
      <sheetName val="Sources_and_Uses_-_DOE"/>
      <sheetName val="Front_Sheet"/>
      <sheetName val="Equity_Summary_Sheet"/>
      <sheetName val="Credit_Check_Summary"/>
      <sheetName val="Credit_Docs"/>
      <sheetName val="Assumptions_Book"/>
      <sheetName val="Monthly_Chart_Data"/>
      <sheetName val="Annual_Chart_Data"/>
      <sheetName val="DBSA_Funding"/>
      <sheetName val="Funding_Profile"/>
      <sheetName val="Funds_Flow"/>
      <sheetName val="Flow_Accounts"/>
      <sheetName val="Fee_summ"/>
      <sheetName val="TransactionCosts_"/>
      <sheetName val="PayDetails_"/>
      <sheetName val="Bank_Schedules"/>
      <sheetName val="Equity_Schedul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lance Sheet PLC"/>
      <sheetName val="Balance Sheet"/>
      <sheetName val="Trial balance"/>
      <sheetName val="Income Statement - Detailed"/>
      <sheetName val="Income Statement - Summary AFS"/>
      <sheetName val="Income Statement - Summary Pg3"/>
      <sheetName val="Fee Income Analysis p3.1"/>
      <sheetName val="Expense Analysis p3.3"/>
      <sheetName val="IS By Cost Centre"/>
      <sheetName val="Global Values"/>
      <sheetName val="2 IS"/>
      <sheetName val="Control"/>
      <sheetName val="Balance_Sheet_PLC"/>
      <sheetName val="Balance_Sheet"/>
      <sheetName val="Trial_balance"/>
      <sheetName val="Income_Statement_-_Detailed"/>
      <sheetName val="Income_Statement_-_Summary_AFS"/>
      <sheetName val="Income_Statement_-_Summary_Pg3"/>
      <sheetName val="Fee_Income_Analysis_p3_1"/>
      <sheetName val="Expense_Analysis_p3_3"/>
      <sheetName val="IS_By_Cost_Centre"/>
      <sheetName val="Global_Values"/>
      <sheetName val="2_IS"/>
      <sheetName val="Balance_Sheet_PLC1"/>
      <sheetName val="Balance_Sheet1"/>
      <sheetName val="Trial_balance1"/>
      <sheetName val="Income_Statement_-_Detailed1"/>
      <sheetName val="Income_Statement_-_Summary_AFS1"/>
      <sheetName val="Income_Statement_-_Summary_Pg31"/>
      <sheetName val="Fee_Income_Analysis_p3_11"/>
      <sheetName val="Expense_Analysis_p3_31"/>
      <sheetName val="IS_By_Cost_Centre1"/>
      <sheetName val="Global_Values1"/>
      <sheetName val="2_IS1"/>
      <sheetName val="Balance_Sheet_PLC3"/>
      <sheetName val="Balance_Sheet3"/>
      <sheetName val="Trial_balance3"/>
      <sheetName val="Income_Statement_-_Detailed3"/>
      <sheetName val="Income_Statement_-_Summary_AFS3"/>
      <sheetName val="Income_Statement_-_Summary_Pg33"/>
      <sheetName val="Fee_Income_Analysis_p3_13"/>
      <sheetName val="Expense_Analysis_p3_33"/>
      <sheetName val="IS_By_Cost_Centre3"/>
      <sheetName val="Global_Values3"/>
      <sheetName val="2_IS3"/>
      <sheetName val="Balance_Sheet_PLC2"/>
      <sheetName val="Balance_Sheet2"/>
      <sheetName val="Trial_balance2"/>
      <sheetName val="Income_Statement_-_Detailed2"/>
      <sheetName val="Income_Statement_-_Summary_AFS2"/>
      <sheetName val="Income_Statement_-_Summary_Pg32"/>
      <sheetName val="Fee_Income_Analysis_p3_12"/>
      <sheetName val="Expense_Analysis_p3_32"/>
      <sheetName val="IS_By_Cost_Centre2"/>
      <sheetName val="Global_Values2"/>
      <sheetName val="2_IS2"/>
      <sheetName val="Balance_Sheet_PLC4"/>
      <sheetName val="Balance_Sheet4"/>
      <sheetName val="Trial_balance4"/>
      <sheetName val="Income_Statement_-_Detailed4"/>
      <sheetName val="Income_Statement_-_Summary_AFS4"/>
      <sheetName val="Income_Statement_-_Summary_Pg34"/>
      <sheetName val="Fee_Income_Analysis_p3_14"/>
      <sheetName val="Expense_Analysis_p3_34"/>
      <sheetName val="IS_By_Cost_Centre4"/>
      <sheetName val="Global_Values4"/>
      <sheetName val="2_IS4"/>
      <sheetName val="Balance_Sheet_PLC5"/>
      <sheetName val="Balance_Sheet5"/>
      <sheetName val="Trial_balance5"/>
      <sheetName val="Income_Statement_-_Detailed5"/>
      <sheetName val="Income_Statement_-_Summary_AFS5"/>
      <sheetName val="Income_Statement_-_Summary_Pg35"/>
      <sheetName val="Fee_Income_Analysis_p3_15"/>
      <sheetName val="Expense_Analysis_p3_35"/>
      <sheetName val="IS_By_Cost_Centre5"/>
      <sheetName val="Global_Values5"/>
      <sheetName val="2_IS5"/>
      <sheetName val="Balance_Sheet_PLC6"/>
      <sheetName val="Balance_Sheet6"/>
      <sheetName val="Trial_balance6"/>
      <sheetName val="Income_Statement_-_Detailed6"/>
      <sheetName val="Income_Statement_-_Summary_AFS6"/>
      <sheetName val="Income_Statement_-_Summary_Pg36"/>
      <sheetName val="Fee_Income_Analysis_p3_16"/>
      <sheetName val="Expense_Analysis_p3_36"/>
      <sheetName val="IS_By_Cost_Centre6"/>
      <sheetName val="Global_Values6"/>
      <sheetName val="2_IS6"/>
      <sheetName val="Balance_Sheet_PLC7"/>
      <sheetName val="Balance_Sheet7"/>
      <sheetName val="Trial_balance7"/>
      <sheetName val="Income_Statement_-_Detailed7"/>
      <sheetName val="Income_Statement_-_Summary_AFS7"/>
      <sheetName val="Income_Statement_-_Summary_Pg37"/>
      <sheetName val="Fee_Income_Analysis_p3_17"/>
      <sheetName val="Expense_Analysis_p3_37"/>
      <sheetName val="IS_By_Cost_Centre7"/>
      <sheetName val="Global_Values7"/>
      <sheetName val="2_IS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GRAFICO"/>
      <sheetName val="GRAFICO MONTAGGIO"/>
      <sheetName val="Montaggio Inport P3"/>
      <sheetName val="Monitoring Data"/>
      <sheetName val="Report"/>
      <sheetName val="Dati Caricati"/>
      <sheetName val="gvl"/>
      <sheetName val="DESBASTE"/>
      <sheetName val="EST-013"/>
      <sheetName val="MO_EQ"/>
      <sheetName val="LLEGADA"/>
      <sheetName val="INPUT DATA OF SCHEDULE"/>
      <sheetName val="ECL"/>
      <sheetName val="INDIRECT"/>
      <sheetName val="HYDROTEST DIAGRAM"/>
      <sheetName val="Finance &amp; Economic Data"/>
      <sheetName val="Cash Flow &amp; Coverag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"/>
      <sheetName val="COVER_SHT"/>
      <sheetName val="NOTES"/>
      <sheetName val="Data for Access"/>
      <sheetName val="AlphaNumeric1"/>
      <sheetName val="XFRMRS"/>
      <sheetName val="910-EH-03"/>
      <sheetName val="920-EP-31"/>
      <sheetName val="920-EM-31(1)"/>
      <sheetName val="920-EM-31 (2)"/>
      <sheetName val="920-EP-32"/>
      <sheetName val="920-EM-32"/>
      <sheetName val="480-EP-31"/>
      <sheetName val="360-EM-31A"/>
      <sheetName val="360-EM-31B"/>
      <sheetName val="920-EL-31A"/>
      <sheetName val="920-EL-31B"/>
      <sheetName val="920-EL-32A"/>
      <sheetName val="920-EL-32B"/>
      <sheetName val="470-EM-31A"/>
      <sheetName val="470-EM-31B"/>
      <sheetName val="900-EK-31"/>
      <sheetName val="920-ED-32"/>
      <sheetName val="360-ED-31A"/>
      <sheetName val="360-ED-31B"/>
      <sheetName val="470-ED-31A"/>
      <sheetName val="470-ED-31B"/>
      <sheetName val="OIL SYST DATA SHTS"/>
      <sheetName val="Internal"/>
      <sheetName val="Data_for_Access"/>
      <sheetName val="920-EM-31_(2)"/>
      <sheetName val="OIL_SYST_DATA_SHTS"/>
      <sheetName val="Data_for_Access1"/>
      <sheetName val="920-EM-31_(2)1"/>
      <sheetName val="OIL_SYST_DATA_SHTS1"/>
      <sheetName val="Data_for_Access2"/>
      <sheetName val="920-EM-31_(2)2"/>
      <sheetName val="OIL_SYST_DATA_SHTS2"/>
      <sheetName val="51-PSV8008L"/>
      <sheetName val="PRICE-COMP"/>
      <sheetName val="Summary"/>
      <sheetName val="ITB COST"/>
      <sheetName val="CMTD"/>
      <sheetName val="내역"/>
      <sheetName val="eq_data"/>
      <sheetName val="IO per P&amp;ID "/>
      <sheetName val="PLC"/>
      <sheetName val="Formwork, Concrete and Rebar"/>
      <sheetName val="Dieuchinh"/>
      <sheetName val="1. DC"/>
      <sheetName val="2.SD"/>
      <sheetName val="Dati Caricati"/>
      <sheetName val="Report"/>
      <sheetName val="EST-013"/>
      <sheetName val="MODEL INPUTS"/>
      <sheetName val="DEVELOPMENT COST"/>
      <sheetName val=" CABLE"/>
      <sheetName val="Testing"/>
      <sheetName val="INDIRECT"/>
      <sheetName val="HYDROTEST DIAGRAM"/>
      <sheetName val="Presupuesto"/>
      <sheetName val="IO_ASSIGNMENT"/>
      <sheetName val="Data_for_Access3"/>
      <sheetName val="920-EM-31_(2)3"/>
      <sheetName val="OIL_SYST_DATA_SHTS3"/>
      <sheetName val="Calculator Rates"/>
      <sheetName val="Data_for_Access4"/>
      <sheetName val="920-EM-31_(2)4"/>
      <sheetName val="OIL_SYST_DATA_SHTS4"/>
      <sheetName val="Data_for_Access5"/>
      <sheetName val="920-EM-31_(2)5"/>
      <sheetName val="OIL_SYST_DATA_SHTS5"/>
      <sheetName val="Input"/>
      <sheetName val="적용환율"/>
      <sheetName val="DRM_LEN"/>
      <sheetName val="DB Extract For Cables_2010_07_1"/>
      <sheetName val="Cable Details_Master"/>
      <sheetName val="Page 1 - Front Sheet"/>
      <sheetName val="Cab_Commodity Code."/>
      <sheetName val="From Chennai_2010_01_09"/>
      <sheetName val="Cable Details (Ref)"/>
      <sheetName val="Vsl2"/>
      <sheetName val="PCV-048 &amp; TCV-013"/>
      <sheetName val="PumpSpec"/>
      <sheetName val="Sheet1"/>
      <sheetName val="Cover"/>
      <sheetName val="Config"/>
      <sheetName val="산정기준"/>
      <sheetName val="IO_per_P&amp;ID_"/>
      <sheetName val="ITB_COST"/>
      <sheetName val="Calculator_Rates"/>
      <sheetName val="E050"/>
      <sheetName val=""/>
      <sheetName val="Data_for_Access6"/>
      <sheetName val="920-EM-31_(2)6"/>
      <sheetName val="OIL_SYST_DATA_SHTS6"/>
      <sheetName val="DB_Extract_For_Cables_2010_07_1"/>
      <sheetName val="Cable_Details_Master"/>
      <sheetName val="Page_1_-_Front_Sheet"/>
      <sheetName val="Cab_Commodity_Code_"/>
      <sheetName val="From_Chennai_2010_01_09"/>
      <sheetName val="Cable_Details_(Ref)"/>
      <sheetName val="PCV-048_&amp;_TCV-013"/>
      <sheetName val="Settings"/>
      <sheetName val="Properties"/>
      <sheetName val="Notes for BOQ"/>
      <sheetName val="SILICATE"/>
      <sheetName val="BHPLoadScheduleRev1A"/>
      <sheetName val="Data_for_Access7"/>
      <sheetName val="920-EM-31_(2)7"/>
      <sheetName val="OIL_SYST_DATA_SHTS7"/>
      <sheetName val="ITB_COST1"/>
      <sheetName val="Calculator_Rates1"/>
      <sheetName val="IO_per_P&amp;ID_1"/>
      <sheetName val="DB_Extract_For_Cables_2010_07_2"/>
      <sheetName val="Cable_Details_Master1"/>
      <sheetName val="Page_1_-_Front_Sheet1"/>
      <sheetName val="Cab_Commodity_Code_1"/>
      <sheetName val="From_Chennai_2010_01_091"/>
      <sheetName val="Cable_Details_(Ref)1"/>
      <sheetName val="PCV-048_&amp;_TCV-0131"/>
      <sheetName val="Lists"/>
      <sheetName val="Sheet3"/>
      <sheetName val="Rekap A"/>
      <sheetName val="costing_CV"/>
      <sheetName val="costing_ESDV"/>
      <sheetName val="costing_FE"/>
      <sheetName val="costing_Misc"/>
      <sheetName val="costing_MOV"/>
      <sheetName val="costing_Press"/>
      <sheetName val="Project Details"/>
      <sheetName val="Load List2"/>
      <sheetName val="CostDB"/>
      <sheetName val="CalcRel"/>
      <sheetName val="FR"/>
      <sheetName val="Price Comparison"/>
      <sheetName val="Alternator"/>
      <sheetName val="LV induction motors"/>
      <sheetName val="SHEET-1"/>
      <sheetName val="Comparison"/>
      <sheetName val="KP1590_E"/>
      <sheetName val="Insts"/>
      <sheetName val="pri-com"/>
      <sheetName val="TWO PASS"/>
      <sheetName val="THREE PASS"/>
      <sheetName val="Codes Master"/>
      <sheetName val="Labour"/>
      <sheetName val="Index"/>
      <sheetName val="Coupling"/>
      <sheetName val="6호기"/>
      <sheetName val="I. Material &amp; Eqpt"/>
      <sheetName val="REF.ONLY"/>
      <sheetName val="EC600"/>
      <sheetName val="Flanges &amp; Fittings"/>
      <sheetName val="BOQ (11517)"/>
      <sheetName val="Client Summary Sheet"/>
      <sheetName val="BOQ"/>
      <sheetName val="Estimation"/>
      <sheetName val="Budget"/>
      <sheetName val="Part1-P+Gs"/>
      <sheetName val="Part 2 - Structural"/>
      <sheetName val="Part 3 - Cladding"/>
      <sheetName val="Part 4 -Mech"/>
      <sheetName val="Part 5 - piping"/>
      <sheetName val="part 7 - chutes-dedusting"/>
      <sheetName val="part 8 - thermal insul."/>
      <sheetName val="Data_for_Access8"/>
      <sheetName val="920-EM-31_(2)8"/>
      <sheetName val="OIL_SYST_DATA_SHTS8"/>
      <sheetName val="IO_per_P&amp;ID_2"/>
      <sheetName val="ITB_COST2"/>
      <sheetName val="Calculator_Rates2"/>
      <sheetName val="DB_Extract_For_Cables_2010_07_3"/>
      <sheetName val="Cable_Details_Master2"/>
      <sheetName val="Page_1_-_Front_Sheet2"/>
      <sheetName val="Cab_Commodity_Code_2"/>
      <sheetName val="From_Chennai_2010_01_092"/>
      <sheetName val="Cable_Details_(Ref)2"/>
      <sheetName val="PCV-048_&amp;_TCV-0132"/>
      <sheetName val="BOM REV_0"/>
      <sheetName val="Sheet2"/>
      <sheetName val="List"/>
      <sheetName val="BOMGROUP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ources and Uses - DOE"/>
      <sheetName val="Disclaimer"/>
      <sheetName val="Static Assumptions"/>
      <sheetName val="Checks"/>
      <sheetName val="Front Sheet"/>
      <sheetName val="Assumptions Book"/>
      <sheetName val="Assumptions=&gt;"/>
      <sheetName val="Operating Assumptions"/>
      <sheetName val="Actuals"/>
      <sheetName val="S&amp;U"/>
      <sheetName val="Valn"/>
      <sheetName val="Credit Docs"/>
      <sheetName val="Log of Changes"/>
      <sheetName val="Debt"/>
      <sheetName val="Equity Summary Sheet"/>
      <sheetName val="Summary"/>
      <sheetName val="Monthly Cash"/>
      <sheetName val="Tax"/>
      <sheetName val="Monthly Accounts"/>
      <sheetName val="Annual Accounts"/>
      <sheetName val="Depreciation"/>
      <sheetName val="Capex and Drawdown"/>
      <sheetName val="Cash Waterfall=&gt;"/>
      <sheetName val="Semi-Annual Cash"/>
      <sheetName val="Annual Cash"/>
      <sheetName val="Financial Statements=&gt;"/>
      <sheetName val="Semi-Annual Accounts"/>
      <sheetName val="Credit Check Summary"/>
      <sheetName val="Appendix=&gt;"/>
      <sheetName val="Monthly Chart Data"/>
      <sheetName val="Annual Chart Data"/>
      <sheetName val="DBSA Funding"/>
      <sheetName val="LCT Funding"/>
      <sheetName val="Funding Profile"/>
      <sheetName val="Funds Flow"/>
      <sheetName val="Flow Accounts"/>
      <sheetName val="Fee summ"/>
      <sheetName val="TransactionCosts "/>
      <sheetName val="PayDetails "/>
      <sheetName val="Bank Schedules"/>
      <sheetName val="Equity Schedules"/>
      <sheetName val="Days"/>
      <sheetName val="Sensitivities"/>
      <sheetName val="Sources_and_Uses_-_DOE"/>
      <sheetName val="Static_Assumptions"/>
      <sheetName val="Front_Sheet"/>
      <sheetName val="Assumptions_Book"/>
      <sheetName val="Operating_Assumptions"/>
      <sheetName val="Credit_Docs"/>
      <sheetName val="Log_of_Changes"/>
      <sheetName val="Equity_Summary_Sheet"/>
      <sheetName val="Monthly_Cash"/>
      <sheetName val="Monthly_Accounts"/>
      <sheetName val="Annual_Accounts"/>
      <sheetName val="Capex_and_Drawdown"/>
      <sheetName val="Cash_Waterfall=&gt;"/>
      <sheetName val="Semi-Annual_Cash"/>
      <sheetName val="Annual_Cash"/>
      <sheetName val="Financial_Statements=&gt;"/>
      <sheetName val="Semi-Annual_Accounts"/>
      <sheetName val="Credit_Check_Summary"/>
      <sheetName val="Monthly_Chart_Data"/>
      <sheetName val="Annual_Chart_Data"/>
      <sheetName val="DBSA_Funding"/>
      <sheetName val="LCT_Funding"/>
      <sheetName val="Funding_Profile"/>
      <sheetName val="Funds_Flow"/>
      <sheetName val="Flow_Accounts"/>
      <sheetName val="Fee_summ"/>
      <sheetName val="TransactionCosts_"/>
      <sheetName val="PayDetails_"/>
      <sheetName val="Bank_Schedules"/>
      <sheetName val="Equity_Schedules"/>
      <sheetName val="Sources_and_Uses_-_DOE1"/>
      <sheetName val="Static_Assumptions1"/>
      <sheetName val="Front_Sheet1"/>
      <sheetName val="Assumptions_Book1"/>
      <sheetName val="Operating_Assumptions1"/>
      <sheetName val="Credit_Docs1"/>
      <sheetName val="Log_of_Changes1"/>
      <sheetName val="Equity_Summary_Sheet1"/>
      <sheetName val="Monthly_Cash1"/>
      <sheetName val="Monthly_Accounts1"/>
      <sheetName val="Annual_Accounts1"/>
      <sheetName val="Capex_and_Drawdown1"/>
      <sheetName val="Cash_Waterfall=&gt;1"/>
      <sheetName val="Semi-Annual_Cash1"/>
      <sheetName val="Annual_Cash1"/>
      <sheetName val="Financial_Statements=&gt;1"/>
      <sheetName val="Semi-Annual_Accounts1"/>
      <sheetName val="Credit_Check_Summary1"/>
      <sheetName val="Monthly_Chart_Data1"/>
      <sheetName val="Annual_Chart_Data1"/>
      <sheetName val="DBSA_Funding1"/>
      <sheetName val="LCT_Funding1"/>
      <sheetName val="Funding_Profile1"/>
      <sheetName val="Funds_Flow1"/>
      <sheetName val="Flow_Accounts1"/>
      <sheetName val="Fee_summ1"/>
      <sheetName val="TransactionCosts_1"/>
      <sheetName val="PayDetails_1"/>
      <sheetName val="Bank_Schedules1"/>
      <sheetName val="Equity_Schedules1"/>
      <sheetName val="Sources_and_Uses_-_DOE2"/>
      <sheetName val="Static_Assumptions2"/>
      <sheetName val="Front_Sheet2"/>
      <sheetName val="Assumptions_Book2"/>
      <sheetName val="Operating_Assumptions2"/>
      <sheetName val="Credit_Docs2"/>
      <sheetName val="Log_of_Changes2"/>
      <sheetName val="Equity_Summary_Sheet2"/>
      <sheetName val="Monthly_Cash2"/>
      <sheetName val="Monthly_Accounts2"/>
      <sheetName val="Annual_Accounts2"/>
      <sheetName val="Capex_and_Drawdown2"/>
      <sheetName val="Cash_Waterfall=&gt;2"/>
      <sheetName val="Semi-Annual_Cash2"/>
      <sheetName val="Annual_Cash2"/>
      <sheetName val="Financial_Statements=&gt;2"/>
      <sheetName val="Semi-Annual_Accounts2"/>
      <sheetName val="Credit_Check_Summary2"/>
      <sheetName val="Monthly_Chart_Data2"/>
      <sheetName val="Annual_Chart_Data2"/>
      <sheetName val="DBSA_Funding2"/>
      <sheetName val="LCT_Funding2"/>
      <sheetName val="Funding_Profile2"/>
      <sheetName val="Funds_Flow2"/>
      <sheetName val="Flow_Accounts2"/>
      <sheetName val="Fee_summ2"/>
      <sheetName val="TransactionCosts_2"/>
      <sheetName val="PayDetails_2"/>
      <sheetName val="Bank_Schedules2"/>
      <sheetName val="Equity_Schedules2"/>
      <sheetName val="Sources_and_Uses_-_DOE3"/>
      <sheetName val="Static_Assumptions3"/>
      <sheetName val="Front_Sheet3"/>
      <sheetName val="Assumptions_Book3"/>
      <sheetName val="Operating_Assumptions3"/>
      <sheetName val="Credit_Docs3"/>
      <sheetName val="Log_of_Changes3"/>
      <sheetName val="Equity_Summary_Sheet3"/>
      <sheetName val="Monthly_Cash3"/>
      <sheetName val="Monthly_Accounts3"/>
      <sheetName val="Annual_Accounts3"/>
      <sheetName val="Capex_and_Drawdown3"/>
      <sheetName val="Cash_Waterfall=&gt;3"/>
      <sheetName val="Semi-Annual_Cash3"/>
      <sheetName val="Annual_Cash3"/>
      <sheetName val="Financial_Statements=&gt;3"/>
      <sheetName val="Semi-Annual_Accounts3"/>
      <sheetName val="Credit_Check_Summary3"/>
      <sheetName val="Monthly_Chart_Data3"/>
      <sheetName val="Annual_Chart_Data3"/>
      <sheetName val="DBSA_Funding3"/>
      <sheetName val="LCT_Funding3"/>
      <sheetName val="Funding_Profile3"/>
      <sheetName val="Funds_Flow3"/>
      <sheetName val="Flow_Accounts3"/>
      <sheetName val="Fee_summ3"/>
      <sheetName val="TransactionCosts_3"/>
      <sheetName val="PayDetails_3"/>
      <sheetName val="Bank_Schedules3"/>
      <sheetName val="Equity_Schedules3"/>
      <sheetName val="Sources_and_Uses_-_DOE4"/>
      <sheetName val="Static_Assumptions4"/>
      <sheetName val="Front_Sheet4"/>
      <sheetName val="Assumptions_Book4"/>
      <sheetName val="Operating_Assumptions4"/>
      <sheetName val="Credit_Docs4"/>
      <sheetName val="Log_of_Changes4"/>
      <sheetName val="Equity_Summary_Sheet4"/>
      <sheetName val="Monthly_Cash4"/>
      <sheetName val="Monthly_Accounts4"/>
      <sheetName val="Annual_Accounts4"/>
      <sheetName val="Capex_and_Drawdown4"/>
      <sheetName val="Cash_Waterfall=&gt;4"/>
      <sheetName val="Semi-Annual_Cash4"/>
      <sheetName val="Annual_Cash4"/>
      <sheetName val="Financial_Statements=&gt;4"/>
      <sheetName val="Semi-Annual_Accounts4"/>
      <sheetName val="Credit_Check_Summary4"/>
      <sheetName val="Monthly_Chart_Data4"/>
      <sheetName val="Annual_Chart_Data4"/>
      <sheetName val="DBSA_Funding4"/>
      <sheetName val="LCT_Funding4"/>
      <sheetName val="Funding_Profile4"/>
      <sheetName val="Funds_Flow4"/>
      <sheetName val="Flow_Accounts4"/>
      <sheetName val="Fee_summ4"/>
      <sheetName val="TransactionCosts_4"/>
      <sheetName val="PayDetails_4"/>
      <sheetName val="Bank_Schedules4"/>
      <sheetName val="Equity_Schedules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TM_Aurex_JC_September_2023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PUT DATA OF SCHEDULE"/>
      <sheetName val="03 Detailed"/>
      <sheetName val="01 Bid Price summary"/>
      <sheetName val="INPUT_DATA_OF_SCHEDULE"/>
      <sheetName val="97"/>
      <sheetName val="대비표"/>
      <sheetName val="Data"/>
      <sheetName val="EST-013"/>
      <sheetName val="Dati Caricati"/>
      <sheetName val="ANALISIS DE PREC. lista B Fualc"/>
      <sheetName val="Report"/>
      <sheetName val="Assumptions"/>
      <sheetName val="analysis"/>
      <sheetName val="Param"/>
      <sheetName val="ANEXO II - FORNECIMENTOS"/>
      <sheetName val="CAL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PES"/>
      <sheetName val="September2002"/>
      <sheetName val="Index data"/>
      <sheetName val="Sheet1"/>
      <sheetName val="Cape Joint Ret Bal"/>
      <sheetName val="Road Accid"/>
      <sheetName val="Index_data"/>
      <sheetName val="Cape_Joint_Ret_Bal"/>
      <sheetName val="Road_Accid"/>
      <sheetName val="Index_data1"/>
      <sheetName val="Cape_Joint_Ret_Bal1"/>
      <sheetName val="Road_Accid1"/>
      <sheetName val="Index_data3"/>
      <sheetName val="Cape_Joint_Ret_Bal3"/>
      <sheetName val="Road_Accid3"/>
      <sheetName val="Index_data2"/>
      <sheetName val="Cape_Joint_Ret_Bal2"/>
      <sheetName val="Road_Accid2"/>
      <sheetName val="Index_data4"/>
      <sheetName val="Cape_Joint_Ret_Bal4"/>
      <sheetName val="Road_Accid4"/>
      <sheetName val="Index_data5"/>
      <sheetName val="Cape_Joint_Ret_Bal5"/>
      <sheetName val="Road_Accid5"/>
      <sheetName val="Index_data6"/>
      <sheetName val="Cape_Joint_Ret_Bal6"/>
      <sheetName val="Road_Accid6"/>
      <sheetName val="Index_data7"/>
      <sheetName val="Cape_Joint_Ret_Bal7"/>
      <sheetName val="Road_Accid7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utput"/>
      <sheetName val="Top 10 selection"/>
      <sheetName val="IPES"/>
      <sheetName val="Index data"/>
      <sheetName val="Sheet1"/>
      <sheetName val="Cape Joint Retirement Bond"/>
      <sheetName val="Assumptions"/>
      <sheetName val="Top_10_selection"/>
      <sheetName val="Index_data"/>
      <sheetName val="Cape_Joint_Retirement_Bond"/>
      <sheetName val="Top_10_selection1"/>
      <sheetName val="Index_data1"/>
      <sheetName val="Cape_Joint_Retirement_Bond1"/>
      <sheetName val="Top_10_selection3"/>
      <sheetName val="Index_data3"/>
      <sheetName val="Cape_Joint_Retirement_Bond3"/>
      <sheetName val="Top_10_selection2"/>
      <sheetName val="Index_data2"/>
      <sheetName val="Cape_Joint_Retirement_Bond2"/>
      <sheetName val="Top_10_selection4"/>
      <sheetName val="Index_data4"/>
      <sheetName val="Cape_Joint_Retirement_Bond4"/>
      <sheetName val="Top_10_selection5"/>
      <sheetName val="Index_data5"/>
      <sheetName val="Cape_Joint_Retirement_Bond5"/>
      <sheetName val="Top_10_selection6"/>
      <sheetName val="Index_data6"/>
      <sheetName val="Cape_Joint_Retirement_Bond6"/>
      <sheetName val="Top_10_selection7"/>
      <sheetName val="Index_data7"/>
      <sheetName val="Cape_Joint_Retirement_Bond7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utput"/>
      <sheetName val="Top 10 selection"/>
      <sheetName val="IPES"/>
      <sheetName val="Sheet1"/>
      <sheetName val="Index data"/>
      <sheetName val="Post Office"/>
      <sheetName val="Cape Joint Retirement Bal"/>
      <sheetName val="Cape Joint Retirement Bond"/>
      <sheetName val="SABC"/>
      <sheetName val="Main"/>
      <sheetName val="Top_10_selection"/>
      <sheetName val="Index_data"/>
      <sheetName val="Post_Office"/>
      <sheetName val="Cape_Joint_Retirement_Bal"/>
      <sheetName val="Cape_Joint_Retirement_Bond"/>
      <sheetName val="Top_10_selection1"/>
      <sheetName val="Index_data1"/>
      <sheetName val="Post_Office1"/>
      <sheetName val="Cape_Joint_Retirement_Bal1"/>
      <sheetName val="Cape_Joint_Retirement_Bond1"/>
      <sheetName val="Top_10_selection3"/>
      <sheetName val="Index_data3"/>
      <sheetName val="Post_Office3"/>
      <sheetName val="Cape_Joint_Retirement_Bal3"/>
      <sheetName val="Cape_Joint_Retirement_Bond3"/>
      <sheetName val="Top_10_selection2"/>
      <sheetName val="Index_data2"/>
      <sheetName val="Post_Office2"/>
      <sheetName val="Cape_Joint_Retirement_Bal2"/>
      <sheetName val="Cape_Joint_Retirement_Bond2"/>
      <sheetName val="Top_10_selection4"/>
      <sheetName val="Index_data4"/>
      <sheetName val="Post_Office4"/>
      <sheetName val="Cape_Joint_Retirement_Bal4"/>
      <sheetName val="Cape_Joint_Retirement_Bond4"/>
      <sheetName val="Top_10_selection5"/>
      <sheetName val="Index_data5"/>
      <sheetName val="Post_Office5"/>
      <sheetName val="Cape_Joint_Retirement_Bal5"/>
      <sheetName val="Cape_Joint_Retirement_Bond5"/>
      <sheetName val="Top_10_selection6"/>
      <sheetName val="Index_data6"/>
      <sheetName val="Post_Office6"/>
      <sheetName val="Cape_Joint_Retirement_Bal6"/>
      <sheetName val="Cape_Joint_Retirement_Bond6"/>
      <sheetName val="Top_10_selection7"/>
      <sheetName val="Index_data7"/>
      <sheetName val="Post_Office7"/>
      <sheetName val="Cape_Joint_Retirement_Bal7"/>
      <sheetName val="Cape_Joint_Retirement_Bond7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reate !"/>
      <sheetName val="Front Page"/>
      <sheetName val="ED Matrix Quarter 1"/>
      <sheetName val="Add Info and Risks"/>
      <sheetName val="Performance "/>
      <sheetName val="Achievements"/>
      <sheetName val="General Inputs"/>
      <sheetName val="Obligations"/>
      <sheetName val="People Data"/>
      <sheetName val="People Checklist"/>
      <sheetName val="Procurement Data"/>
      <sheetName val="Procurement Checklist"/>
      <sheetName val="ED Spend"/>
      <sheetName val="ED Checklist"/>
      <sheetName val="SED Spend"/>
      <sheetName val="SED 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reate !"/>
      <sheetName val="Front Page"/>
      <sheetName val="ED Matrix Quarter 1"/>
      <sheetName val="Add Info and Risks"/>
      <sheetName val="Performance "/>
      <sheetName val="Achievements"/>
      <sheetName val="General Inputs"/>
      <sheetName val="Obligations"/>
      <sheetName val="People Data"/>
      <sheetName val="People Checklist"/>
      <sheetName val="Procurement Data"/>
      <sheetName val="Procurement Checklist"/>
      <sheetName val="ED Spend"/>
      <sheetName val="ED Checklist"/>
      <sheetName val="SED Spend"/>
      <sheetName val="SED 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anges made to this version"/>
      <sheetName val="Assumptions"/>
      <sheetName val="Summary for Board"/>
      <sheetName val="Summary Tax &amp; Distrib"/>
      <sheetName val="Calcs"/>
      <sheetName val="Assets"/>
      <sheetName val="MIG Cashflow"/>
      <sheetName val="MIT(I) Cashflow"/>
      <sheetName val="MIT(II) Cashflow"/>
      <sheetName val="MEI Cashflow AUD"/>
      <sheetName val="MEI Cashflow GBP"/>
      <sheetName val="Changes_made_to_this_version"/>
      <sheetName val="Summary_for_Board"/>
      <sheetName val="Summary_Tax_&amp;_Distrib"/>
      <sheetName val="MIG_Cashflow"/>
      <sheetName val="MIT(I)_Cashflow"/>
      <sheetName val="MIT(II)_Cashflow"/>
      <sheetName val="MEI_Cashflow_AUD"/>
      <sheetName val="MEI_Cashflow_GBP"/>
      <sheetName val="Changes_made_to_this_version1"/>
      <sheetName val="Summary_for_Board1"/>
      <sheetName val="Summary_Tax_&amp;_Distrib1"/>
      <sheetName val="MIG_Cashflow1"/>
      <sheetName val="MIT(I)_Cashflow1"/>
      <sheetName val="MIT(II)_Cashflow1"/>
      <sheetName val="MEI_Cashflow_AUD1"/>
      <sheetName val="MEI_Cashflow_GBP1"/>
      <sheetName val="Changes_made_to_this_version2"/>
      <sheetName val="Summary_for_Board2"/>
      <sheetName val="Summary_Tax_&amp;_Distrib2"/>
      <sheetName val="MIG_Cashflow2"/>
      <sheetName val="MIT(I)_Cashflow2"/>
      <sheetName val="MIT(II)_Cashflow2"/>
      <sheetName val="MEI_Cashflow_AUD2"/>
      <sheetName val="MEI_Cashflow_GBP2"/>
      <sheetName val="Changes_made_to_this_version3"/>
      <sheetName val="Summary_for_Board3"/>
      <sheetName val="Summary_Tax_&amp;_Distrib3"/>
      <sheetName val="MIG_Cashflow3"/>
      <sheetName val="MIT(I)_Cashflow3"/>
      <sheetName val="MIT(II)_Cashflow3"/>
      <sheetName val="MEI_Cashflow_AUD3"/>
      <sheetName val="MEI_Cashflow_GBP3"/>
      <sheetName val="Changes_made_to_this_version4"/>
      <sheetName val="Summary_for_Board4"/>
      <sheetName val="Summary_Tax_&amp;_Distrib4"/>
      <sheetName val="MIG_Cashflow4"/>
      <sheetName val="MIT(I)_Cashflow4"/>
      <sheetName val="MIT(II)_Cashflow4"/>
      <sheetName val="MEI_Cashflow_AUD4"/>
      <sheetName val="MEI_Cashflow_GBP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u"/>
      <sheetName val="Version change log"/>
      <sheetName val="START"/>
      <sheetName val="Definitions"/>
      <sheetName val="Appendix 5"/>
      <sheetName val="Appendix 5A"/>
      <sheetName val="Appendix 5B"/>
      <sheetName val="Appendix 5C"/>
      <sheetName val="Appendix 5D"/>
      <sheetName val="Appendix 5E"/>
      <sheetName val="Appendix 5E1"/>
      <sheetName val="Appendix 5F"/>
      <sheetName val="Appendix 5H"/>
      <sheetName val="Appendix 5I"/>
      <sheetName val="Job Creation (expanded table)"/>
      <sheetName val="Pref Procurement"/>
      <sheetName val="Management Control 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m"/>
      <sheetName val="de"/>
      <sheetName val="tb"/>
      <sheetName val="cl"/>
      <sheetName val="工程量1"/>
      <sheetName val="单价"/>
      <sheetName val="工程量2"/>
      <sheetName val="标准单价表"/>
      <sheetName val="取费标准"/>
      <sheetName val="安装单价"/>
      <sheetName val="人工费"/>
      <sheetName val="调差系数"/>
      <sheetName val="Porcentual"/>
      <sheetName val="Datos básicos entr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SHT "/>
      <sheetName val="PCKGE SCPE"/>
      <sheetName val="PCKGE NTS"/>
      <sheetName val="GT DATA SHTS"/>
      <sheetName val="INST SCHEDULE"/>
      <sheetName val="PKGINST"/>
      <sheetName val="GEAR DATA SHT"/>
      <sheetName val="OIL SYST DATA SHTS"/>
      <sheetName val="INPUT DATA OF SCHEDULE"/>
      <sheetName val="Report"/>
      <sheetName val="Data"/>
      <sheetName val="EST-013"/>
      <sheetName val="Cálculos hidráulicos"/>
      <sheetName val="Dimensionamiento"/>
      <sheetName val="Settings"/>
      <sheetName val="SPEC"/>
      <sheetName val="2,000"/>
      <sheetName val="LLEG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nthly file"/>
      <sheetName val="Report Information"/>
      <sheetName val="Participants"/>
      <sheetName val="Qrtly report 2005"/>
      <sheetName val="KIEF Asset"/>
      <sheetName val="KIEF Fund IRR"/>
      <sheetName val="KElvin"/>
      <sheetName val="Trial balance"/>
      <sheetName val="Cash flow workings"/>
      <sheetName val="Inc Statment"/>
      <sheetName val="Inc Statment summary"/>
      <sheetName val="Kelvin travel"/>
      <sheetName val="Reports"/>
      <sheetName val="IS Schedules"/>
      <sheetName val="KIEF IS and BS"/>
      <sheetName val="sources and applications"/>
      <sheetName val="Participant report"/>
      <sheetName val="18500 Interest"/>
      <sheetName val="18600 INVMT INC"/>
      <sheetName val="18500 Interst"/>
      <sheetName val="18700 Div"/>
      <sheetName val="18400 Consulting"/>
      <sheetName val="Insurance"/>
      <sheetName val="Management fees"/>
      <sheetName val="Balance Sheet"/>
      <sheetName val="Fair Value"/>
      <sheetName val="BS RECON"/>
      <sheetName val="Cash flow"/>
      <sheetName val="Share Register"/>
      <sheetName val="Contributions1"/>
      <sheetName val="KTI drawdowns 20-23"/>
      <sheetName val="Distribution"/>
      <sheetName val="Investments"/>
      <sheetName val="Bank Account"/>
      <sheetName val="Mac Accounting Fees"/>
      <sheetName val="Mac Legal Fees"/>
      <sheetName val="Mac Service Provider fees"/>
      <sheetName val="DrillDown_F48"/>
      <sheetName val="Contributions"/>
      <sheetName val="DrillDown_P296"/>
      <sheetName val="DrillDown_P294"/>
      <sheetName val="DrillDown_F47"/>
      <sheetName val="DrillDown_P321"/>
      <sheetName val="DrillDown_T33"/>
      <sheetName val="Contributions (2)"/>
      <sheetName val="Monthly_file"/>
      <sheetName val="Report_Information"/>
      <sheetName val="Qrtly_report_2005"/>
      <sheetName val="KIEF_Asset"/>
      <sheetName val="KIEF_Fund_IRR"/>
      <sheetName val="Trial_balance"/>
      <sheetName val="Cash_flow_workings"/>
      <sheetName val="Inc_Statment"/>
      <sheetName val="Inc_Statment_summary"/>
      <sheetName val="Kelvin_travel"/>
      <sheetName val="IS_Schedules"/>
      <sheetName val="KIEF_IS_and_BS"/>
      <sheetName val="sources_and_applications"/>
      <sheetName val="Participant_report"/>
      <sheetName val="18500_Interest"/>
      <sheetName val="18600_INVMT_INC"/>
      <sheetName val="18500_Interst"/>
      <sheetName val="18700_Div"/>
      <sheetName val="18400_Consulting"/>
      <sheetName val="Management_fees"/>
      <sheetName val="Balance_Sheet"/>
      <sheetName val="Fair_Value"/>
      <sheetName val="BS_RECON"/>
      <sheetName val="Cash_flow"/>
      <sheetName val="Share_Register"/>
      <sheetName val="KTI_drawdowns_20-23"/>
      <sheetName val="Bank_Account"/>
      <sheetName val="Mac_Accounting_Fees"/>
      <sheetName val="Mac_Legal_Fees"/>
      <sheetName val="Mac_Service_Provider_fees"/>
      <sheetName val="Contributions_(2)"/>
      <sheetName val="Monthly_file1"/>
      <sheetName val="Report_Information1"/>
      <sheetName val="Qrtly_report_20051"/>
      <sheetName val="KIEF_Asset1"/>
      <sheetName val="KIEF_Fund_IRR1"/>
      <sheetName val="Trial_balance1"/>
      <sheetName val="Cash_flow_workings1"/>
      <sheetName val="Inc_Statment1"/>
      <sheetName val="Inc_Statment_summary1"/>
      <sheetName val="Kelvin_travel1"/>
      <sheetName val="IS_Schedules1"/>
      <sheetName val="KIEF_IS_and_BS1"/>
      <sheetName val="sources_and_applications1"/>
      <sheetName val="Participant_report1"/>
      <sheetName val="18500_Interest1"/>
      <sheetName val="18600_INVMT_INC1"/>
      <sheetName val="18500_Interst1"/>
      <sheetName val="18700_Div1"/>
      <sheetName val="18400_Consulting1"/>
      <sheetName val="Management_fees1"/>
      <sheetName val="Balance_Sheet1"/>
      <sheetName val="Fair_Value1"/>
      <sheetName val="BS_RECON1"/>
      <sheetName val="Cash_flow1"/>
      <sheetName val="Share_Register1"/>
      <sheetName val="KTI_drawdowns_20-231"/>
      <sheetName val="Bank_Account1"/>
      <sheetName val="Mac_Accounting_Fees1"/>
      <sheetName val="Mac_Legal_Fees1"/>
      <sheetName val="Mac_Service_Provider_fees1"/>
      <sheetName val="Contributions_(2)1"/>
      <sheetName val="Monthly_file2"/>
      <sheetName val="Report_Information2"/>
      <sheetName val="Qrtly_report_20052"/>
      <sheetName val="KIEF_Asset2"/>
      <sheetName val="KIEF_Fund_IRR2"/>
      <sheetName val="Trial_balance2"/>
      <sheetName val="Cash_flow_workings2"/>
      <sheetName val="Inc_Statment2"/>
      <sheetName val="Inc_Statment_summary2"/>
      <sheetName val="Kelvin_travel2"/>
      <sheetName val="IS_Schedules2"/>
      <sheetName val="KIEF_IS_and_BS2"/>
      <sheetName val="sources_and_applications2"/>
      <sheetName val="Participant_report2"/>
      <sheetName val="18500_Interest2"/>
      <sheetName val="18600_INVMT_INC2"/>
      <sheetName val="18500_Interst2"/>
      <sheetName val="18700_Div2"/>
      <sheetName val="18400_Consulting2"/>
      <sheetName val="Management_fees2"/>
      <sheetName val="Balance_Sheet2"/>
      <sheetName val="Fair_Value2"/>
      <sheetName val="BS_RECON2"/>
      <sheetName val="Cash_flow2"/>
      <sheetName val="Share_Register2"/>
      <sheetName val="KTI_drawdowns_20-232"/>
      <sheetName val="Bank_Account2"/>
      <sheetName val="Mac_Accounting_Fees2"/>
      <sheetName val="Mac_Legal_Fees2"/>
      <sheetName val="Mac_Service_Provider_fees2"/>
      <sheetName val="Contributions_(2)2"/>
      <sheetName val="Monthly_file3"/>
      <sheetName val="Report_Information3"/>
      <sheetName val="Qrtly_report_20053"/>
      <sheetName val="KIEF_Asset3"/>
      <sheetName val="KIEF_Fund_IRR3"/>
      <sheetName val="Trial_balance3"/>
      <sheetName val="Cash_flow_workings3"/>
      <sheetName val="Inc_Statment3"/>
      <sheetName val="Inc_Statment_summary3"/>
      <sheetName val="Kelvin_travel3"/>
      <sheetName val="IS_Schedules3"/>
      <sheetName val="KIEF_IS_and_BS3"/>
      <sheetName val="sources_and_applications3"/>
      <sheetName val="Participant_report3"/>
      <sheetName val="18500_Interest3"/>
      <sheetName val="18600_INVMT_INC3"/>
      <sheetName val="18500_Interst3"/>
      <sheetName val="18700_Div3"/>
      <sheetName val="18400_Consulting3"/>
      <sheetName val="Management_fees3"/>
      <sheetName val="Balance_Sheet3"/>
      <sheetName val="Fair_Value3"/>
      <sheetName val="BS_RECON3"/>
      <sheetName val="Cash_flow3"/>
      <sheetName val="Share_Register3"/>
      <sheetName val="KTI_drawdowns_20-233"/>
      <sheetName val="Bank_Account3"/>
      <sheetName val="Mac_Accounting_Fees3"/>
      <sheetName val="Mac_Legal_Fees3"/>
      <sheetName val="Mac_Service_Provider_fees3"/>
      <sheetName val="Contributions_(2)3"/>
      <sheetName val="Monthly_file4"/>
      <sheetName val="Report_Information4"/>
      <sheetName val="Qrtly_report_20054"/>
      <sheetName val="KIEF_Asset4"/>
      <sheetName val="KIEF_Fund_IRR4"/>
      <sheetName val="Trial_balance4"/>
      <sheetName val="Cash_flow_workings4"/>
      <sheetName val="Inc_Statment4"/>
      <sheetName val="Inc_Statment_summary4"/>
      <sheetName val="Kelvin_travel4"/>
      <sheetName val="IS_Schedules4"/>
      <sheetName val="KIEF_IS_and_BS4"/>
      <sheetName val="sources_and_applications4"/>
      <sheetName val="Participant_report4"/>
      <sheetName val="18500_Interest4"/>
      <sheetName val="18600_INVMT_INC4"/>
      <sheetName val="18500_Interst4"/>
      <sheetName val="18700_Div4"/>
      <sheetName val="18400_Consulting4"/>
      <sheetName val="Management_fees4"/>
      <sheetName val="Balance_Sheet4"/>
      <sheetName val="Fair_Value4"/>
      <sheetName val="BS_RECON4"/>
      <sheetName val="Cash_flow4"/>
      <sheetName val="Share_Register4"/>
      <sheetName val="KTI_drawdowns_20-234"/>
      <sheetName val="Bank_Account4"/>
      <sheetName val="Mac_Accounting_Fees4"/>
      <sheetName val="Mac_Legal_Fees4"/>
      <sheetName val="Mac_Service_Provider_fees4"/>
      <sheetName val="Contributions_(2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"/>
      <sheetName val="Quantity"/>
      <sheetName val="PS"/>
      <sheetName val="Param"/>
      <sheetName val="Nesma_OFFER"/>
      <sheetName val="NSH"/>
      <sheetName val="DODSAL"/>
      <sheetName val="L&amp;Toubro"/>
      <sheetName val="DYWIDAG"/>
      <sheetName val="TEKFEN"/>
      <sheetName val="OIL SYST DATA SHTS"/>
      <sheetName val="Data"/>
      <sheetName val="Cálculos hidráulicos"/>
      <sheetName val="INPUT DATA OF SCHEDULE"/>
      <sheetName val="EST-013"/>
      <sheetName val="INDIRECT"/>
      <sheetName val="Inputs"/>
      <sheetName val="Summary Costo h"/>
      <sheetName val="SHUTDOWN VALVE"/>
      <sheetName val="Dimensionamiento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c_all"/>
      <sheetName val="Proc_non Contractors"/>
      <sheetName val="Proc_Contractors"/>
      <sheetName val="Appendix 5A"/>
      <sheetName val="Definitions"/>
      <sheetName val="Sheet2"/>
      <sheetName val="Indicative List Supporting Docs"/>
      <sheetName val="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etup"/>
      <sheetName val="Comparison"/>
      <sheetName val="1S"/>
      <sheetName val="1W"/>
      <sheetName val="2S"/>
      <sheetName val="2W"/>
      <sheetName val="3S"/>
      <sheetName val="3W"/>
      <sheetName val="Settings"/>
      <sheetName val="PropSets"/>
      <sheetName val="Output Template"/>
      <sheetName val="Comparison Output Template"/>
      <sheetName val="Param"/>
      <sheetName val="FinStrip"/>
      <sheetName val="Tubing"/>
      <sheetName val="OIL SYST DATA SHTS"/>
      <sheetName val="EST-013"/>
      <sheetName val="1-Project Data"/>
      <sheetName val="SIDEM供货设备（5.01-5.03SEPCOIII供货）"/>
      <sheetName val="FA9902"/>
      <sheetName val="Misc"/>
      <sheetName val="Rates BOS Houst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"/>
      <sheetName val="Sheet1"/>
      <sheetName val="BW2 ED Database per bidder"/>
      <sheetName val="Commitment as per IA"/>
      <sheetName val="ED Matrix Quarter 1"/>
      <sheetName val="ED Matrix Quarter 2"/>
      <sheetName val="ED Matrix Quarter 3"/>
      <sheetName val="ED Matrix Quarter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liverables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Costo h"/>
      <sheetName val="Dir Ind Eqpt Batna"/>
      <sheetName val="Hrs Batna"/>
      <sheetName val="Dia Batna"/>
      <sheetName val="Dia Larbaa"/>
      <sheetName val="Dir Ind Eqpt Larbaa"/>
      <sheetName val="Hrs Larbaa"/>
      <sheetName val="Pip"/>
      <sheetName val="Settings"/>
      <sheetName val="DTmpData"/>
      <sheetName val="Param"/>
      <sheetName val="Dati Caricati"/>
      <sheetName val="ANEXO II - FORNECIMENTOS"/>
      <sheetName val="Costo h"/>
      <sheetName val="SHUTDOWN VALVE"/>
      <sheetName val="PRESSURE GAUGE"/>
      <sheetName val="材料"/>
      <sheetName val="P &amp; L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etty cash Nov08"/>
      <sheetName val="Macq bank file original"/>
      <sheetName val="AIIF"/>
      <sheetName val="AIIM"/>
      <sheetName val="IEFM"/>
      <sheetName val="SAI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anges made to this version"/>
      <sheetName val="Assumptions"/>
      <sheetName val="Summary for Board"/>
      <sheetName val="Summary Tax &amp; Distrib"/>
      <sheetName val="Calcs"/>
      <sheetName val="Assets"/>
      <sheetName val="MIG Cashflow"/>
      <sheetName val="MIT(I) Cashflow"/>
      <sheetName val="MIT(II) Cashflow"/>
      <sheetName val="MEI Cashflow AUD"/>
      <sheetName val="MEI Cashflow GBP"/>
      <sheetName val="Changes_made_to_this_version"/>
      <sheetName val="Summary_for_Board"/>
      <sheetName val="Summary_Tax_&amp;_Distrib"/>
      <sheetName val="MIG_Cashflow"/>
      <sheetName val="MIT(I)_Cashflow"/>
      <sheetName val="MIT(II)_Cashflow"/>
      <sheetName val="MEI_Cashflow_AUD"/>
      <sheetName val="MEI_Cashflow_GBP"/>
      <sheetName val="Changes_made_to_this_version1"/>
      <sheetName val="Summary_for_Board1"/>
      <sheetName val="Summary_Tax_&amp;_Distrib1"/>
      <sheetName val="MIG_Cashflow1"/>
      <sheetName val="MIT(I)_Cashflow1"/>
      <sheetName val="MIT(II)_Cashflow1"/>
      <sheetName val="MEI_Cashflow_AUD1"/>
      <sheetName val="MEI_Cashflow_GBP1"/>
      <sheetName val="Changes_made_to_this_version2"/>
      <sheetName val="Summary_for_Board2"/>
      <sheetName val="Summary_Tax_&amp;_Distrib2"/>
      <sheetName val="MIG_Cashflow2"/>
      <sheetName val="MIT(I)_Cashflow2"/>
      <sheetName val="MIT(II)_Cashflow2"/>
      <sheetName val="MEI_Cashflow_AUD2"/>
      <sheetName val="MEI_Cashflow_GBP2"/>
      <sheetName val="Changes_made_to_this_version3"/>
      <sheetName val="Summary_for_Board3"/>
      <sheetName val="Summary_Tax_&amp;_Distrib3"/>
      <sheetName val="MIG_Cashflow3"/>
      <sheetName val="MIT(I)_Cashflow3"/>
      <sheetName val="MIT(II)_Cashflow3"/>
      <sheetName val="MEI_Cashflow_AUD3"/>
      <sheetName val="MEI_Cashflow_GBP3"/>
      <sheetName val="Changes_made_to_this_version4"/>
      <sheetName val="Summary_for_Board4"/>
      <sheetName val="Summary_Tax_&amp;_Distrib4"/>
      <sheetName val="MIG_Cashflow4"/>
      <sheetName val="MIT(I)_Cashflow4"/>
      <sheetName val="MIT(II)_Cashflow4"/>
      <sheetName val="MEI_Cashflow_AUD4"/>
      <sheetName val="MEI_Cashflow_GBP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bout"/>
      <sheetName val="Green"/>
      <sheetName val="Blue"/>
      <sheetName val="Purple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-Version"/>
      <sheetName val="1-Project Data"/>
      <sheetName val="2-Summary"/>
      <sheetName val="3-WTG ExW"/>
      <sheetName val="4-TCI"/>
      <sheetName val="5-Civil Works"/>
      <sheetName val="6-Electrical Works"/>
      <sheetName val="7-Construction Management"/>
      <sheetName val="8-EPC PM"/>
      <sheetName val="Risk Contingencies"/>
      <sheetName val="Planning"/>
      <sheetName val="Hoja1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sclaimer"/>
      <sheetName val="Front Sheet"/>
      <sheetName val="Sources and Uses - DOE"/>
      <sheetName val="Summary"/>
      <sheetName val="Assumptions Book"/>
      <sheetName val="Assumptions=&gt;"/>
      <sheetName val="Static Assumptions"/>
      <sheetName val="Operating Assumptions"/>
      <sheetName val="Capex and Drawdown"/>
      <sheetName val="Cash Waterfall=&gt;"/>
      <sheetName val="Monthly Cash"/>
      <sheetName val="Semi-Annual Cash"/>
      <sheetName val="Annual Cash"/>
      <sheetName val="Financial Statements=&gt;"/>
      <sheetName val="Monthly Accounts"/>
      <sheetName val="Semi-Annual Accounts"/>
      <sheetName val="Annual Accounts"/>
      <sheetName val="Debt "/>
      <sheetName val="Depreciation"/>
      <sheetName val="Tax"/>
      <sheetName val="Appendix=&gt;"/>
      <sheetName val="BBBEE Funding"/>
      <sheetName val="Monthly Chart Data"/>
      <sheetName val="Annual Chart Data"/>
      <sheetName val="Checks"/>
      <sheetName val="S&amp;U"/>
      <sheetName val="UDP Calc Sheet"/>
      <sheetName val="Total Commitment Sheet"/>
      <sheetName val="Funding Profile"/>
      <sheetName val="FP Ned"/>
      <sheetName val="FP SB"/>
      <sheetName val="Days"/>
      <sheetName val="Initial Construction Budget"/>
      <sheetName val="Initial Operating Budget"/>
      <sheetName val="Sensitivities"/>
      <sheetName val="Log of Changes"/>
      <sheetName val="Front_Sheet"/>
      <sheetName val="Sources_and_Uses_-_DOE"/>
      <sheetName val="Assumptions_Book"/>
      <sheetName val="Static_Assumptions"/>
      <sheetName val="Operating_Assumptions"/>
      <sheetName val="Capex_and_Drawdown"/>
      <sheetName val="Cash_Waterfall=&gt;"/>
      <sheetName val="Monthly_Cash"/>
      <sheetName val="Semi-Annual_Cash"/>
      <sheetName val="Annual_Cash"/>
      <sheetName val="Financial_Statements=&gt;"/>
      <sheetName val="Monthly_Accounts"/>
      <sheetName val="Semi-Annual_Accounts"/>
      <sheetName val="Annual_Accounts"/>
      <sheetName val="Debt_"/>
      <sheetName val="BBBEE_Funding"/>
      <sheetName val="Monthly_Chart_Data"/>
      <sheetName val="Annual_Chart_Data"/>
      <sheetName val="UDP_Calc_Sheet"/>
      <sheetName val="Total_Commitment_Sheet"/>
      <sheetName val="Funding_Profile"/>
      <sheetName val="FP_Ned"/>
      <sheetName val="FP_SB"/>
      <sheetName val="Initial_Construction_Budget"/>
      <sheetName val="Initial_Operating_Budget"/>
      <sheetName val="Log_of_Changes"/>
      <sheetName val="Front_Sheet1"/>
      <sheetName val="Sources_and_Uses_-_DOE1"/>
      <sheetName val="Assumptions_Book1"/>
      <sheetName val="Static_Assumptions1"/>
      <sheetName val="Operating_Assumptions1"/>
      <sheetName val="Capex_and_Drawdown1"/>
      <sheetName val="Cash_Waterfall=&gt;1"/>
      <sheetName val="Monthly_Cash1"/>
      <sheetName val="Semi-Annual_Cash1"/>
      <sheetName val="Annual_Cash1"/>
      <sheetName val="Financial_Statements=&gt;1"/>
      <sheetName val="Monthly_Accounts1"/>
      <sheetName val="Semi-Annual_Accounts1"/>
      <sheetName val="Annual_Accounts1"/>
      <sheetName val="Debt_1"/>
      <sheetName val="BBBEE_Funding1"/>
      <sheetName val="Monthly_Chart_Data1"/>
      <sheetName val="Annual_Chart_Data1"/>
      <sheetName val="UDP_Calc_Sheet1"/>
      <sheetName val="Total_Commitment_Sheet1"/>
      <sheetName val="Funding_Profile1"/>
      <sheetName val="FP_Ned1"/>
      <sheetName val="FP_SB1"/>
      <sheetName val="Initial_Construction_Budget1"/>
      <sheetName val="Initial_Operating_Budget1"/>
      <sheetName val="Log_of_Change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nthly file"/>
      <sheetName val="Report Information"/>
      <sheetName val="PROCEDURES"/>
      <sheetName val="Participants"/>
      <sheetName val="Toll conf"/>
      <sheetName val="IS acc"/>
      <sheetName val="BS acc"/>
      <sheetName val="Trial balance"/>
      <sheetName val="Inc Statment"/>
      <sheetName val="LCC costs"/>
      <sheetName val="Reports"/>
      <sheetName val="AIIF BS and IS"/>
      <sheetName val="Incentive participant fee"/>
      <sheetName val="AIIF Asset"/>
      <sheetName val="AIIF Asset IRR30062007 "/>
      <sheetName val="AIIF Fund IRR"/>
      <sheetName val="Participant report feb09"/>
      <sheetName val="Participant report"/>
      <sheetName val="PIC Fund of Funds Clarification"/>
      <sheetName val="DBNSRecon"/>
      <sheetName val="18600 INVMT INC"/>
      <sheetName val="18500 Interest"/>
      <sheetName val="18700 Div"/>
      <sheetName val="18400 Consulting"/>
      <sheetName val="Insurance"/>
      <sheetName val="Management fees Jan 2008"/>
      <sheetName val="Management fees Feb 2008"/>
      <sheetName val="Management fees"/>
      <sheetName val="Interim value"/>
      <sheetName val="Balance Sheet"/>
      <sheetName val="DrillDown_E60"/>
      <sheetName val="BS RECON"/>
      <sheetName val="FV adj 31 Dec 08"/>
      <sheetName val="sources and applications"/>
      <sheetName val="Cash flow"/>
      <sheetName val="Distribution"/>
      <sheetName val="Contributions"/>
      <sheetName val="Share Register"/>
      <sheetName val="Investments"/>
      <sheetName val="Valuation report"/>
      <sheetName val="Bank Accs"/>
      <sheetName val="Mac Accounting Fees"/>
      <sheetName val="Mac Legal Fees"/>
      <sheetName val="Macq Service Provider fees"/>
      <sheetName val="DrillDown_U514"/>
      <sheetName val="Cash flow 2007"/>
      <sheetName val="DrillDown_T496"/>
      <sheetName val="DrillDown_E55"/>
      <sheetName val="Overseas travel"/>
      <sheetName val="DrillDown_E49"/>
      <sheetName val="DrillDown_AA27"/>
      <sheetName val="DrillDown_C624"/>
      <sheetName val="DrillDown_E51"/>
      <sheetName val="DrillDown_J58"/>
      <sheetName val="DrillDown_R37"/>
      <sheetName val="DrillDown_R38"/>
      <sheetName val="DrillDown_T34"/>
      <sheetName val="DrillDown_E65"/>
      <sheetName val="Monthly_file"/>
      <sheetName val="Report_Information"/>
      <sheetName val="Toll_conf"/>
      <sheetName val="IS_acc"/>
      <sheetName val="BS_acc"/>
      <sheetName val="Trial_balance"/>
      <sheetName val="Inc_Statment"/>
      <sheetName val="LCC_costs"/>
      <sheetName val="AIIF_BS_and_IS"/>
      <sheetName val="Incentive_participant_fee"/>
      <sheetName val="AIIF_Asset"/>
      <sheetName val="AIIF_Asset_IRR30062007_"/>
      <sheetName val="AIIF_Fund_IRR"/>
      <sheetName val="Participant_report_feb09"/>
      <sheetName val="Participant_report"/>
      <sheetName val="PIC_Fund_of_Funds_Clarification"/>
      <sheetName val="18600_INVMT_INC"/>
      <sheetName val="18500_Interest"/>
      <sheetName val="18700_Div"/>
      <sheetName val="18400_Consulting"/>
      <sheetName val="Management_fees_Jan_2008"/>
      <sheetName val="Management_fees_Feb_2008"/>
      <sheetName val="Management_fees"/>
      <sheetName val="Interim_value"/>
      <sheetName val="Balance_Sheet"/>
      <sheetName val="BS_RECON"/>
      <sheetName val="FV_adj_31_Dec_08"/>
      <sheetName val="sources_and_applications"/>
      <sheetName val="Cash_flow"/>
      <sheetName val="Share_Register"/>
      <sheetName val="Valuation_report"/>
      <sheetName val="Bank_Accs"/>
      <sheetName val="Mac_Accounting_Fees"/>
      <sheetName val="Mac_Legal_Fees"/>
      <sheetName val="Macq_Service_Provider_fees"/>
      <sheetName val="Cash_flow_2007"/>
      <sheetName val="Overseas_travel"/>
      <sheetName val="Monthly_file1"/>
      <sheetName val="Report_Information1"/>
      <sheetName val="Toll_conf1"/>
      <sheetName val="IS_acc1"/>
      <sheetName val="BS_acc1"/>
      <sheetName val="Trial_balance1"/>
      <sheetName val="Inc_Statment1"/>
      <sheetName val="LCC_costs1"/>
      <sheetName val="AIIF_BS_and_IS1"/>
      <sheetName val="Incentive_participant_fee1"/>
      <sheetName val="AIIF_Asset1"/>
      <sheetName val="AIIF_Asset_IRR30062007_1"/>
      <sheetName val="AIIF_Fund_IRR1"/>
      <sheetName val="Participant_report_feb091"/>
      <sheetName val="Participant_report1"/>
      <sheetName val="PIC_Fund_of_Funds_Clarificatio1"/>
      <sheetName val="18600_INVMT_INC1"/>
      <sheetName val="18500_Interest1"/>
      <sheetName val="18700_Div1"/>
      <sheetName val="18400_Consulting1"/>
      <sheetName val="Management_fees_Jan_20081"/>
      <sheetName val="Management_fees_Feb_20081"/>
      <sheetName val="Management_fees1"/>
      <sheetName val="Interim_value1"/>
      <sheetName val="Balance_Sheet1"/>
      <sheetName val="BS_RECON1"/>
      <sheetName val="FV_adj_31_Dec_081"/>
      <sheetName val="sources_and_applications1"/>
      <sheetName val="Cash_flow1"/>
      <sheetName val="Share_Register1"/>
      <sheetName val="Valuation_report1"/>
      <sheetName val="Bank_Accs1"/>
      <sheetName val="Mac_Accounting_Fees1"/>
      <sheetName val="Mac_Legal_Fees1"/>
      <sheetName val="Macq_Service_Provider_fees1"/>
      <sheetName val="Cash_flow_20071"/>
      <sheetName val="Overseas_travel1"/>
      <sheetName val="Monthly_file2"/>
      <sheetName val="Report_Information2"/>
      <sheetName val="Toll_conf2"/>
      <sheetName val="IS_acc2"/>
      <sheetName val="BS_acc2"/>
      <sheetName val="Trial_balance2"/>
      <sheetName val="Inc_Statment2"/>
      <sheetName val="LCC_costs2"/>
      <sheetName val="AIIF_BS_and_IS2"/>
      <sheetName val="Incentive_participant_fee2"/>
      <sheetName val="AIIF_Asset2"/>
      <sheetName val="AIIF_Asset_IRR30062007_2"/>
      <sheetName val="AIIF_Fund_IRR2"/>
      <sheetName val="Participant_report_feb092"/>
      <sheetName val="Participant_report2"/>
      <sheetName val="PIC_Fund_of_Funds_Clarificatio2"/>
      <sheetName val="18600_INVMT_INC2"/>
      <sheetName val="18500_Interest2"/>
      <sheetName val="18700_Div2"/>
      <sheetName val="18400_Consulting2"/>
      <sheetName val="Management_fees_Jan_20082"/>
      <sheetName val="Management_fees_Feb_20082"/>
      <sheetName val="Management_fees2"/>
      <sheetName val="Interim_value2"/>
      <sheetName val="Balance_Sheet2"/>
      <sheetName val="BS_RECON2"/>
      <sheetName val="FV_adj_31_Dec_082"/>
      <sheetName val="sources_and_applications2"/>
      <sheetName val="Cash_flow2"/>
      <sheetName val="Share_Register2"/>
      <sheetName val="Valuation_report2"/>
      <sheetName val="Bank_Accs2"/>
      <sheetName val="Mac_Accounting_Fees2"/>
      <sheetName val="Mac_Legal_Fees2"/>
      <sheetName val="Macq_Service_Provider_fees2"/>
      <sheetName val="Cash_flow_20072"/>
      <sheetName val="Overseas_travel2"/>
      <sheetName val="Monthly_file3"/>
      <sheetName val="Report_Information3"/>
      <sheetName val="Toll_conf3"/>
      <sheetName val="IS_acc3"/>
      <sheetName val="BS_acc3"/>
      <sheetName val="Trial_balance3"/>
      <sheetName val="Inc_Statment3"/>
      <sheetName val="LCC_costs3"/>
      <sheetName val="AIIF_BS_and_IS3"/>
      <sheetName val="Incentive_participant_fee3"/>
      <sheetName val="AIIF_Asset3"/>
      <sheetName val="AIIF_Asset_IRR30062007_3"/>
      <sheetName val="AIIF_Fund_IRR3"/>
      <sheetName val="Participant_report_feb093"/>
      <sheetName val="Participant_report3"/>
      <sheetName val="PIC_Fund_of_Funds_Clarificatio3"/>
      <sheetName val="18600_INVMT_INC3"/>
      <sheetName val="18500_Interest3"/>
      <sheetName val="18700_Div3"/>
      <sheetName val="18400_Consulting3"/>
      <sheetName val="Management_fees_Jan_20083"/>
      <sheetName val="Management_fees_Feb_20083"/>
      <sheetName val="Management_fees3"/>
      <sheetName val="Interim_value3"/>
      <sheetName val="Balance_Sheet3"/>
      <sheetName val="BS_RECON3"/>
      <sheetName val="FV_adj_31_Dec_083"/>
      <sheetName val="sources_and_applications3"/>
      <sheetName val="Cash_flow3"/>
      <sheetName val="Share_Register3"/>
      <sheetName val="Valuation_report3"/>
      <sheetName val="Bank_Accs3"/>
      <sheetName val="Mac_Accounting_Fees3"/>
      <sheetName val="Mac_Legal_Fees3"/>
      <sheetName val="Macq_Service_Provider_fees3"/>
      <sheetName val="Cash_flow_20073"/>
      <sheetName val="Overseas_travel3"/>
      <sheetName val="Monthly_file4"/>
      <sheetName val="Report_Information4"/>
      <sheetName val="Toll_conf4"/>
      <sheetName val="IS_acc4"/>
      <sheetName val="BS_acc4"/>
      <sheetName val="Trial_balance4"/>
      <sheetName val="Inc_Statment4"/>
      <sheetName val="LCC_costs4"/>
      <sheetName val="AIIF_BS_and_IS4"/>
      <sheetName val="Incentive_participant_fee4"/>
      <sheetName val="AIIF_Asset4"/>
      <sheetName val="AIIF_Asset_IRR30062007_4"/>
      <sheetName val="AIIF_Fund_IRR4"/>
      <sheetName val="Participant_report_feb094"/>
      <sheetName val="Participant_report4"/>
      <sheetName val="PIC_Fund_of_Funds_Clarificatio4"/>
      <sheetName val="18600_INVMT_INC4"/>
      <sheetName val="18500_Interest4"/>
      <sheetName val="18700_Div4"/>
      <sheetName val="18400_Consulting4"/>
      <sheetName val="Management_fees_Jan_20084"/>
      <sheetName val="Management_fees_Feb_20084"/>
      <sheetName val="Management_fees4"/>
      <sheetName val="Interim_value4"/>
      <sheetName val="Balance_Sheet4"/>
      <sheetName val="BS_RECON4"/>
      <sheetName val="FV_adj_31_Dec_084"/>
      <sheetName val="sources_and_applications4"/>
      <sheetName val="Cash_flow4"/>
      <sheetName val="Share_Register4"/>
      <sheetName val="Valuation_report4"/>
      <sheetName val="Bank_Accs4"/>
      <sheetName val="Mac_Accounting_Fees4"/>
      <sheetName val="Mac_Legal_Fees4"/>
      <sheetName val="Macq_Service_Provider_fees4"/>
      <sheetName val="Cash_flow_20074"/>
      <sheetName val="Overseas_travel4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"/>
      <sheetName val="Monthly file"/>
      <sheetName val="Participants"/>
      <sheetName val="Bank Accs"/>
      <sheetName val="Cape Verde"/>
      <sheetName val="Trial balance"/>
      <sheetName val="Inc Statment"/>
      <sheetName val="AIIF BS and IS"/>
      <sheetName val="AIIF Asset IRR30062007 "/>
      <sheetName val="Balance Sheet"/>
      <sheetName val="BS RECON"/>
      <sheetName val="AIIF"/>
      <sheetName val="Reports"/>
      <sheetName val="sources and applications"/>
      <sheetName val="Distributions"/>
      <sheetName val="Contributions"/>
      <sheetName val="Participant report"/>
      <sheetName val="Investments"/>
      <sheetName val="Lekki_NGN ac"/>
      <sheetName val="Jun09 val adj"/>
      <sheetName val="Management fees Jan 2008"/>
      <sheetName val="Management fees Feb 2008"/>
      <sheetName val="Management fees"/>
      <sheetName val="Cash flow"/>
      <sheetName val="Incentive participant fee"/>
      <sheetName val="PIC Fund of Funds Clarification"/>
      <sheetName val="DBNSRecon"/>
      <sheetName val="18600 INVMT INC"/>
      <sheetName val="18500 Interest"/>
      <sheetName val="18700 Div"/>
      <sheetName val="18400 Consulting"/>
      <sheetName val="Share Register"/>
      <sheetName val="lekki travel charges"/>
      <sheetName val="Interim value"/>
      <sheetName val="Valuation report"/>
      <sheetName val="PROCEDURES"/>
      <sheetName val="Monthly_file"/>
      <sheetName val="Bank_Accs"/>
      <sheetName val="Cape_Verde"/>
      <sheetName val="Trial_balance"/>
      <sheetName val="Inc_Statment"/>
      <sheetName val="AIIF_BS_and_IS"/>
      <sheetName val="AIIF_Asset_IRR30062007_"/>
      <sheetName val="Balance_Sheet"/>
      <sheetName val="BS_RECON"/>
      <sheetName val="sources_and_applications"/>
      <sheetName val="Participant_report"/>
      <sheetName val="Lekki_NGN_ac"/>
      <sheetName val="Jun09_val_adj"/>
      <sheetName val="Management_fees_Jan_2008"/>
      <sheetName val="Management_fees_Feb_2008"/>
      <sheetName val="Management_fees"/>
      <sheetName val="Cash_flow"/>
      <sheetName val="Incentive_participant_fee"/>
      <sheetName val="PIC_Fund_of_Funds_Clarification"/>
      <sheetName val="18600_INVMT_INC"/>
      <sheetName val="18500_Interest"/>
      <sheetName val="18700_Div"/>
      <sheetName val="18400_Consulting"/>
      <sheetName val="Share_Register"/>
      <sheetName val="lekki_travel_charges"/>
      <sheetName val="Interim_value"/>
      <sheetName val="Valuation_report"/>
      <sheetName val="Monthly_file1"/>
      <sheetName val="Bank_Accs1"/>
      <sheetName val="Cape_Verde1"/>
      <sheetName val="Trial_balance1"/>
      <sheetName val="Inc_Statment1"/>
      <sheetName val="AIIF_BS_and_IS1"/>
      <sheetName val="AIIF_Asset_IRR30062007_1"/>
      <sheetName val="Balance_Sheet1"/>
      <sheetName val="BS_RECON1"/>
      <sheetName val="sources_and_applications1"/>
      <sheetName val="Participant_report1"/>
      <sheetName val="Lekki_NGN_ac1"/>
      <sheetName val="Jun09_val_adj1"/>
      <sheetName val="Management_fees_Jan_20081"/>
      <sheetName val="Management_fees_Feb_20081"/>
      <sheetName val="Management_fees1"/>
      <sheetName val="Cash_flow1"/>
      <sheetName val="Incentive_participant_fee1"/>
      <sheetName val="PIC_Fund_of_Funds_Clarificatio1"/>
      <sheetName val="18600_INVMT_INC1"/>
      <sheetName val="18500_Interest1"/>
      <sheetName val="18700_Div1"/>
      <sheetName val="18400_Consulting1"/>
      <sheetName val="Share_Register1"/>
      <sheetName val="lekki_travel_charges1"/>
      <sheetName val="Interim_value1"/>
      <sheetName val="Valuation_report1"/>
    </sheetNames>
    <sheetDataSet>
      <sheetData sheetId="0"/>
      <sheetData sheetId="1"/>
      <sheetData sheetId="2">
        <row r="8">
          <cell r="A8" t="str">
            <v>Old Mutual Life Assurance Company (South Africa) Limited</v>
          </cell>
        </row>
        <row r="9">
          <cell r="A9" t="str">
            <v>The Standard Bank of South Africa Limited</v>
          </cell>
        </row>
        <row r="10">
          <cell r="A10" t="str">
            <v>Metropolitan Life Limited</v>
          </cell>
        </row>
        <row r="11">
          <cell r="A11" t="str">
            <v>Eskom Pension and Provident Fund</v>
          </cell>
        </row>
        <row r="12">
          <cell r="A12" t="str">
            <v>Liberty Group Limited</v>
          </cell>
        </row>
        <row r="13">
          <cell r="A13" t="str">
            <v>Public Investment Corporation Limited on behalf of GEPF</v>
          </cell>
        </row>
        <row r="14">
          <cell r="A14" t="str">
            <v>Cape Joint Pension Fund</v>
          </cell>
        </row>
        <row r="15">
          <cell r="A15" t="str">
            <v>Capital Alliance Life Limited</v>
          </cell>
        </row>
        <row r="16">
          <cell r="A16" t="str">
            <v>Nedbank Corporate</v>
          </cell>
        </row>
        <row r="17">
          <cell r="A17" t="str">
            <v>Ideas Fund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SAIF"/>
      <sheetName val="AIIF"/>
      <sheetName val="ISF"/>
      <sheetName val="Performance Fees"/>
      <sheetName val="Forex"/>
      <sheetName val="HLY"/>
      <sheetName val="GIF"/>
      <sheetName val="HRZ"/>
      <sheetName val="HYIDT"/>
      <sheetName val="MKIF"/>
      <sheetName val="MAP"/>
      <sheetName val="MAG"/>
      <sheetName val="MCG"/>
      <sheetName val="MFD"/>
      <sheetName val="MEAP"/>
      <sheetName val="MEIF"/>
      <sheetName val="MIG"/>
      <sheetName val="MPT"/>
      <sheetName val="SCF"/>
      <sheetName val="DUET"/>
      <sheetName val="GIF2"/>
      <sheetName val="MIC"/>
      <sheetName val="MAZPA"/>
      <sheetName val="CEU"/>
      <sheetName val="MCAG"/>
      <sheetName val="MIIFL"/>
      <sheetName val="MMG"/>
      <sheetName val="MDI"/>
      <sheetName val="HCF"/>
      <sheetName val="Arqiva"/>
      <sheetName val="SEW"/>
      <sheetName val="WW"/>
      <sheetName val="EDSA"/>
      <sheetName val="DCT"/>
      <sheetName val="Min Dates"/>
      <sheetName val="Graph Data"/>
      <sheetName val="Fund Size Graph"/>
      <sheetName val="Years Graph"/>
      <sheetName val="Performance_Fees"/>
      <sheetName val="Min_Dates"/>
      <sheetName val="Graph_Data"/>
      <sheetName val="Fund_Size_Graph"/>
      <sheetName val="Years_Graph"/>
      <sheetName val="Performance_Fees1"/>
      <sheetName val="Min_Dates1"/>
      <sheetName val="Graph_Data1"/>
      <sheetName val="Fund_Size_Graph1"/>
      <sheetName val="Years_Graph1"/>
      <sheetName val="Performance_Fees2"/>
      <sheetName val="Min_Dates2"/>
      <sheetName val="Graph_Data2"/>
      <sheetName val="Fund_Size_Graph2"/>
      <sheetName val="Years_Graph2"/>
      <sheetName val="Performance_Fees3"/>
      <sheetName val="Min_Dates3"/>
      <sheetName val="Graph_Data3"/>
      <sheetName val="Fund_Size_Graph3"/>
      <sheetName val="Years_Graph3"/>
      <sheetName val="Performance_Fees4"/>
      <sheetName val="Min_Dates4"/>
      <sheetName val="Graph_Data4"/>
      <sheetName val="Fund_Size_Graph4"/>
      <sheetName val="Years_Graph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"/>
      <sheetName val="Dir report"/>
      <sheetName val="Statement"/>
      <sheetName val="auditors"/>
      <sheetName val="Tech - lt, gen, n-t"/>
      <sheetName val="p&amp;l - Banking"/>
      <sheetName val="p&amp;l Non-Tech"/>
      <sheetName val="statg&amp;l"/>
      <sheetName val="balsheet"/>
      <sheetName val="Company balsheet"/>
      <sheetName val="Cash Flow"/>
      <sheetName val="Note 1"/>
      <sheetName val="Segmental2a"/>
      <sheetName val="segmental2b"/>
      <sheetName val="segmental2c-2d"/>
      <sheetName val="segmental2e"/>
      <sheetName val="segmental2f"/>
      <sheetName val="Note 2g-2h"/>
      <sheetName val="Note 2i-2j"/>
      <sheetName val="Notes 3 - 5b"/>
      <sheetName val="Note6-10a"/>
      <sheetName val="Notes 11-12"/>
      <sheetName val="Note 13"/>
      <sheetName val="Notes 14-16"/>
      <sheetName val="Note 17"/>
      <sheetName val="Notes 18-23g"/>
      <sheetName val="Notes 24-27"/>
      <sheetName val="Notes 28-32a"/>
      <sheetName val="Notes 33-39"/>
      <sheetName val="Notes 40-41"/>
      <sheetName val="Note 42"/>
      <sheetName val="Notes 43-43a"/>
      <sheetName val="Note 43b"/>
      <sheetName val="Note 43d"/>
      <sheetName val="Note 43e"/>
      <sheetName val="Notes 44-44a"/>
      <sheetName val="Note 44b"/>
      <sheetName val="Note 44c"/>
      <sheetName val="Notes 47-47c"/>
      <sheetName val="Notes 45-46"/>
      <sheetName val="Notes 48-48a"/>
      <sheetName val="Note 48b"/>
      <sheetName val="Useful stuff"/>
      <sheetName val="Note 43c"/>
      <sheetName val="Charges"/>
      <sheetName val="Dir_report"/>
      <sheetName val="Tech_-_lt,_gen,_n-t"/>
      <sheetName val="p&amp;l_-_Banking"/>
      <sheetName val="p&amp;l_Non-Tech"/>
      <sheetName val="Company_balsheet"/>
      <sheetName val="Cash_Flow"/>
      <sheetName val="Note_1"/>
      <sheetName val="Note_2g-2h"/>
      <sheetName val="Note_2i-2j"/>
      <sheetName val="Notes_3_-_5b"/>
      <sheetName val="Notes_11-12"/>
      <sheetName val="Note_13"/>
      <sheetName val="Notes_14-16"/>
      <sheetName val="Note_17"/>
      <sheetName val="Notes_18-23g"/>
      <sheetName val="Notes_24-27"/>
      <sheetName val="Notes_28-32a"/>
      <sheetName val="Notes_33-39"/>
      <sheetName val="Notes_40-41"/>
      <sheetName val="Note_42"/>
      <sheetName val="Notes_43-43a"/>
      <sheetName val="Note_43b"/>
      <sheetName val="Note_43d"/>
      <sheetName val="Note_43e"/>
      <sheetName val="Notes_44-44a"/>
      <sheetName val="Note_44b"/>
      <sheetName val="Note_44c"/>
      <sheetName val="Notes_47-47c"/>
      <sheetName val="Notes_45-46"/>
      <sheetName val="Notes_48-48a"/>
      <sheetName val="Note_48b"/>
      <sheetName val="Useful_stuff"/>
      <sheetName val="Note_43c"/>
      <sheetName val="Post Office"/>
      <sheetName val="Dir_report1"/>
      <sheetName val="Tech_-_lt,_gen,_n-t1"/>
      <sheetName val="p&amp;l_-_Banking1"/>
      <sheetName val="p&amp;l_Non-Tech1"/>
      <sheetName val="Company_balsheet1"/>
      <sheetName val="Cash_Flow1"/>
      <sheetName val="Note_11"/>
      <sheetName val="Note_2g-2h1"/>
      <sheetName val="Note_2i-2j1"/>
      <sheetName val="Notes_3_-_5b1"/>
      <sheetName val="Notes_11-121"/>
      <sheetName val="Note_131"/>
      <sheetName val="Notes_14-161"/>
      <sheetName val="Note_171"/>
      <sheetName val="Notes_18-23g1"/>
      <sheetName val="Notes_24-271"/>
      <sheetName val="Notes_28-32a1"/>
      <sheetName val="Notes_33-391"/>
      <sheetName val="Notes_40-411"/>
      <sheetName val="Note_421"/>
      <sheetName val="Notes_43-43a1"/>
      <sheetName val="Note_43b1"/>
      <sheetName val="Note_43d1"/>
      <sheetName val="Note_43e1"/>
      <sheetName val="Notes_44-44a1"/>
      <sheetName val="Note_44b1"/>
      <sheetName val="Note_44c1"/>
      <sheetName val="Notes_47-47c1"/>
      <sheetName val="Notes_45-461"/>
      <sheetName val="Notes_48-48a1"/>
      <sheetName val="Note_48b1"/>
      <sheetName val="Useful_stuff1"/>
      <sheetName val="Note_43c1"/>
      <sheetName val="Post_Office"/>
      <sheetName val="Account Transactions"/>
      <sheetName val="Dir_report2"/>
      <sheetName val="Tech_-_lt,_gen,_n-t2"/>
      <sheetName val="p&amp;l_-_Banking2"/>
      <sheetName val="p&amp;l_Non-Tech2"/>
      <sheetName val="Company_balsheet2"/>
      <sheetName val="Cash_Flow2"/>
      <sheetName val="Note_12"/>
      <sheetName val="Note_2g-2h2"/>
      <sheetName val="Note_2i-2j2"/>
      <sheetName val="Notes_3_-_5b2"/>
      <sheetName val="Notes_11-122"/>
      <sheetName val="Note_132"/>
      <sheetName val="Notes_14-162"/>
      <sheetName val="Note_172"/>
      <sheetName val="Notes_18-23g2"/>
      <sheetName val="Notes_24-272"/>
      <sheetName val="Notes_28-32a2"/>
      <sheetName val="Notes_33-392"/>
      <sheetName val="Notes_40-412"/>
      <sheetName val="Note_422"/>
      <sheetName val="Notes_43-43a2"/>
      <sheetName val="Note_43b2"/>
      <sheetName val="Note_43d2"/>
      <sheetName val="Note_43e2"/>
      <sheetName val="Notes_44-44a2"/>
      <sheetName val="Note_44b2"/>
      <sheetName val="Note_44c2"/>
      <sheetName val="Notes_47-47c2"/>
      <sheetName val="Notes_45-462"/>
      <sheetName val="Notes_48-48a2"/>
      <sheetName val="Note_48b2"/>
      <sheetName val="Useful_stuff2"/>
      <sheetName val="Note_43c2"/>
      <sheetName val="Post_Office1"/>
      <sheetName val="Dir_report3"/>
      <sheetName val="Tech_-_lt,_gen,_n-t3"/>
      <sheetName val="p&amp;l_-_Banking3"/>
      <sheetName val="p&amp;l_Non-Tech3"/>
      <sheetName val="Company_balsheet3"/>
      <sheetName val="Cash_Flow3"/>
      <sheetName val="Note_14"/>
      <sheetName val="Note_2g-2h3"/>
      <sheetName val="Note_2i-2j3"/>
      <sheetName val="Notes_3_-_5b3"/>
      <sheetName val="Notes_11-123"/>
      <sheetName val="Note_133"/>
      <sheetName val="Notes_14-163"/>
      <sheetName val="Note_173"/>
      <sheetName val="Notes_18-23g3"/>
      <sheetName val="Notes_24-273"/>
      <sheetName val="Notes_28-32a3"/>
      <sheetName val="Notes_33-393"/>
      <sheetName val="Notes_40-413"/>
      <sheetName val="Note_423"/>
      <sheetName val="Notes_43-43a3"/>
      <sheetName val="Note_43b3"/>
      <sheetName val="Note_43d3"/>
      <sheetName val="Note_43e3"/>
      <sheetName val="Notes_44-44a3"/>
      <sheetName val="Note_44b3"/>
      <sheetName val="Note_44c3"/>
      <sheetName val="Notes_47-47c3"/>
      <sheetName val="Notes_45-463"/>
      <sheetName val="Notes_48-48a3"/>
      <sheetName val="Note_48b3"/>
      <sheetName val="Useful_stuff3"/>
      <sheetName val="Note_43c3"/>
      <sheetName val="Post_Office2"/>
      <sheetName val="Account_Transactions"/>
      <sheetName val="Account_Transactions1"/>
      <sheetName val="Dir_report5"/>
      <sheetName val="Tech_-_lt,_gen,_n-t5"/>
      <sheetName val="p&amp;l_-_Banking5"/>
      <sheetName val="p&amp;l_Non-Tech5"/>
      <sheetName val="Company_balsheet5"/>
      <sheetName val="Cash_Flow5"/>
      <sheetName val="Note_16"/>
      <sheetName val="Note_2g-2h5"/>
      <sheetName val="Note_2i-2j5"/>
      <sheetName val="Notes_3_-_5b5"/>
      <sheetName val="Notes_11-125"/>
      <sheetName val="Note_135"/>
      <sheetName val="Notes_14-165"/>
      <sheetName val="Note_175"/>
      <sheetName val="Notes_18-23g5"/>
      <sheetName val="Notes_24-275"/>
      <sheetName val="Notes_28-32a5"/>
      <sheetName val="Notes_33-395"/>
      <sheetName val="Notes_40-415"/>
      <sheetName val="Note_425"/>
      <sheetName val="Notes_43-43a5"/>
      <sheetName val="Note_43b5"/>
      <sheetName val="Note_43d5"/>
      <sheetName val="Note_43e5"/>
      <sheetName val="Notes_44-44a5"/>
      <sheetName val="Note_44b5"/>
      <sheetName val="Note_44c5"/>
      <sheetName val="Notes_47-47c5"/>
      <sheetName val="Notes_45-465"/>
      <sheetName val="Notes_48-48a5"/>
      <sheetName val="Note_48b5"/>
      <sheetName val="Useful_stuff5"/>
      <sheetName val="Note_43c5"/>
      <sheetName val="Post_Office4"/>
      <sheetName val="Account_Transactions3"/>
      <sheetName val="Dir_report4"/>
      <sheetName val="Tech_-_lt,_gen,_n-t4"/>
      <sheetName val="p&amp;l_-_Banking4"/>
      <sheetName val="p&amp;l_Non-Tech4"/>
      <sheetName val="Company_balsheet4"/>
      <sheetName val="Cash_Flow4"/>
      <sheetName val="Note_15"/>
      <sheetName val="Note_2g-2h4"/>
      <sheetName val="Note_2i-2j4"/>
      <sheetName val="Notes_3_-_5b4"/>
      <sheetName val="Notes_11-124"/>
      <sheetName val="Note_134"/>
      <sheetName val="Notes_14-164"/>
      <sheetName val="Note_174"/>
      <sheetName val="Notes_18-23g4"/>
      <sheetName val="Notes_24-274"/>
      <sheetName val="Notes_28-32a4"/>
      <sheetName val="Notes_33-394"/>
      <sheetName val="Notes_40-414"/>
      <sheetName val="Note_424"/>
      <sheetName val="Notes_43-43a4"/>
      <sheetName val="Note_43b4"/>
      <sheetName val="Note_43d4"/>
      <sheetName val="Note_43e4"/>
      <sheetName val="Notes_44-44a4"/>
      <sheetName val="Note_44b4"/>
      <sheetName val="Note_44c4"/>
      <sheetName val="Notes_47-47c4"/>
      <sheetName val="Notes_45-464"/>
      <sheetName val="Notes_48-48a4"/>
      <sheetName val="Note_48b4"/>
      <sheetName val="Useful_stuff4"/>
      <sheetName val="Note_43c4"/>
      <sheetName val="Post_Office3"/>
      <sheetName val="Account_Transactions2"/>
      <sheetName val="Dir_report6"/>
      <sheetName val="Tech_-_lt,_gen,_n-t6"/>
      <sheetName val="p&amp;l_-_Banking6"/>
      <sheetName val="p&amp;l_Non-Tech6"/>
      <sheetName val="Company_balsheet6"/>
      <sheetName val="Cash_Flow6"/>
      <sheetName val="Note_18"/>
      <sheetName val="Note_2g-2h6"/>
      <sheetName val="Note_2i-2j6"/>
      <sheetName val="Notes_3_-_5b6"/>
      <sheetName val="Notes_11-126"/>
      <sheetName val="Note_136"/>
      <sheetName val="Notes_14-166"/>
      <sheetName val="Note_176"/>
      <sheetName val="Notes_18-23g6"/>
      <sheetName val="Notes_24-276"/>
      <sheetName val="Notes_28-32a6"/>
      <sheetName val="Notes_33-396"/>
      <sheetName val="Notes_40-416"/>
      <sheetName val="Note_426"/>
      <sheetName val="Notes_43-43a6"/>
      <sheetName val="Note_43b6"/>
      <sheetName val="Note_43d6"/>
      <sheetName val="Note_43e6"/>
      <sheetName val="Notes_44-44a6"/>
      <sheetName val="Note_44b6"/>
      <sheetName val="Note_44c6"/>
      <sheetName val="Notes_47-47c6"/>
      <sheetName val="Notes_45-466"/>
      <sheetName val="Notes_48-48a6"/>
      <sheetName val="Note_48b6"/>
      <sheetName val="Useful_stuff6"/>
      <sheetName val="Note_43c6"/>
      <sheetName val="Post_Office5"/>
      <sheetName val="Account_Transactions4"/>
      <sheetName val="Dir_report7"/>
      <sheetName val="Tech_-_lt,_gen,_n-t7"/>
      <sheetName val="p&amp;l_-_Banking7"/>
      <sheetName val="p&amp;l_Non-Tech7"/>
      <sheetName val="Company_balsheet7"/>
      <sheetName val="Cash_Flow7"/>
      <sheetName val="Note_19"/>
      <sheetName val="Note_2g-2h7"/>
      <sheetName val="Note_2i-2j7"/>
      <sheetName val="Notes_3_-_5b7"/>
      <sheetName val="Notes_11-127"/>
      <sheetName val="Note_137"/>
      <sheetName val="Notes_14-167"/>
      <sheetName val="Note_177"/>
      <sheetName val="Notes_18-23g7"/>
      <sheetName val="Notes_24-277"/>
      <sheetName val="Notes_28-32a7"/>
      <sheetName val="Notes_33-397"/>
      <sheetName val="Notes_40-417"/>
      <sheetName val="Note_427"/>
      <sheetName val="Notes_43-43a7"/>
      <sheetName val="Note_43b7"/>
      <sheetName val="Note_43d7"/>
      <sheetName val="Note_43e7"/>
      <sheetName val="Notes_44-44a7"/>
      <sheetName val="Note_44b7"/>
      <sheetName val="Note_44c7"/>
      <sheetName val="Notes_47-47c7"/>
      <sheetName val="Notes_45-467"/>
      <sheetName val="Notes_48-48a7"/>
      <sheetName val="Note_48b7"/>
      <sheetName val="Useful_stuff7"/>
      <sheetName val="Note_43c7"/>
      <sheetName val="Post_Office6"/>
      <sheetName val="Account_Transactions5"/>
      <sheetName val="Dir_report8"/>
      <sheetName val="Tech_-_lt,_gen,_n-t8"/>
      <sheetName val="p&amp;l_-_Banking8"/>
      <sheetName val="p&amp;l_Non-Tech8"/>
      <sheetName val="Company_balsheet8"/>
      <sheetName val="Cash_Flow8"/>
      <sheetName val="Note_110"/>
      <sheetName val="Note_2g-2h8"/>
      <sheetName val="Note_2i-2j8"/>
      <sheetName val="Notes_3_-_5b8"/>
      <sheetName val="Notes_11-128"/>
      <sheetName val="Note_138"/>
      <sheetName val="Notes_14-168"/>
      <sheetName val="Note_178"/>
      <sheetName val="Notes_18-23g8"/>
      <sheetName val="Notes_24-278"/>
      <sheetName val="Notes_28-32a8"/>
      <sheetName val="Notes_33-398"/>
      <sheetName val="Notes_40-418"/>
      <sheetName val="Note_428"/>
      <sheetName val="Notes_43-43a8"/>
      <sheetName val="Note_43b8"/>
      <sheetName val="Note_43d8"/>
      <sheetName val="Note_43e8"/>
      <sheetName val="Notes_44-44a8"/>
      <sheetName val="Note_44b8"/>
      <sheetName val="Note_44c8"/>
      <sheetName val="Notes_47-47c8"/>
      <sheetName val="Notes_45-468"/>
      <sheetName val="Notes_48-48a8"/>
      <sheetName val="Note_48b8"/>
      <sheetName val="Useful_stuff8"/>
      <sheetName val="Note_43c8"/>
      <sheetName val="Post_Office7"/>
      <sheetName val="Account_Transactions6"/>
      <sheetName val="Dir_report9"/>
      <sheetName val="Tech_-_lt,_gen,_n-t9"/>
      <sheetName val="p&amp;l_-_Banking9"/>
      <sheetName val="p&amp;l_Non-Tech9"/>
      <sheetName val="Company_balsheet9"/>
      <sheetName val="Cash_Flow9"/>
      <sheetName val="Note_111"/>
      <sheetName val="Note_2g-2h9"/>
      <sheetName val="Note_2i-2j9"/>
      <sheetName val="Notes_3_-_5b9"/>
      <sheetName val="Notes_11-129"/>
      <sheetName val="Note_139"/>
      <sheetName val="Notes_14-169"/>
      <sheetName val="Note_179"/>
      <sheetName val="Notes_18-23g9"/>
      <sheetName val="Notes_24-279"/>
      <sheetName val="Notes_28-32a9"/>
      <sheetName val="Notes_33-399"/>
      <sheetName val="Notes_40-419"/>
      <sheetName val="Note_429"/>
      <sheetName val="Notes_43-43a9"/>
      <sheetName val="Note_43b9"/>
      <sheetName val="Note_43d9"/>
      <sheetName val="Note_43e9"/>
      <sheetName val="Notes_44-44a9"/>
      <sheetName val="Note_44b9"/>
      <sheetName val="Note_44c9"/>
      <sheetName val="Notes_47-47c9"/>
      <sheetName val="Notes_45-469"/>
      <sheetName val="Notes_48-48a9"/>
      <sheetName val="Note_48b9"/>
      <sheetName val="Useful_stuff9"/>
      <sheetName val="Note_43c9"/>
      <sheetName val="Post_Office8"/>
      <sheetName val="Account_Transactions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for the year ended 31 December 1999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>
        <row r="2">
          <cell r="B2" t="str">
            <v>for the year ended 31 December 1999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>
        <row r="2">
          <cell r="B2" t="str">
            <v>for the year ended 31 December 1999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>
        <row r="2">
          <cell r="B2" t="str">
            <v>for the year ended 31 December 1999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2">
          <cell r="B2" t="str">
            <v>for the year ended 31 December 1999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">
          <cell r="B2" t="str">
            <v>for the year ended 31 December 1999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2">
          <cell r="B2" t="str">
            <v>for the year ended 31 December 1999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2">
          <cell r="B2" t="str">
            <v>for the year ended 31 December 1999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2">
          <cell r="B2" t="str">
            <v>for the year ended 31 December 1999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stomize Your Loan Manager"/>
      <sheetName val="Loan Data"/>
      <sheetName val="Loan Amortization Table"/>
      <sheetName val="Summary Graph"/>
      <sheetName val="Macros"/>
      <sheetName val="Lock"/>
      <sheetName val="ChgLoan"/>
      <sheetName val="Intl Data Table"/>
      <sheetName val="Participants"/>
      <sheetName val="Monthly file"/>
      <sheetName val="Customize_Your_Loan_Manager"/>
      <sheetName val="Loan_Data"/>
      <sheetName val="Loan_Amortization_Table"/>
      <sheetName val="Summary_Graph"/>
      <sheetName val="Intl_Data_Table"/>
      <sheetName val="Monthly_file"/>
      <sheetName val="Customize_Your_Loan_Manager1"/>
      <sheetName val="Loan_Data1"/>
      <sheetName val="Loan_Amortization_Table1"/>
      <sheetName val="Summary_Graph1"/>
      <sheetName val="Intl_Data_Table1"/>
      <sheetName val="Monthly_file1"/>
      <sheetName val="Customize_Your_Loan_Manager3"/>
      <sheetName val="Loan_Data3"/>
      <sheetName val="Loan_Amortization_Table3"/>
      <sheetName val="Summary_Graph3"/>
      <sheetName val="Intl_Data_Table3"/>
      <sheetName val="Monthly_file3"/>
      <sheetName val="Customize_Your_Loan_Manager2"/>
      <sheetName val="Loan_Data2"/>
      <sheetName val="Loan_Amortization_Table2"/>
      <sheetName val="Summary_Graph2"/>
      <sheetName val="Intl_Data_Table2"/>
      <sheetName val="Monthly_file2"/>
      <sheetName val="Customize_Your_Loan_Manager4"/>
      <sheetName val="Loan_Data4"/>
      <sheetName val="Loan_Amortization_Table4"/>
      <sheetName val="Summary_Graph4"/>
      <sheetName val="Intl_Data_Table4"/>
      <sheetName val="Monthly_file4"/>
      <sheetName val="Customize_Your_Loan_Manager5"/>
      <sheetName val="Loan_Data5"/>
      <sheetName val="Loan_Amortization_Table5"/>
      <sheetName val="Summary_Graph5"/>
      <sheetName val="Intl_Data_Table5"/>
      <sheetName val="Monthly_file5"/>
      <sheetName val="Customize_Your_Loan_Manager6"/>
      <sheetName val="Loan_Data6"/>
      <sheetName val="Loan_Amortization_Table6"/>
      <sheetName val="Summary_Graph6"/>
      <sheetName val="Intl_Data_Table6"/>
      <sheetName val="Monthly_file6"/>
      <sheetName val="Customize_Your_Loan_Manager7"/>
      <sheetName val="Loan_Data7"/>
      <sheetName val="Loan_Amortization_Table7"/>
      <sheetName val="Summary_Graph7"/>
      <sheetName val="Intl_Data_Table7"/>
      <sheetName val="Monthly_file7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Eims_Umoya Import Feb 202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nex 1 "/>
      <sheetName val="Jobs"/>
      <sheetName val="Annex 10 Analysis "/>
      <sheetName val="JUWI Jobs "/>
      <sheetName val="Steve_TPV_PP"/>
      <sheetName val="Capex Summary"/>
      <sheetName val="SPV_LC_PP Monthly Breakdown "/>
      <sheetName val="Discrepencies TPV_PP"/>
      <sheetName val="SPV_LC_PP List "/>
      <sheetName val="JUWI PP &amp; LC "/>
      <sheetName val="QO Construction"/>
      <sheetName val="Forecast Quartely Performance"/>
      <sheetName val="JUWI Quartely Performan JC"/>
      <sheetName val="Bi-Quarterly Performance Q1_Q7"/>
      <sheetName val="SPV_Procurement"/>
      <sheetName val="Appendix JB 8"/>
      <sheetName val="Appendix JB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tructions"/>
      <sheetName val="List"/>
      <sheetName val="Commitment as per submission"/>
      <sheetName val="QO Construction"/>
      <sheetName val="QO Operations"/>
      <sheetName val="Summar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xpiry"/>
      <sheetName val="PROVISIONAL TAX 01-2021"/>
      <sheetName val="PROVISIONAL TAX 02-2020"/>
      <sheetName val="1 SOCI"/>
      <sheetName val="HelpSheet"/>
      <sheetName val="CompanyDetails"/>
      <sheetName val="ScheduleSummary"/>
      <sheetName val="Meeting comments 23.10.2020"/>
      <sheetName val="Tax Comp"/>
      <sheetName val="Snippet of 2018 tax comp"/>
      <sheetName val="TB 2019_04.03.20"/>
      <sheetName val="IncomeState"/>
      <sheetName val="S11"/>
      <sheetName val="IS2"/>
      <sheetName val="IS4"/>
      <sheetName val="IS5"/>
      <sheetName val="IS10"/>
      <sheetName val="IS11"/>
      <sheetName val="IS12"/>
      <sheetName val="BS8"/>
      <sheetName val="BS8-Prepay"/>
      <sheetName val="BS9"/>
      <sheetName val="BS9-Other pay"/>
      <sheetName val="Add1"/>
      <sheetName val="Add3"/>
      <sheetName val="Add4"/>
      <sheetName val="Add8"/>
      <sheetName val="Add11"/>
      <sheetName val="Add11-Other inc"/>
      <sheetName val="Add12"/>
      <sheetName val="TB (Do not submit)"/>
      <sheetName val="Add15 (2018 tax pack) "/>
      <sheetName val="S2"/>
      <sheetName val="S3"/>
      <sheetName val="S4"/>
      <sheetName val="S5"/>
      <sheetName val="S6"/>
      <sheetName val="S7"/>
      <sheetName val="S8"/>
      <sheetName val="S9"/>
      <sheetName val="S10"/>
      <sheetName val="S12"/>
      <sheetName val="S13"/>
      <sheetName val="S14"/>
      <sheetName val="S15"/>
      <sheetName val="S16"/>
      <sheetName val="S17"/>
      <sheetName val="S18"/>
      <sheetName val="S19"/>
      <sheetName val="S20"/>
      <sheetName val="S21"/>
      <sheetName val="IS1"/>
      <sheetName val="IS3"/>
      <sheetName val="IS6"/>
      <sheetName val="IS7"/>
      <sheetName val="IS8"/>
      <sheetName val="IS9"/>
      <sheetName val="IS13"/>
      <sheetName val="IS14"/>
      <sheetName val="IS15"/>
      <sheetName val="IS16"/>
      <sheetName val="IS18a"/>
      <sheetName val="IS17"/>
      <sheetName val="IS18b"/>
      <sheetName val="IS19"/>
      <sheetName val="IS20"/>
      <sheetName val="BS1"/>
      <sheetName val="BS2a"/>
      <sheetName val="BS2b"/>
      <sheetName val="BS3a"/>
      <sheetName val="BS3b"/>
      <sheetName val="BS3c"/>
      <sheetName val="BS4"/>
      <sheetName val="BS5"/>
      <sheetName val="BS6"/>
      <sheetName val="BS7"/>
      <sheetName val="BS10a"/>
      <sheetName val="BS10b"/>
      <sheetName val="BS10c"/>
      <sheetName val="BS10d"/>
      <sheetName val="BS11"/>
      <sheetName val="BS12"/>
      <sheetName val="CGT1"/>
      <sheetName val="CGT2"/>
      <sheetName val="CGT3"/>
      <sheetName val="CGT4"/>
      <sheetName val="CGT5"/>
      <sheetName val="CGT6"/>
      <sheetName val="CGT7"/>
      <sheetName val="CGT8"/>
      <sheetName val="Add2a"/>
      <sheetName val="Add2b"/>
      <sheetName val="Add5"/>
      <sheetName val="Add6"/>
      <sheetName val="Add7a"/>
      <sheetName val="Add7b"/>
      <sheetName val="Add9"/>
      <sheetName val="Add10"/>
      <sheetName val="Add13"/>
      <sheetName val="Add14"/>
      <sheetName val="Add15"/>
      <sheetName val="Add16"/>
      <sheetName val="Add17"/>
      <sheetName val="Add18"/>
      <sheetName val="Add19a"/>
      <sheetName val="Add19b"/>
      <sheetName val="Add20"/>
      <sheetName val="Add21"/>
      <sheetName val="Add22"/>
      <sheetName val="Acc1"/>
      <sheetName val="Acc2"/>
      <sheetName val="Acc3a"/>
      <sheetName val="Acc3b"/>
      <sheetName val="Acc3c"/>
      <sheetName val="Acc3d"/>
      <sheetName val="Acc3e"/>
      <sheetName val="Acc3f"/>
      <sheetName val="Acc3g"/>
      <sheetName val="Acc3h"/>
      <sheetName val="Acc3i"/>
      <sheetName val="Acc4"/>
      <sheetName val="Acc5"/>
      <sheetName val="Acc6"/>
      <sheetName val="Acc7"/>
      <sheetName val="Acc8"/>
      <sheetName val="Acc9"/>
      <sheetName val="Acc10"/>
      <sheetName val="Acc11"/>
      <sheetName val="Acc12"/>
      <sheetName val="Acc13"/>
      <sheetName val="Acc14"/>
      <sheetName val="IT14SD Recon"/>
      <sheetName val="VAT Reg No"/>
      <sheetName val="Reas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ign off"/>
      <sheetName val="PROCEDURES"/>
      <sheetName val="Consolidated Inc Statement"/>
      <sheetName val="Balance Sheet Consol"/>
      <sheetName val="Audit fee"/>
      <sheetName val="AUdit fee prov"/>
      <sheetName val="Trial Balance"/>
      <sheetName val="Detailed ops costs"/>
      <sheetName val="Sheet1"/>
      <sheetName val="Moz trip"/>
      <sheetName val="Quarterly Inc Statment Summary"/>
      <sheetName val="Sheet4"/>
      <sheetName val="IS notes"/>
      <sheetName val="1. Inv Man Fee"/>
      <sheetName val="2. Inv income"/>
      <sheetName val="3. Auditors rem"/>
      <sheetName val="4. Occupancy"/>
      <sheetName val="5. Tech Serv Fees"/>
      <sheetName val="6. Professional fees"/>
      <sheetName val="7. Freight"/>
      <sheetName val="8. Telephone"/>
      <sheetName val="10. Staff entertainment"/>
      <sheetName val="11. Insurance"/>
      <sheetName val="13. IT COSTS"/>
      <sheetName val="14. STATIONERY"/>
      <sheetName val="18. Travel"/>
      <sheetName val="forex recon"/>
      <sheetName val="Tax recon"/>
      <sheetName val="Balance Sheet"/>
      <sheetName val="DrillDown_F228"/>
      <sheetName val="BS Recons"/>
      <sheetName val="Cash flow 2007"/>
      <sheetName val="Cash flow workings"/>
      <sheetName val="Income Statement - Tax"/>
      <sheetName val="Global Values"/>
      <sheetName val="Sign_off"/>
      <sheetName val="Consolidated_Inc_Statement"/>
      <sheetName val="Balance_Sheet_Consol"/>
      <sheetName val="Audit_fee"/>
      <sheetName val="AUdit_fee_prov"/>
      <sheetName val="Trial_Balance"/>
      <sheetName val="Detailed_ops_costs"/>
      <sheetName val="Moz_trip"/>
      <sheetName val="Quarterly_Inc_Statment_Summary"/>
      <sheetName val="IS_notes"/>
      <sheetName val="1__Inv_Man_Fee"/>
      <sheetName val="2__Inv_income"/>
      <sheetName val="3__Auditors_rem"/>
      <sheetName val="4__Occupancy"/>
      <sheetName val="5__Tech_Serv_Fees"/>
      <sheetName val="6__Professional_fees"/>
      <sheetName val="7__Freight"/>
      <sheetName val="8__Telephone"/>
      <sheetName val="10__Staff_entertainment"/>
      <sheetName val="11__Insurance"/>
      <sheetName val="13__IT_COSTS"/>
      <sheetName val="14__STATIONERY"/>
      <sheetName val="18__Travel"/>
      <sheetName val="forex_recon"/>
      <sheetName val="Tax_recon"/>
      <sheetName val="Balance_Sheet"/>
      <sheetName val="BS_Recons"/>
      <sheetName val="Cash_flow_2007"/>
      <sheetName val="Cash_flow_workings"/>
      <sheetName val="Income_Statement_-_Tax"/>
      <sheetName val="Global_Values"/>
      <sheetName val="Sign_off1"/>
      <sheetName val="Consolidated_Inc_Statement1"/>
      <sheetName val="Balance_Sheet_Consol1"/>
      <sheetName val="Audit_fee1"/>
      <sheetName val="AUdit_fee_prov1"/>
      <sheetName val="Trial_Balance1"/>
      <sheetName val="Detailed_ops_costs1"/>
      <sheetName val="Moz_trip1"/>
      <sheetName val="Quarterly_Inc_Statment_Summary1"/>
      <sheetName val="IS_notes1"/>
      <sheetName val="1__Inv_Man_Fee1"/>
      <sheetName val="2__Inv_income1"/>
      <sheetName val="3__Auditors_rem1"/>
      <sheetName val="4__Occupancy1"/>
      <sheetName val="5__Tech_Serv_Fees1"/>
      <sheetName val="6__Professional_fees1"/>
      <sheetName val="7__Freight1"/>
      <sheetName val="8__Telephone1"/>
      <sheetName val="10__Staff_entertainment1"/>
      <sheetName val="11__Insurance1"/>
      <sheetName val="13__IT_COSTS1"/>
      <sheetName val="14__STATIONERY1"/>
      <sheetName val="18__Travel1"/>
      <sheetName val="forex_recon1"/>
      <sheetName val="Tax_recon1"/>
      <sheetName val="Balance_Sheet1"/>
      <sheetName val="BS_Recons1"/>
      <sheetName val="Cash_flow_20071"/>
      <sheetName val="Cash_flow_workings1"/>
      <sheetName val="Income_Statement_-_Tax1"/>
      <sheetName val="Global_Values1"/>
      <sheetName val="Sign_off2"/>
      <sheetName val="Consolidated_Inc_Statement2"/>
      <sheetName val="Balance_Sheet_Consol2"/>
      <sheetName val="Audit_fee2"/>
      <sheetName val="AUdit_fee_prov2"/>
      <sheetName val="Trial_Balance2"/>
      <sheetName val="Detailed_ops_costs2"/>
      <sheetName val="Moz_trip2"/>
      <sheetName val="Quarterly_Inc_Statment_Summary2"/>
      <sheetName val="IS_notes2"/>
      <sheetName val="1__Inv_Man_Fee2"/>
      <sheetName val="2__Inv_income2"/>
      <sheetName val="3__Auditors_rem2"/>
      <sheetName val="4__Occupancy2"/>
      <sheetName val="5__Tech_Serv_Fees2"/>
      <sheetName val="6__Professional_fees2"/>
      <sheetName val="7__Freight2"/>
      <sheetName val="8__Telephone2"/>
      <sheetName val="10__Staff_entertainment2"/>
      <sheetName val="11__Insurance2"/>
      <sheetName val="13__IT_COSTS2"/>
      <sheetName val="14__STATIONERY2"/>
      <sheetName val="18__Travel2"/>
      <sheetName val="forex_recon2"/>
      <sheetName val="Tax_recon2"/>
      <sheetName val="Balance_Sheet2"/>
      <sheetName val="BS_Recons2"/>
      <sheetName val="Cash_flow_20072"/>
      <sheetName val="Cash_flow_workings2"/>
      <sheetName val="Income_Statement_-_Tax2"/>
      <sheetName val="Global_Values2"/>
      <sheetName val="Sign_off3"/>
      <sheetName val="Consolidated_Inc_Statement3"/>
      <sheetName val="Balance_Sheet_Consol3"/>
      <sheetName val="Audit_fee3"/>
      <sheetName val="AUdit_fee_prov3"/>
      <sheetName val="Trial_Balance3"/>
      <sheetName val="Detailed_ops_costs3"/>
      <sheetName val="Moz_trip3"/>
      <sheetName val="Quarterly_Inc_Statment_Summary3"/>
      <sheetName val="IS_notes3"/>
      <sheetName val="1__Inv_Man_Fee3"/>
      <sheetName val="2__Inv_income3"/>
      <sheetName val="3__Auditors_rem3"/>
      <sheetName val="4__Occupancy3"/>
      <sheetName val="5__Tech_Serv_Fees3"/>
      <sheetName val="6__Professional_fees3"/>
      <sheetName val="7__Freight3"/>
      <sheetName val="8__Telephone3"/>
      <sheetName val="10__Staff_entertainment3"/>
      <sheetName val="11__Insurance3"/>
      <sheetName val="13__IT_COSTS3"/>
      <sheetName val="14__STATIONERY3"/>
      <sheetName val="18__Travel3"/>
      <sheetName val="forex_recon3"/>
      <sheetName val="Tax_recon3"/>
      <sheetName val="Balance_Sheet3"/>
      <sheetName val="BS_Recons3"/>
      <sheetName val="Cash_flow_20073"/>
      <sheetName val="Cash_flow_workings3"/>
      <sheetName val="Income_Statement_-_Tax3"/>
      <sheetName val="Global_Values3"/>
      <sheetName val="Sign_off4"/>
      <sheetName val="Consolidated_Inc_Statement4"/>
      <sheetName val="Balance_Sheet_Consol4"/>
      <sheetName val="Audit_fee4"/>
      <sheetName val="AUdit_fee_prov4"/>
      <sheetName val="Trial_Balance4"/>
      <sheetName val="Detailed_ops_costs4"/>
      <sheetName val="Moz_trip4"/>
      <sheetName val="Quarterly_Inc_Statment_Summary4"/>
      <sheetName val="IS_notes4"/>
      <sheetName val="1__Inv_Man_Fee4"/>
      <sheetName val="2__Inv_income4"/>
      <sheetName val="3__Auditors_rem4"/>
      <sheetName val="4__Occupancy4"/>
      <sheetName val="5__Tech_Serv_Fees4"/>
      <sheetName val="6__Professional_fees4"/>
      <sheetName val="7__Freight4"/>
      <sheetName val="8__Telephone4"/>
      <sheetName val="10__Staff_entertainment4"/>
      <sheetName val="11__Insurance4"/>
      <sheetName val="13__IT_COSTS4"/>
      <sheetName val="14__STATIONERY4"/>
      <sheetName val="18__Travel4"/>
      <sheetName val="forex_recon4"/>
      <sheetName val="Tax_recon4"/>
      <sheetName val="Balance_Sheet4"/>
      <sheetName val="BS_Recons4"/>
      <sheetName val="Cash_flow_20074"/>
      <sheetName val="Cash_flow_workings4"/>
      <sheetName val="Income_Statement_-_Tax4"/>
      <sheetName val="Global_Values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reate !"/>
      <sheetName val="General Inputs"/>
      <sheetName val="Front Page"/>
      <sheetName val="DoE Template"/>
      <sheetName val="Performance"/>
      <sheetName val="Bi-Quarterly Performance"/>
      <sheetName val="Obligations"/>
      <sheetName val="Achievements"/>
      <sheetName val="People Data_June"/>
      <sheetName val="People Data_May"/>
      <sheetName val="People Data_April"/>
      <sheetName val="Procurement Data_June"/>
      <sheetName val="Procurement Data_May"/>
      <sheetName val="Procurement Data_April"/>
      <sheetName val="Print"/>
      <sheetName val="LCD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lance Sheet PLC"/>
      <sheetName val="Balance Sheet"/>
      <sheetName val="Trial balance"/>
      <sheetName val="BVAR"/>
      <sheetName val="Income Statement - Detailed"/>
      <sheetName val="Income Statement - Summary AFS"/>
      <sheetName val="Income Statement - Summary Pg3"/>
      <sheetName val="Fee Income Analysis p3.1"/>
      <sheetName val="Expense Analysis p3.3"/>
      <sheetName val="FEES - VAT"/>
      <sheetName val="IS By Cost Centre"/>
      <sheetName val="Global Values"/>
      <sheetName val="Setting"/>
      <sheetName val="Balance_Sheet_PLC"/>
      <sheetName val="Balance_Sheet"/>
      <sheetName val="Trial_balance"/>
      <sheetName val="Income_Statement_-_Detailed"/>
      <sheetName val="Income_Statement_-_Summary_AFS"/>
      <sheetName val="Income_Statement_-_Summary_Pg3"/>
      <sheetName val="Fee_Income_Analysis_p3_1"/>
      <sheetName val="Expense_Analysis_p3_3"/>
      <sheetName val="FEES_-_VAT"/>
      <sheetName val="IS_By_Cost_Centre"/>
      <sheetName val="Global_Values"/>
      <sheetName val="Balance_Sheet_PLC1"/>
      <sheetName val="Balance_Sheet1"/>
      <sheetName val="Trial_balance1"/>
      <sheetName val="Income_Statement_-_Detailed1"/>
      <sheetName val="Income_Statement_-_Summary_AFS1"/>
      <sheetName val="Income_Statement_-_Summary_Pg31"/>
      <sheetName val="Fee_Income_Analysis_p3_11"/>
      <sheetName val="Expense_Analysis_p3_31"/>
      <sheetName val="FEES_-_VAT1"/>
      <sheetName val="IS_By_Cost_Centre1"/>
      <sheetName val="Global_Values1"/>
      <sheetName val="Balance_Sheet_PLC3"/>
      <sheetName val="Balance_Sheet3"/>
      <sheetName val="Trial_balance3"/>
      <sheetName val="Income_Statement_-_Detailed3"/>
      <sheetName val="Income_Statement_-_Summary_AFS3"/>
      <sheetName val="Income_Statement_-_Summary_Pg33"/>
      <sheetName val="Fee_Income_Analysis_p3_13"/>
      <sheetName val="Expense_Analysis_p3_33"/>
      <sheetName val="FEES_-_VAT3"/>
      <sheetName val="IS_By_Cost_Centre3"/>
      <sheetName val="Global_Values3"/>
      <sheetName val="Balance_Sheet_PLC2"/>
      <sheetName val="Balance_Sheet2"/>
      <sheetName val="Trial_balance2"/>
      <sheetName val="Income_Statement_-_Detailed2"/>
      <sheetName val="Income_Statement_-_Summary_AFS2"/>
      <sheetName val="Income_Statement_-_Summary_Pg32"/>
      <sheetName val="Fee_Income_Analysis_p3_12"/>
      <sheetName val="Expense_Analysis_p3_32"/>
      <sheetName val="FEES_-_VAT2"/>
      <sheetName val="IS_By_Cost_Centre2"/>
      <sheetName val="Global_Values2"/>
      <sheetName val="Balance_Sheet_PLC4"/>
      <sheetName val="Balance_Sheet4"/>
      <sheetName val="Trial_balance4"/>
      <sheetName val="Income_Statement_-_Detailed4"/>
      <sheetName val="Income_Statement_-_Summary_AFS4"/>
      <sheetName val="Income_Statement_-_Summary_Pg34"/>
      <sheetName val="Fee_Income_Analysis_p3_14"/>
      <sheetName val="Expense_Analysis_p3_34"/>
      <sheetName val="FEES_-_VAT4"/>
      <sheetName val="IS_By_Cost_Centre4"/>
      <sheetName val="Global_Values4"/>
      <sheetName val="Balance_Sheet_PLC5"/>
      <sheetName val="Balance_Sheet5"/>
      <sheetName val="Trial_balance5"/>
      <sheetName val="Income_Statement_-_Detailed5"/>
      <sheetName val="Income_Statement_-_Summary_AFS5"/>
      <sheetName val="Income_Statement_-_Summary_Pg35"/>
      <sheetName val="Fee_Income_Analysis_p3_15"/>
      <sheetName val="Expense_Analysis_p3_35"/>
      <sheetName val="FEES_-_VAT5"/>
      <sheetName val="IS_By_Cost_Centre5"/>
      <sheetName val="Global_Values5"/>
      <sheetName val="Balance_Sheet_PLC6"/>
      <sheetName val="Balance_Sheet6"/>
      <sheetName val="Trial_balance6"/>
      <sheetName val="Income_Statement_-_Detailed6"/>
      <sheetName val="Income_Statement_-_Summary_AFS6"/>
      <sheetName val="Income_Statement_-_Summary_Pg36"/>
      <sheetName val="Fee_Income_Analysis_p3_16"/>
      <sheetName val="Expense_Analysis_p3_36"/>
      <sheetName val="FEES_-_VAT6"/>
      <sheetName val="IS_By_Cost_Centre6"/>
      <sheetName val="Global_Values6"/>
      <sheetName val="Balance_Sheet_PLC7"/>
      <sheetName val="Balance_Sheet7"/>
      <sheetName val="Trial_balance7"/>
      <sheetName val="Income_Statement_-_Detailed7"/>
      <sheetName val="Income_Statement_-_Summary_AFS7"/>
      <sheetName val="Income_Statement_-_Summary_Pg37"/>
      <sheetName val="Fee_Income_Analysis_p3_17"/>
      <sheetName val="Expense_Analysis_p3_37"/>
      <sheetName val="FEES_-_VAT7"/>
      <sheetName val="IS_By_Cost_Centre7"/>
      <sheetName val="Global_Values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AIF Asset IRR30062007 "/>
      <sheetName val="SAIF Fund IRR30062007"/>
      <sheetName val="Monthly file"/>
      <sheetName val="Report Information"/>
      <sheetName val="Participants"/>
      <sheetName val="Quarterly reports"/>
      <sheetName val="Trial balance"/>
      <sheetName val="Quarterly Inc Statment"/>
      <sheetName val="Dbn vs receipts"/>
      <sheetName val="Reports"/>
      <sheetName val="Participant report"/>
      <sheetName val="18600,18700 Div"/>
      <sheetName val="36120 Interest"/>
      <sheetName val="Guarn Comm"/>
      <sheetName val="Overseas travel"/>
      <sheetName val="Courier&amp;Post"/>
      <sheetName val="Audit"/>
      <sheetName val="Legal"/>
      <sheetName val="Val Fee"/>
      <sheetName val="Chart1"/>
      <sheetName val="Incentive participation expense"/>
      <sheetName val="Mngt Fees"/>
      <sheetName val="Interim Update"/>
      <sheetName val="Balance Sheet"/>
      <sheetName val="BS Recon"/>
      <sheetName val="Sources and applications"/>
      <sheetName val="Cap cbns"/>
      <sheetName val="Distributions"/>
      <sheetName val="Contribution diff"/>
      <sheetName val="Valuation report 2006"/>
      <sheetName val="Share register"/>
      <sheetName val="Summary Share Register"/>
      <sheetName val="Assets"/>
      <sheetName val="Investments N4 + N3"/>
      <sheetName val="Exp in Invmts"/>
      <sheetName val="Trac investment"/>
      <sheetName val="Trac"/>
      <sheetName val="N3TC Investment"/>
      <sheetName val="N3TC"/>
      <sheetName val="Bakwena Investment"/>
      <sheetName val="SAIF IRR"/>
      <sheetName val="SAIF IRR31122006"/>
      <sheetName val="Cash flow 2006"/>
      <sheetName val="Qrtly report cover"/>
      <sheetName val="Qrtly Investment Summary"/>
      <sheetName val="QrtlyDIVESTMENTS, DISTRIBUTIONS"/>
      <sheetName val="Qrtly Cash flow"/>
      <sheetName val="Qrtly EXPENSES"/>
      <sheetName val="Global Values"/>
      <sheetName val="Bank account"/>
      <sheetName val="Mac Accounting Fees"/>
      <sheetName val="Mac Legal Fees"/>
      <sheetName val="Macq Service Provider fees"/>
      <sheetName val="SAIF_Asset_IRR30062007_"/>
      <sheetName val="SAIF_Fund_IRR30062007"/>
      <sheetName val="Monthly_file"/>
      <sheetName val="Report_Information"/>
      <sheetName val="Quarterly_reports"/>
      <sheetName val="Trial_balance"/>
      <sheetName val="Quarterly_Inc_Statment"/>
      <sheetName val="Dbn_vs_receipts"/>
      <sheetName val="Participant_report"/>
      <sheetName val="18600,18700_Div"/>
      <sheetName val="36120_Interest"/>
      <sheetName val="Guarn_Comm"/>
      <sheetName val="Overseas_travel"/>
      <sheetName val="Val_Fee"/>
      <sheetName val="Incentive_participation_expense"/>
      <sheetName val="Mngt_Fees"/>
      <sheetName val="Interim_Update"/>
      <sheetName val="Balance_Sheet"/>
      <sheetName val="BS_Recon"/>
      <sheetName val="Sources_and_applications"/>
      <sheetName val="Cap_cbns"/>
      <sheetName val="Contribution_diff"/>
      <sheetName val="Valuation_report_2006"/>
      <sheetName val="Share_register"/>
      <sheetName val="Summary_Share_Register"/>
      <sheetName val="Investments_N4_+_N3"/>
      <sheetName val="Exp_in_Invmts"/>
      <sheetName val="Trac_investment"/>
      <sheetName val="N3TC_Investment"/>
      <sheetName val="Bakwena_Investment"/>
      <sheetName val="SAIF_IRR"/>
      <sheetName val="SAIF_IRR31122006"/>
      <sheetName val="Cash_flow_2006"/>
      <sheetName val="Qrtly_report_cover"/>
      <sheetName val="Qrtly_Investment_Summary"/>
      <sheetName val="QrtlyDIVESTMENTS,_DISTRIBUTIONS"/>
      <sheetName val="Qrtly_Cash_flow"/>
      <sheetName val="Qrtly_EXPENSES"/>
      <sheetName val="Global_Values"/>
      <sheetName val="Bank_account"/>
      <sheetName val="Mac_Accounting_Fees"/>
      <sheetName val="Mac_Legal_Fees"/>
      <sheetName val="Macq_Service_Provider_fees"/>
      <sheetName val="SAIF_Asset_IRR30062007_1"/>
      <sheetName val="SAIF_Fund_IRR300620071"/>
      <sheetName val="Monthly_file1"/>
      <sheetName val="Report_Information1"/>
      <sheetName val="Quarterly_reports1"/>
      <sheetName val="Trial_balance1"/>
      <sheetName val="Quarterly_Inc_Statment1"/>
      <sheetName val="Dbn_vs_receipts1"/>
      <sheetName val="Participant_report1"/>
      <sheetName val="18600,18700_Div1"/>
      <sheetName val="36120_Interest1"/>
      <sheetName val="Guarn_Comm1"/>
      <sheetName val="Overseas_travel1"/>
      <sheetName val="Val_Fee1"/>
      <sheetName val="Incentive_participation_expens1"/>
      <sheetName val="Mngt_Fees1"/>
      <sheetName val="Interim_Update1"/>
      <sheetName val="Balance_Sheet1"/>
      <sheetName val="BS_Recon1"/>
      <sheetName val="Sources_and_applications1"/>
      <sheetName val="Cap_cbns1"/>
      <sheetName val="Contribution_diff1"/>
      <sheetName val="Valuation_report_20061"/>
      <sheetName val="Share_register1"/>
      <sheetName val="Summary_Share_Register1"/>
      <sheetName val="Investments_N4_+_N31"/>
      <sheetName val="Exp_in_Invmts1"/>
      <sheetName val="Trac_investment1"/>
      <sheetName val="N3TC_Investment1"/>
      <sheetName val="Bakwena_Investment1"/>
      <sheetName val="SAIF_IRR1"/>
      <sheetName val="SAIF_IRR311220061"/>
      <sheetName val="Cash_flow_20061"/>
      <sheetName val="Qrtly_report_cover1"/>
      <sheetName val="Qrtly_Investment_Summary1"/>
      <sheetName val="QrtlyDIVESTMENTS,_DISTRIBUTION1"/>
      <sheetName val="Qrtly_Cash_flow1"/>
      <sheetName val="Qrtly_EXPENSES1"/>
      <sheetName val="Global_Values1"/>
      <sheetName val="Bank_account1"/>
      <sheetName val="Mac_Accounting_Fees1"/>
      <sheetName val="Mac_Legal_Fees1"/>
      <sheetName val="Macq_Service_Provider_fees1"/>
      <sheetName val="SAIF_Asset_IRR30062007_2"/>
      <sheetName val="SAIF_Fund_IRR300620072"/>
      <sheetName val="Monthly_file2"/>
      <sheetName val="Report_Information2"/>
      <sheetName val="Quarterly_reports2"/>
      <sheetName val="Trial_balance2"/>
      <sheetName val="Quarterly_Inc_Statment2"/>
      <sheetName val="Dbn_vs_receipts2"/>
      <sheetName val="Participant_report2"/>
      <sheetName val="18600,18700_Div2"/>
      <sheetName val="36120_Interest2"/>
      <sheetName val="Guarn_Comm2"/>
      <sheetName val="Overseas_travel2"/>
      <sheetName val="Val_Fee2"/>
      <sheetName val="Incentive_participation_expens2"/>
      <sheetName val="Mngt_Fees2"/>
      <sheetName val="Interim_Update2"/>
      <sheetName val="Balance_Sheet2"/>
      <sheetName val="BS_Recon2"/>
      <sheetName val="Sources_and_applications2"/>
      <sheetName val="Cap_cbns2"/>
      <sheetName val="Contribution_diff2"/>
      <sheetName val="Valuation_report_20062"/>
      <sheetName val="Share_register2"/>
      <sheetName val="Summary_Share_Register2"/>
      <sheetName val="Investments_N4_+_N32"/>
      <sheetName val="Exp_in_Invmts2"/>
      <sheetName val="Trac_investment2"/>
      <sheetName val="N3TC_Investment2"/>
      <sheetName val="Bakwena_Investment2"/>
      <sheetName val="SAIF_IRR2"/>
      <sheetName val="SAIF_IRR311220062"/>
      <sheetName val="Cash_flow_20062"/>
      <sheetName val="Qrtly_report_cover2"/>
      <sheetName val="Qrtly_Investment_Summary2"/>
      <sheetName val="QrtlyDIVESTMENTS,_DISTRIBUTION2"/>
      <sheetName val="Qrtly_Cash_flow2"/>
      <sheetName val="Qrtly_EXPENSES2"/>
      <sheetName val="Global_Values2"/>
      <sheetName val="Bank_account2"/>
      <sheetName val="Mac_Accounting_Fees2"/>
      <sheetName val="Mac_Legal_Fees2"/>
      <sheetName val="Macq_Service_Provider_fees2"/>
      <sheetName val="SAIF_Asset_IRR30062007_3"/>
      <sheetName val="SAIF_Fund_IRR300620073"/>
      <sheetName val="Monthly_file3"/>
      <sheetName val="Report_Information3"/>
      <sheetName val="Quarterly_reports3"/>
      <sheetName val="Trial_balance3"/>
      <sheetName val="Quarterly_Inc_Statment3"/>
      <sheetName val="Dbn_vs_receipts3"/>
      <sheetName val="Participant_report3"/>
      <sheetName val="18600,18700_Div3"/>
      <sheetName val="36120_Interest3"/>
      <sheetName val="Guarn_Comm3"/>
      <sheetName val="Overseas_travel3"/>
      <sheetName val="Val_Fee3"/>
      <sheetName val="Incentive_participation_expens3"/>
      <sheetName val="Mngt_Fees3"/>
      <sheetName val="Interim_Update3"/>
      <sheetName val="Balance_Sheet3"/>
      <sheetName val="BS_Recon3"/>
      <sheetName val="Sources_and_applications3"/>
      <sheetName val="Cap_cbns3"/>
      <sheetName val="Contribution_diff3"/>
      <sheetName val="Valuation_report_20063"/>
      <sheetName val="Share_register3"/>
      <sheetName val="Summary_Share_Register3"/>
      <sheetName val="Investments_N4_+_N33"/>
      <sheetName val="Exp_in_Invmts3"/>
      <sheetName val="Trac_investment3"/>
      <sheetName val="N3TC_Investment3"/>
      <sheetName val="Bakwena_Investment3"/>
      <sheetName val="SAIF_IRR3"/>
      <sheetName val="SAIF_IRR311220063"/>
      <sheetName val="Cash_flow_20063"/>
      <sheetName val="Qrtly_report_cover3"/>
      <sheetName val="Qrtly_Investment_Summary3"/>
      <sheetName val="QrtlyDIVESTMENTS,_DISTRIBUTION3"/>
      <sheetName val="Qrtly_Cash_flow3"/>
      <sheetName val="Qrtly_EXPENSES3"/>
      <sheetName val="Global_Values3"/>
      <sheetName val="Bank_account3"/>
      <sheetName val="Mac_Accounting_Fees3"/>
      <sheetName val="Mac_Legal_Fees3"/>
      <sheetName val="Macq_Service_Provider_fees3"/>
      <sheetName val="SAIF_Asset_IRR30062007_4"/>
      <sheetName val="SAIF_Fund_IRR300620074"/>
      <sheetName val="Monthly_file4"/>
      <sheetName val="Report_Information4"/>
      <sheetName val="Quarterly_reports4"/>
      <sheetName val="Trial_balance4"/>
      <sheetName val="Quarterly_Inc_Statment4"/>
      <sheetName val="Dbn_vs_receipts4"/>
      <sheetName val="Participant_report4"/>
      <sheetName val="18600,18700_Div4"/>
      <sheetName val="36120_Interest4"/>
      <sheetName val="Guarn_Comm4"/>
      <sheetName val="Overseas_travel4"/>
      <sheetName val="Val_Fee4"/>
      <sheetName val="Incentive_participation_expens4"/>
      <sheetName val="Mngt_Fees4"/>
      <sheetName val="Interim_Update4"/>
      <sheetName val="Balance_Sheet4"/>
      <sheetName val="BS_Recon4"/>
      <sheetName val="Sources_and_applications4"/>
      <sheetName val="Cap_cbns4"/>
      <sheetName val="Contribution_diff4"/>
      <sheetName val="Valuation_report_20064"/>
      <sheetName val="Share_register4"/>
      <sheetName val="Summary_Share_Register4"/>
      <sheetName val="Investments_N4_+_N34"/>
      <sheetName val="Exp_in_Invmts4"/>
      <sheetName val="Trac_investment4"/>
      <sheetName val="N3TC_Investment4"/>
      <sheetName val="Bakwena_Investment4"/>
      <sheetName val="SAIF_IRR4"/>
      <sheetName val="SAIF_IRR311220064"/>
      <sheetName val="Cash_flow_20064"/>
      <sheetName val="Qrtly_report_cover4"/>
      <sheetName val="Qrtly_Investment_Summary4"/>
      <sheetName val="QrtlyDIVESTMENTS,_DISTRIBUTION4"/>
      <sheetName val="Qrtly_Cash_flow4"/>
      <sheetName val="Qrtly_EXPENSES4"/>
      <sheetName val="Global_Values4"/>
      <sheetName val="Bank_account4"/>
      <sheetName val="Mac_Accounting_Fees4"/>
      <sheetName val="Mac_Legal_Fees4"/>
      <sheetName val="Macq_Service_Provider_fees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io-plan pilot"/>
      <sheetName val="Inputs"/>
      <sheetName val="Production phases"/>
      <sheetName val="bio-plan large"/>
      <sheetName val="Hatchery Capex"/>
      <sheetName val="Farm Capex"/>
      <sheetName val="Feed Use"/>
      <sheetName val="Electricity"/>
      <sheetName val="Space utilization"/>
      <sheetName val="Hatchery Overheads"/>
      <sheetName val="Farm Overheads"/>
      <sheetName val="Sales forecast"/>
      <sheetName val="Sensitivity"/>
      <sheetName val="Taxation"/>
      <sheetName val="NPV"/>
      <sheetName val="Questions"/>
      <sheetName val="loan"/>
      <sheetName val="Tria Balance"/>
      <sheetName val="bio-plan_pilot"/>
      <sheetName val="Production_phases"/>
      <sheetName val="bio-plan_large"/>
      <sheetName val="Hatchery_Capex"/>
      <sheetName val="Farm_Capex"/>
      <sheetName val="Feed_Use"/>
      <sheetName val="Space_utilization"/>
      <sheetName val="Hatchery_Overheads"/>
      <sheetName val="Farm_Overheads"/>
      <sheetName val="Sales_forecast"/>
      <sheetName val="Tria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S"/>
      <sheetName val="MW1"/>
      <sheetName val="MW2"/>
      <sheetName val="Welding"/>
      <sheetName val="Summary"/>
      <sheetName val="Sum1"/>
      <sheetName val="MOI-MOD-EQPT"/>
      <sheetName val="Costo h"/>
      <sheetName val="Org Chart"/>
      <sheetName val="Dir-Ind Lab Hyst"/>
      <sheetName val="Riepilogo"/>
      <sheetName val="SIDEM供货设备（5.01-5.03SEPCOIII供货）"/>
      <sheetName val="burner-spare"/>
      <sheetName val="Estimate_GAS_07_06_06_Rev_2_Pri"/>
      <sheetName val="MEXICO-C"/>
      <sheetName val="results"/>
      <sheetName val="Settings"/>
      <sheetName val="Waterfall &amp; Debt"/>
      <sheetName val="INPUT DATA OF SCHEDULE"/>
      <sheetName val="Report"/>
      <sheetName val="Inputs"/>
      <sheetName val="OIL SYST DATA S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curement"/>
      <sheetName val="People Data"/>
      <sheetName val="Key"/>
      <sheetName val="Supplier Development"/>
      <sheetName val="Appendix 5A"/>
      <sheetName val="Definitions"/>
      <sheetName val="Indicative List Supporting Doc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ront Page"/>
      <sheetName val="Signature Sheet"/>
      <sheetName val="Setup"/>
      <sheetName val="WIP-CMW"/>
      <sheetName val="BoQ-6m Accelerated"/>
      <sheetName val="Action_"/>
      <sheetName val="COVER"/>
      <sheetName val="1 AREAS OF CONCERN"/>
      <sheetName val="2 CMW"/>
      <sheetName val="3 QUANTITY SHEET"/>
      <sheetName val="4 Contract summary"/>
      <sheetName val="5 SUMMARY"/>
      <sheetName val="6 DETAILED ANALYSYS"/>
      <sheetName val="7 Modifications"/>
      <sheetName val="8 Earthworks"/>
      <sheetName val="9 Concrete"/>
      <sheetName val="10 Fencing"/>
      <sheetName val="11 Break Test Ramp"/>
      <sheetName val="12 CASHFLOW"/>
      <sheetName val="13 CASHFLOW GRAPH"/>
      <sheetName val="12 CERT SUM"/>
      <sheetName val="13 SVR SI REGISTER"/>
      <sheetName val="14 SVR Register (Site)"/>
      <sheetName val="15 FINAL ACOUNT STATUS"/>
      <sheetName val="16 NEW RATES"/>
      <sheetName val="17 CLAIMS REG"/>
      <sheetName val="18 BOQ"/>
      <sheetName val="18 Detailed BOQ"/>
      <sheetName val="19 MAN HOURS"/>
      <sheetName val="20 MAN HOURS GRAPH (1)"/>
      <sheetName val="21 MAN HOURS GRAPH (2)"/>
      <sheetName val="P&amp;G's (Pro Rata)"/>
      <sheetName val="Escalation (Pro rata)"/>
      <sheetName val="18 Road Signs"/>
      <sheetName val="8 Acc Traffic"/>
      <sheetName val="9 Clear and Grub"/>
      <sheetName val="10 Drains"/>
      <sheetName val="11 Pref. Culverts"/>
      <sheetName val="12 Borrow Mat"/>
      <sheetName val="13 Mass Earth"/>
      <sheetName val="14 Pavement"/>
      <sheetName val="15 Pitching"/>
      <sheetName val="16 Gabions"/>
      <sheetName val="17 Fencing"/>
      <sheetName val="19 Finishing"/>
      <sheetName val="20 Testing"/>
      <sheetName val="21 CERT SUM"/>
      <sheetName val="22 SVR SI REGIST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m"/>
      <sheetName val="de"/>
      <sheetName val="tb"/>
      <sheetName val="cl"/>
      <sheetName val="总价单价"/>
      <sheetName val="报价汇总表"/>
      <sheetName val="工程量"/>
      <sheetName val="单价"/>
      <sheetName val="zsq"/>
      <sheetName val="xcm"/>
      <sheetName val="nlj"/>
      <sheetName val="wsl"/>
      <sheetName val="df"/>
      <sheetName val="单价汇总表"/>
      <sheetName val="取费标准"/>
      <sheetName val="人工费"/>
      <sheetName val="材料价格汇总表"/>
      <sheetName val="机械台班"/>
      <sheetName val="砼材料价"/>
      <sheetName val="素砼价"/>
      <sheetName val="Chemicals"/>
      <sheetName val="Consumables"/>
      <sheetName val="Operating Insurance"/>
      <sheetName val="Corp OH"/>
      <sheetName val="Other Contract Services"/>
      <sheetName val="Payroll"/>
      <sheetName val="Professional Services"/>
      <sheetName val="Property"/>
      <sheetName val="Utiliti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es"/>
      <sheetName val="Data Sheet"/>
      <sheetName val="Codes"/>
      <sheetName val="Header"/>
      <sheetName val="Holdco Real."/>
      <sheetName val="Lifeco Real."/>
      <sheetName val="Life Real."/>
      <sheetName val="Banking Real."/>
      <sheetName val="Inv. Mgmt Real"/>
      <sheetName val="Gen. Bus Real."/>
      <sheetName val="Dist. Bus Real"/>
      <sheetName val="Oth. Fin Ser Real."/>
      <sheetName val="Data_Sheet"/>
      <sheetName val="Holdco_Real_"/>
      <sheetName val="Lifeco_Real_"/>
      <sheetName val="Life_Real_"/>
      <sheetName val="Banking_Real_"/>
      <sheetName val="Inv__Mgmt_Real"/>
      <sheetName val="Gen__Bus_Real_"/>
      <sheetName val="Dist__Bus_Real"/>
      <sheetName val="Oth__Fin_Ser_Real_"/>
      <sheetName val="Data_Sheet1"/>
      <sheetName val="Holdco_Real_1"/>
      <sheetName val="Lifeco_Real_1"/>
      <sheetName val="Life_Real_1"/>
      <sheetName val="Banking_Real_1"/>
      <sheetName val="Inv__Mgmt_Real1"/>
      <sheetName val="Gen__Bus_Real_1"/>
      <sheetName val="Dist__Bus_Real1"/>
      <sheetName val="Oth__Fin_Ser_Real_1"/>
      <sheetName val="Data_Sheet3"/>
      <sheetName val="Holdco_Real_3"/>
      <sheetName val="Lifeco_Real_3"/>
      <sheetName val="Life_Real_3"/>
      <sheetName val="Banking_Real_3"/>
      <sheetName val="Inv__Mgmt_Real3"/>
      <sheetName val="Gen__Bus_Real_3"/>
      <sheetName val="Dist__Bus_Real3"/>
      <sheetName val="Oth__Fin_Ser_Real_3"/>
      <sheetName val="Data_Sheet2"/>
      <sheetName val="Holdco_Real_2"/>
      <sheetName val="Lifeco_Real_2"/>
      <sheetName val="Life_Real_2"/>
      <sheetName val="Banking_Real_2"/>
      <sheetName val="Inv__Mgmt_Real2"/>
      <sheetName val="Gen__Bus_Real_2"/>
      <sheetName val="Dist__Bus_Real2"/>
      <sheetName val="Oth__Fin_Ser_Real_2"/>
      <sheetName val="Data_Sheet4"/>
      <sheetName val="Holdco_Real_4"/>
      <sheetName val="Lifeco_Real_4"/>
      <sheetName val="Life_Real_4"/>
      <sheetName val="Banking_Real_4"/>
      <sheetName val="Inv__Mgmt_Real4"/>
      <sheetName val="Gen__Bus_Real_4"/>
      <sheetName val="Dist__Bus_Real4"/>
      <sheetName val="Oth__Fin_Ser_Real_4"/>
      <sheetName val="Data_Sheet5"/>
      <sheetName val="Holdco_Real_5"/>
      <sheetName val="Lifeco_Real_5"/>
      <sheetName val="Life_Real_5"/>
      <sheetName val="Banking_Real_5"/>
      <sheetName val="Inv__Mgmt_Real5"/>
      <sheetName val="Gen__Bus_Real_5"/>
      <sheetName val="Dist__Bus_Real5"/>
      <sheetName val="Oth__Fin_Ser_Real_5"/>
      <sheetName val="Data_Sheet6"/>
      <sheetName val="Holdco_Real_6"/>
      <sheetName val="Lifeco_Real_6"/>
      <sheetName val="Life_Real_6"/>
      <sheetName val="Banking_Real_6"/>
      <sheetName val="Inv__Mgmt_Real6"/>
      <sheetName val="Gen__Bus_Real_6"/>
      <sheetName val="Dist__Bus_Real6"/>
      <sheetName val="Oth__Fin_Ser_Real_6"/>
      <sheetName val="Data_Sheet7"/>
      <sheetName val="Holdco_Real_7"/>
      <sheetName val="Lifeco_Real_7"/>
      <sheetName val="Life_Real_7"/>
      <sheetName val="Banking_Real_7"/>
      <sheetName val="Inv__Mgmt_Real7"/>
      <sheetName val="Gen__Bus_Real_7"/>
      <sheetName val="Dist__Bus_Real7"/>
      <sheetName val="Oth__Fin_Ser_Real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 SHEET"/>
      <sheetName val="APPROVAL SHEET"/>
      <sheetName val="TRANSMITTAL"/>
      <sheetName val="CONTRACTOR LETTER"/>
      <sheetName val="CONTRACTOR ANNEXURE A"/>
      <sheetName val="COVER LETTER"/>
      <sheetName val="ANNEXURE A"/>
      <sheetName val="CERTIFICATE"/>
      <sheetName val="SUMMARY"/>
      <sheetName val="DETAILED ANALYSIS"/>
      <sheetName val="ANNEXURE B"/>
      <sheetName val="ANNEXURE C"/>
      <sheetName val="BOQ SUMMARY"/>
      <sheetName val="ANNEXURE D."/>
      <sheetName val="ESCALATIONS"/>
      <sheetName val="ANNEXURE E."/>
      <sheetName val="CIVIL ESCALATION"/>
      <sheetName val="H&amp;S"/>
      <sheetName val="BoQ"/>
      <sheetName val="ADVANCED PAYMENT"/>
      <sheetName val="Electrical summary"/>
      <sheetName val="Sheet1"/>
      <sheetName val="MEASURE INPUT SHEET"/>
      <sheetName val="LATE SUBMISSION LETTER"/>
      <sheetName val="DEVELOPER NOTES"/>
      <sheetName val="Certificate Queries"/>
      <sheetName val="Sheet2"/>
      <sheetName val="Sheet3"/>
      <sheetName val="Sheet4"/>
      <sheetName val="Payment recon"/>
      <sheetName val="Sheet5"/>
      <sheetName val="Sheet6"/>
      <sheetName val="Sheet7"/>
      <sheetName val="ANNEXURE E"/>
      <sheetName val="MOS"/>
      <sheetName val="DATA LOOKUP"/>
      <sheetName val="DATA INPUT"/>
      <sheetName val="ANNEXURE 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curement"/>
      <sheetName val="People Data"/>
      <sheetName val="Key"/>
      <sheetName val="Supplier Development"/>
      <sheetName val="Appendix 5A"/>
      <sheetName val="Definitions"/>
      <sheetName val="Indicative List Supporting Docs"/>
      <sheetName val="Procuremen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"/>
      <sheetName val="JB01-JB11-CS"/>
      <sheetName val="JB14-CS"/>
      <sheetName val="JC-CS"/>
      <sheetName val="JF-CS"/>
      <sheetName val="JB01-JB11-SS"/>
      <sheetName val="Feuil1"/>
      <sheetName val="JC-SS"/>
      <sheetName val="Spool Index"/>
      <sheetName val="final"/>
      <sheetName val="XXXPile CapsXXX"/>
      <sheetName val="INPUT DATA OF SCHEDULE"/>
      <sheetName val="Abs-20-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r Site"/>
      <sheetName val="CANCELLED"/>
      <sheetName val="Spool Index"/>
      <sheetName val="STATUS"/>
      <sheetName val=""/>
      <sheetName val="IBASE"/>
      <sheetName val="5.전사투자계획종함안"/>
      <sheetName val="cl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工费"/>
      <sheetName val="清单1"/>
      <sheetName val="清单2"/>
      <sheetName val="清单3"/>
      <sheetName val="清单4"/>
      <sheetName val="清单5"/>
      <sheetName val="报价分析"/>
      <sheetName val="报价汇总表"/>
      <sheetName val="基础处理单价"/>
      <sheetName val="土石方单价"/>
      <sheetName val="砼单价"/>
      <sheetName val="总价承包项目分解表"/>
      <sheetName val="分组工程报价组成表"/>
      <sheetName val="材料计划"/>
      <sheetName val="进度计划"/>
      <sheetName val="分类汇总"/>
      <sheetName val="资金流估算表"/>
      <sheetName val="Sheet3"/>
      <sheetName val="价格指数和权重表"/>
      <sheetName val="计日工人工单价表"/>
      <sheetName val="计日工材料单价表"/>
      <sheetName val="计日工施工机械使用费单价表"/>
      <sheetName val="123文人工"/>
      <sheetName val="材料预算价"/>
      <sheetName val="砼配合比"/>
      <sheetName val="取费表"/>
      <sheetName val="备用单价"/>
      <sheetName val="备料单价"/>
      <sheetName val="台时费"/>
      <sheetName val="水价"/>
      <sheetName val="电价"/>
      <sheetName val="风价"/>
      <sheetName val="Sheet2"/>
      <sheetName val="Sheet1"/>
      <sheetName val="Ba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定额"/>
      <sheetName val="台时"/>
      <sheetName val="材料"/>
      <sheetName val="报价汇总表"/>
      <sheetName val="工程量清单"/>
      <sheetName val="单价"/>
      <sheetName val="计日工"/>
      <sheetName val="计日工材料"/>
      <sheetName val="砼配合比1"/>
      <sheetName val="砼配合比2"/>
      <sheetName val="主要材料预算价格计算"/>
      <sheetName val="施工机械台时费汇总"/>
      <sheetName val="主要材料运输费用计算"/>
      <sheetName val="人工费计算"/>
      <sheetName val="资金流"/>
      <sheetName val="材料用量"/>
      <sheetName val="取费"/>
      <sheetName val="Informe_Alt 1B 180"/>
      <sheetName val="Informe_Alt 2A 120"/>
      <sheetName val="Informe_Alt 3"/>
      <sheetName val="Informe_Alt 2B 180"/>
      <sheetName val="Informe_Alt 1A 120"/>
      <sheetName val="Datos básicos entrada"/>
      <sheetName val="InfAlt 1A_120lps"/>
      <sheetName val="InfAlt 1B_180lps"/>
      <sheetName val="InfAlt 2A_120lps"/>
      <sheetName val="InfAlt 2B_180lps"/>
      <sheetName val="InfAlt 3"/>
      <sheetName val="Informe_Alt 2(Globa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清单(土建)"/>
      <sheetName val="总价承包项目分解表"/>
      <sheetName val="砼单价表"/>
      <sheetName val="混凝土配比（统供）"/>
      <sheetName val="砼材料库"/>
      <sheetName val="台时"/>
      <sheetName val="砼运输汇总"/>
      <sheetName val="施工机械台时费汇总"/>
      <sheetName val="主要材料运输费用计算"/>
      <sheetName val="降价系数"/>
      <sheetName val="主材预算价格"/>
      <sheetName val="取费"/>
      <sheetName val="砼运输"/>
      <sheetName val="人工费计算"/>
      <sheetName val="清单(装修)"/>
      <sheetName val="清单(金属)"/>
      <sheetName val="计日工汇总"/>
      <sheetName val="计日工"/>
      <sheetName val="计日工材料"/>
      <sheetName val="计日工机械"/>
      <sheetName val="分组报价表"/>
      <sheetName val="风水价"/>
      <sheetName val="EquipP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报价汇总表"/>
      <sheetName val="修改临时工程项目量"/>
      <sheetName val="资金流表"/>
      <sheetName val="降价系数"/>
      <sheetName val="人工费计算"/>
      <sheetName val="EST-0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报价汇总表"/>
      <sheetName val="临时工程清单)"/>
      <sheetName val="临时工程清单"/>
      <sheetName val="临时工程单价分析表"/>
      <sheetName val="临时工程分组报价表"/>
      <sheetName val="取费"/>
      <sheetName val="砼材料库"/>
      <sheetName val="基坑排水工程量"/>
      <sheetName val="台时"/>
      <sheetName val="砼配合比（统供）"/>
      <sheetName val="砼配合表"/>
      <sheetName val="主要材料预算价格计算"/>
      <sheetName val="主要材料运输费用计算"/>
      <sheetName val="降价系数"/>
      <sheetName val="砼配合比（自制）"/>
      <sheetName val="人工费计算"/>
      <sheetName val="统供材料耗量"/>
      <sheetName val="风水价"/>
      <sheetName val="Cons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b"/>
      <sheetName val="az"/>
      <sheetName val="jz"/>
      <sheetName val="qt"/>
      <sheetName val="进"/>
      <sheetName val="机"/>
      <sheetName val="土"/>
      <sheetName val="共"/>
      <sheetName val="其"/>
      <sheetName val="费"/>
      <sheetName val="广"/>
      <sheetName val="比z"/>
      <sheetName val="比s"/>
      <sheetName val="比A"/>
      <sheetName val="比j"/>
      <sheetName val="比q"/>
      <sheetName val="比z1"/>
      <sheetName val="比s1"/>
      <sheetName val="比A1"/>
      <sheetName val="比j1"/>
      <sheetName val="比q1"/>
      <sheetName val="原"/>
      <sheetName val="估"/>
      <sheetName val="jb"/>
      <sheetName val="jj"/>
      <sheetName val="敏"/>
      <sheetName val="指"/>
      <sheetName val="表三"/>
      <sheetName val="G2TempSheet"/>
      <sheetName val="6BPRO"/>
      <sheetName val="表六 "/>
      <sheetName val="茂名乙烯初设(会审）9"/>
      <sheetName val="QTFYJSB (3)"/>
      <sheetName val="热力"/>
      <sheetName val="表三甲"/>
      <sheetName val="表四"/>
      <sheetName val="KP1590_E"/>
      <sheetName val="参数"/>
      <sheetName val="设备及材料"/>
      <sheetName val="30万表三"/>
      <sheetName val="农业人口"/>
      <sheetName val="表3T"/>
      <sheetName val="建筑表三"/>
      <sheetName val="Sur Site"/>
      <sheetName val="SIDEM供货设备（5.01-5.03SEPCOIII供货）"/>
      <sheetName val="Issue Resolution"/>
      <sheetName val="Spool Index"/>
      <sheetName val="1호인버트수량"/>
      <sheetName val="유입량"/>
      <sheetName val="LTR-2"/>
      <sheetName val="Summary Costo h"/>
      <sheetName val="建筑定额"/>
      <sheetName val="基础数据表"/>
      <sheetName val="#REF!"/>
      <sheetName val="Costo h"/>
      <sheetName val="산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清单(砌体及钻灌)"/>
      <sheetName val="清单(装修)"/>
      <sheetName val="统供材料耗量汇总表(砌体及钻灌)"/>
      <sheetName val="统供材料耗量汇总表(装修)"/>
      <sheetName val="汇总表"/>
      <sheetName val="分组报价表"/>
      <sheetName val="砌体单价表"/>
      <sheetName val="钻孔与灌浆单价表"/>
      <sheetName val="装修单价表"/>
      <sheetName val="台时"/>
      <sheetName val="材料库"/>
      <sheetName val="砼配合比（自制）"/>
      <sheetName val="砼配合比（统供）"/>
      <sheetName val="取费"/>
      <sheetName val="主要材料运输费用计算"/>
      <sheetName val="主要材料预算价格计算"/>
      <sheetName val="报价汇总表"/>
      <sheetName val="人工费计算"/>
      <sheetName val="清单(金属)"/>
      <sheetName val="计日工汇总"/>
      <sheetName val="计日工"/>
      <sheetName val="计日工材料"/>
      <sheetName val="计日工机械"/>
      <sheetName val="风水价"/>
      <sheetName val="统供材料耗量汇总表"/>
      <sheetName val="Discr.Tipo 3 ID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费标准"/>
      <sheetName val="Sheet2"/>
      <sheetName val="土建单价"/>
      <sheetName val="子单价"/>
      <sheetName val="单价汇总表"/>
      <sheetName val="素砼"/>
      <sheetName val="cl"/>
      <sheetName val="tb"/>
      <sheetName val="gq"/>
      <sheetName val="gn"/>
      <sheetName val="de"/>
      <sheetName val="xm"/>
      <sheetName val="砂石单价汇总表"/>
      <sheetName val="砂石单价(锁梅凹)"/>
      <sheetName val="费率"/>
      <sheetName val="Sheet1"/>
      <sheetName val="安装单价"/>
      <sheetName val="砂石单价(小康朗)"/>
      <sheetName val="人工费"/>
      <sheetName val="材料参考"/>
      <sheetName val="装修参考"/>
      <sheetName val="参考风水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m"/>
      <sheetName val="de"/>
      <sheetName val="tb"/>
      <sheetName val="cl"/>
      <sheetName val="报价汇总表"/>
      <sheetName val="工程量"/>
      <sheetName val="总价单价"/>
      <sheetName val="xcm5"/>
      <sheetName val="xcm6"/>
      <sheetName val="xcm7"/>
      <sheetName val="xcm8"/>
      <sheetName val="xcm9"/>
      <sheetName val="单价"/>
      <sheetName val="混凝土单价"/>
      <sheetName val="人工费"/>
      <sheetName val="素砼价"/>
      <sheetName val="取费标准"/>
      <sheetName val="Cover"/>
      <sheetName val="Tech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D5A0-69D0-4C83-9E64-3D300DAA7D6D}">
  <sheetPr>
    <tabColor rgb="FF80ACEC"/>
    <pageSetUpPr fitToPage="1"/>
  </sheetPr>
  <dimension ref="B3:H35"/>
  <sheetViews>
    <sheetView tabSelected="1" topLeftCell="A19" zoomScale="125" zoomScaleNormal="85" zoomScaleSheetLayoutView="90" zoomScalePageLayoutView="55" workbookViewId="0">
      <selection activeCell="E27" sqref="E27"/>
    </sheetView>
  </sheetViews>
  <sheetFormatPr defaultColWidth="12.1640625" defaultRowHeight="15.5" x14ac:dyDescent="0.35"/>
  <cols>
    <col min="1" max="1" width="2.83203125" style="47" customWidth="1"/>
    <col min="2" max="2" width="19.83203125" style="129" customWidth="1"/>
    <col min="3" max="3" width="43.5" style="123" customWidth="1"/>
    <col min="4" max="4" width="14.83203125" style="124" customWidth="1"/>
    <col min="5" max="5" width="26.83203125" style="123" customWidth="1"/>
    <col min="6" max="6" width="30.6640625" style="123" customWidth="1"/>
    <col min="7" max="7" width="17.1640625" style="123" customWidth="1"/>
    <col min="8" max="8" width="18.1640625" style="123" customWidth="1"/>
    <col min="9" max="16384" width="12.1640625" style="47"/>
  </cols>
  <sheetData>
    <row r="3" spans="2:8" x14ac:dyDescent="0.35">
      <c r="B3" s="122" t="s">
        <v>107</v>
      </c>
    </row>
    <row r="4" spans="2:8" x14ac:dyDescent="0.35">
      <c r="B4" s="51"/>
      <c r="C4" s="125"/>
      <c r="D4" s="126"/>
    </row>
    <row r="5" spans="2:8" x14ac:dyDescent="0.35">
      <c r="B5" s="48" t="s">
        <v>67</v>
      </c>
      <c r="C5" s="127"/>
      <c r="D5" s="128"/>
    </row>
    <row r="6" spans="2:8" ht="16.25" customHeight="1" x14ac:dyDescent="0.35">
      <c r="B6" s="49" t="s">
        <v>115</v>
      </c>
      <c r="C6" s="50"/>
      <c r="D6" s="50"/>
      <c r="E6" s="50"/>
    </row>
    <row r="7" spans="2:8" ht="5.5" customHeight="1" x14ac:dyDescent="0.35">
      <c r="C7" s="127"/>
      <c r="D7" s="128"/>
    </row>
    <row r="8" spans="2:8" ht="16" thickBot="1" x14ac:dyDescent="0.4">
      <c r="C8" s="127"/>
      <c r="D8" s="128"/>
      <c r="E8" s="130"/>
    </row>
    <row r="9" spans="2:8" x14ac:dyDescent="0.35">
      <c r="B9" s="247" t="s">
        <v>68</v>
      </c>
      <c r="C9" s="249" t="s">
        <v>69</v>
      </c>
      <c r="D9" s="251" t="s">
        <v>70</v>
      </c>
      <c r="E9" s="234" t="s">
        <v>71</v>
      </c>
      <c r="F9" s="232" t="s">
        <v>72</v>
      </c>
      <c r="G9" s="234" t="s">
        <v>73</v>
      </c>
      <c r="H9" s="236" t="s">
        <v>134</v>
      </c>
    </row>
    <row r="10" spans="2:8" ht="16" thickBot="1" x14ac:dyDescent="0.4">
      <c r="B10" s="248"/>
      <c r="C10" s="250"/>
      <c r="D10" s="252"/>
      <c r="E10" s="253"/>
      <c r="F10" s="233"/>
      <c r="G10" s="235"/>
      <c r="H10" s="237"/>
    </row>
    <row r="11" spans="2:8" ht="28" x14ac:dyDescent="0.35">
      <c r="B11" s="238" t="s">
        <v>74</v>
      </c>
      <c r="C11" s="131" t="s">
        <v>113</v>
      </c>
      <c r="D11" s="132" t="s">
        <v>17</v>
      </c>
      <c r="E11" s="133"/>
      <c r="F11" s="134" t="s">
        <v>75</v>
      </c>
      <c r="G11" s="135" t="s">
        <v>76</v>
      </c>
      <c r="H11" s="136"/>
    </row>
    <row r="12" spans="2:8" ht="28" x14ac:dyDescent="0.35">
      <c r="B12" s="239"/>
      <c r="C12" s="137" t="s">
        <v>77</v>
      </c>
      <c r="D12" s="132" t="s">
        <v>17</v>
      </c>
      <c r="E12" s="133"/>
      <c r="F12" s="134" t="s">
        <v>75</v>
      </c>
      <c r="G12" s="138" t="e">
        <f>E12/E11</f>
        <v>#DIV/0!</v>
      </c>
      <c r="H12" s="139" t="s">
        <v>109</v>
      </c>
    </row>
    <row r="13" spans="2:8" ht="42" x14ac:dyDescent="0.35">
      <c r="B13" s="239"/>
      <c r="C13" s="140" t="s">
        <v>78</v>
      </c>
      <c r="D13" s="141" t="s">
        <v>17</v>
      </c>
      <c r="E13" s="142"/>
      <c r="F13" s="143" t="s">
        <v>79</v>
      </c>
      <c r="G13" s="138" t="e">
        <f>E13/E11</f>
        <v>#DIV/0!</v>
      </c>
      <c r="H13" s="139" t="s">
        <v>117</v>
      </c>
    </row>
    <row r="14" spans="2:8" ht="56" x14ac:dyDescent="0.35">
      <c r="B14" s="239"/>
      <c r="C14" s="140" t="s">
        <v>114</v>
      </c>
      <c r="D14" s="141" t="s">
        <v>17</v>
      </c>
      <c r="E14" s="142"/>
      <c r="F14" s="143" t="s">
        <v>116</v>
      </c>
      <c r="G14" s="138"/>
      <c r="H14" s="144"/>
    </row>
    <row r="15" spans="2:8" ht="56" x14ac:dyDescent="0.35">
      <c r="B15" s="239"/>
      <c r="C15" s="140" t="s">
        <v>80</v>
      </c>
      <c r="D15" s="141" t="s">
        <v>17</v>
      </c>
      <c r="E15" s="142"/>
      <c r="F15" s="143" t="s">
        <v>116</v>
      </c>
      <c r="G15" s="138" t="e">
        <f>E15/E14</f>
        <v>#DIV/0!</v>
      </c>
      <c r="H15" s="144" t="s">
        <v>118</v>
      </c>
    </row>
    <row r="16" spans="2:8" ht="56" x14ac:dyDescent="0.35">
      <c r="B16" s="239"/>
      <c r="C16" s="140" t="s">
        <v>81</v>
      </c>
      <c r="D16" s="141" t="s">
        <v>17</v>
      </c>
      <c r="E16" s="142"/>
      <c r="F16" s="143" t="s">
        <v>82</v>
      </c>
      <c r="G16" s="138" t="e">
        <f>E16/E11</f>
        <v>#DIV/0!</v>
      </c>
      <c r="H16" s="139" t="s">
        <v>108</v>
      </c>
    </row>
    <row r="17" spans="2:8" ht="42" x14ac:dyDescent="0.35">
      <c r="B17" s="239"/>
      <c r="C17" s="140" t="s">
        <v>83</v>
      </c>
      <c r="D17" s="141" t="s">
        <v>17</v>
      </c>
      <c r="E17" s="142"/>
      <c r="F17" s="143" t="s">
        <v>79</v>
      </c>
      <c r="G17" s="138" t="e">
        <f>E17/E11</f>
        <v>#DIV/0!</v>
      </c>
      <c r="H17" s="139" t="s">
        <v>118</v>
      </c>
    </row>
    <row r="18" spans="2:8" ht="42" x14ac:dyDescent="0.35">
      <c r="B18" s="239"/>
      <c r="C18" s="140" t="s">
        <v>84</v>
      </c>
      <c r="D18" s="141" t="s">
        <v>17</v>
      </c>
      <c r="E18" s="142"/>
      <c r="F18" s="143" t="s">
        <v>79</v>
      </c>
      <c r="G18" s="138" t="e">
        <f>E18/E11</f>
        <v>#DIV/0!</v>
      </c>
      <c r="H18" s="139" t="s">
        <v>119</v>
      </c>
    </row>
    <row r="19" spans="2:8" ht="52.5" customHeight="1" thickBot="1" x14ac:dyDescent="0.4">
      <c r="B19" s="240"/>
      <c r="C19" s="145" t="s">
        <v>85</v>
      </c>
      <c r="D19" s="146" t="s">
        <v>17</v>
      </c>
      <c r="E19" s="147"/>
      <c r="F19" s="148" t="s">
        <v>86</v>
      </c>
      <c r="G19" s="149" t="e">
        <f>E19/E11</f>
        <v>#DIV/0!</v>
      </c>
      <c r="H19" s="150" t="s">
        <v>120</v>
      </c>
    </row>
    <row r="20" spans="2:8" ht="16" thickBot="1" x14ac:dyDescent="0.4">
      <c r="B20" s="51"/>
      <c r="C20" s="151"/>
      <c r="D20" s="152"/>
      <c r="E20" s="153"/>
      <c r="F20" s="154"/>
      <c r="G20" s="155"/>
      <c r="H20" s="156"/>
    </row>
    <row r="21" spans="2:8" ht="50.5" customHeight="1" x14ac:dyDescent="0.35">
      <c r="B21" s="241" t="s">
        <v>87</v>
      </c>
      <c r="C21" s="157" t="s">
        <v>88</v>
      </c>
      <c r="D21" s="244" t="s">
        <v>88</v>
      </c>
      <c r="E21" s="158"/>
      <c r="F21" s="159" t="s">
        <v>89</v>
      </c>
      <c r="G21" s="160"/>
      <c r="H21" s="161"/>
    </row>
    <row r="22" spans="2:8" ht="42" x14ac:dyDescent="0.35">
      <c r="B22" s="242"/>
      <c r="C22" s="140" t="s">
        <v>90</v>
      </c>
      <c r="D22" s="245"/>
      <c r="E22" s="162"/>
      <c r="F22" s="163" t="s">
        <v>91</v>
      </c>
      <c r="G22" s="164"/>
      <c r="H22" s="165"/>
    </row>
    <row r="23" spans="2:8" ht="16" thickBot="1" x14ac:dyDescent="0.4">
      <c r="B23" s="243"/>
      <c r="C23" s="145" t="s">
        <v>92</v>
      </c>
      <c r="D23" s="246"/>
      <c r="E23" s="166" t="e">
        <f>E22/E21</f>
        <v>#DIV/0!</v>
      </c>
      <c r="F23" s="167" t="s">
        <v>93</v>
      </c>
      <c r="G23" s="149" t="e">
        <f>E22/E21</f>
        <v>#DIV/0!</v>
      </c>
      <c r="H23" s="168" t="s">
        <v>121</v>
      </c>
    </row>
    <row r="24" spans="2:8" ht="16" thickBot="1" x14ac:dyDescent="0.4">
      <c r="C24" s="169"/>
      <c r="F24" s="170"/>
      <c r="H24" s="156"/>
    </row>
    <row r="25" spans="2:8" x14ac:dyDescent="0.35">
      <c r="B25" s="220" t="s">
        <v>94</v>
      </c>
      <c r="C25" s="157" t="s">
        <v>95</v>
      </c>
      <c r="D25" s="223" t="s">
        <v>96</v>
      </c>
      <c r="E25" s="171" t="s">
        <v>135</v>
      </c>
      <c r="F25" s="172" t="s">
        <v>97</v>
      </c>
      <c r="G25" s="173" t="str">
        <f>E25</f>
        <v>N/A</v>
      </c>
      <c r="H25" s="173" t="s">
        <v>110</v>
      </c>
    </row>
    <row r="26" spans="2:8" x14ac:dyDescent="0.35">
      <c r="B26" s="221"/>
      <c r="C26" s="140" t="s">
        <v>98</v>
      </c>
      <c r="D26" s="224"/>
      <c r="E26" s="174" t="s">
        <v>135</v>
      </c>
      <c r="F26" s="143" t="s">
        <v>97</v>
      </c>
      <c r="G26" s="175" t="str">
        <f>E26</f>
        <v>N/A</v>
      </c>
      <c r="H26" s="175" t="s">
        <v>122</v>
      </c>
    </row>
    <row r="27" spans="2:8" ht="16" thickBot="1" x14ac:dyDescent="0.4">
      <c r="B27" s="222"/>
      <c r="C27" s="145" t="s">
        <v>99</v>
      </c>
      <c r="D27" s="225"/>
      <c r="E27" s="176"/>
      <c r="F27" s="148" t="s">
        <v>97</v>
      </c>
      <c r="G27" s="177">
        <f>E27</f>
        <v>0</v>
      </c>
      <c r="H27" s="177" t="s">
        <v>133</v>
      </c>
    </row>
    <row r="28" spans="2:8" ht="16" thickBot="1" x14ac:dyDescent="0.4">
      <c r="B28" s="178"/>
      <c r="C28" s="179"/>
      <c r="D28" s="180"/>
      <c r="E28" s="181"/>
      <c r="F28" s="180"/>
      <c r="H28" s="156"/>
    </row>
    <row r="29" spans="2:8" ht="61.25" customHeight="1" x14ac:dyDescent="0.35">
      <c r="B29" s="226" t="s">
        <v>100</v>
      </c>
      <c r="C29" s="182" t="s">
        <v>111</v>
      </c>
      <c r="D29" s="229" t="s">
        <v>101</v>
      </c>
      <c r="E29" s="183"/>
      <c r="F29" s="184" t="s">
        <v>89</v>
      </c>
      <c r="G29" s="185" t="s">
        <v>135</v>
      </c>
      <c r="H29" s="161"/>
    </row>
    <row r="30" spans="2:8" ht="45" customHeight="1" x14ac:dyDescent="0.35">
      <c r="B30" s="227"/>
      <c r="C30" s="186" t="s">
        <v>129</v>
      </c>
      <c r="D30" s="230"/>
      <c r="E30" s="187" t="s">
        <v>135</v>
      </c>
      <c r="F30" s="188" t="s">
        <v>102</v>
      </c>
      <c r="G30" s="138" t="e">
        <f>E30/E29</f>
        <v>#VALUE!</v>
      </c>
      <c r="H30" s="189" t="s">
        <v>103</v>
      </c>
    </row>
    <row r="31" spans="2:8" ht="42.5" x14ac:dyDescent="0.35">
      <c r="B31" s="227"/>
      <c r="C31" s="190" t="s">
        <v>130</v>
      </c>
      <c r="D31" s="230"/>
      <c r="E31" s="187" t="s">
        <v>135</v>
      </c>
      <c r="F31" s="191" t="s">
        <v>102</v>
      </c>
      <c r="G31" s="138" t="e">
        <f>E31/E29</f>
        <v>#VALUE!</v>
      </c>
      <c r="H31" s="189" t="s">
        <v>104</v>
      </c>
    </row>
    <row r="32" spans="2:8" ht="42.5" x14ac:dyDescent="0.35">
      <c r="B32" s="227"/>
      <c r="C32" s="192" t="s">
        <v>131</v>
      </c>
      <c r="D32" s="230"/>
      <c r="E32" s="187" t="s">
        <v>135</v>
      </c>
      <c r="F32" s="193" t="s">
        <v>102</v>
      </c>
      <c r="G32" s="138" t="e">
        <f>E32/E29</f>
        <v>#VALUE!</v>
      </c>
      <c r="H32" s="189" t="s">
        <v>123</v>
      </c>
    </row>
    <row r="33" spans="2:8" ht="42.5" x14ac:dyDescent="0.35">
      <c r="B33" s="227"/>
      <c r="C33" s="190" t="s">
        <v>124</v>
      </c>
      <c r="D33" s="230"/>
      <c r="E33" s="187" t="s">
        <v>135</v>
      </c>
      <c r="F33" s="191" t="s">
        <v>102</v>
      </c>
      <c r="G33" s="138" t="e">
        <f>E33/E29</f>
        <v>#VALUE!</v>
      </c>
      <c r="H33" s="165" t="s">
        <v>112</v>
      </c>
    </row>
    <row r="34" spans="2:8" ht="79.25" customHeight="1" thickBot="1" x14ac:dyDescent="0.4">
      <c r="B34" s="228"/>
      <c r="C34" s="194" t="s">
        <v>132</v>
      </c>
      <c r="D34" s="231"/>
      <c r="E34" s="187" t="s">
        <v>135</v>
      </c>
      <c r="F34" s="195" t="s">
        <v>105</v>
      </c>
      <c r="G34" s="149" t="e">
        <f>E34/E29</f>
        <v>#VALUE!</v>
      </c>
      <c r="H34" s="150" t="s">
        <v>106</v>
      </c>
    </row>
    <row r="35" spans="2:8" x14ac:dyDescent="0.35">
      <c r="B35" s="51"/>
      <c r="C35" s="196"/>
      <c r="D35" s="128"/>
      <c r="E35" s="197"/>
      <c r="F35" s="198"/>
      <c r="H35" s="199"/>
    </row>
  </sheetData>
  <sheetProtection algorithmName="SHA-512" hashValue="tNSEybt/6sGc72yDV9Af984Ts6tn1Yde5SHIe5WQqKsBn9l1BtaTZ8z7/divAPX/4vJ4LmyGYLIODvo+sOC9YQ==" saltValue="/irwV1kIybMB7/z8iVZ5Jg==" spinCount="100000" sheet="1" objects="1" scenarios="1"/>
  <protectedRanges>
    <protectedRange sqref="H12:H19" name="Range1"/>
    <protectedRange sqref="H22" name="Range1_1"/>
    <protectedRange sqref="H25:H27" name="Range1_2"/>
    <protectedRange sqref="H30:H33" name="Range1_3"/>
  </protectedRanges>
  <mergeCells count="14">
    <mergeCell ref="G9:G10"/>
    <mergeCell ref="H9:H10"/>
    <mergeCell ref="B11:B19"/>
    <mergeCell ref="B21:B23"/>
    <mergeCell ref="D21:D23"/>
    <mergeCell ref="B9:B10"/>
    <mergeCell ref="C9:C10"/>
    <mergeCell ref="D9:D10"/>
    <mergeCell ref="E9:E10"/>
    <mergeCell ref="B25:B27"/>
    <mergeCell ref="D25:D27"/>
    <mergeCell ref="B29:B34"/>
    <mergeCell ref="D29:D34"/>
    <mergeCell ref="F9:F10"/>
  </mergeCells>
  <phoneticPr fontId="34" type="noConversion"/>
  <conditionalFormatting sqref="F11:F19 F21:F23 F25:F27 F29:F35">
    <cfRule type="cellIs" dxfId="5" priority="1" operator="lessThan">
      <formula>#REF!</formula>
    </cfRule>
    <cfRule type="cellIs" dxfId="4" priority="2" operator="greaterThan">
      <formula>#REF!</formula>
    </cfRule>
  </conditionalFormatting>
  <printOptions horizontalCentered="1"/>
  <pageMargins left="0.31496062992125984" right="0.31496062992125984" top="0.55118110236220474" bottom="0.35433070866141736" header="0.31496062992125984" footer="0.31496062992125984"/>
  <pageSetup paperSize="8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032"/>
  <sheetViews>
    <sheetView zoomScale="70" zoomScaleNormal="70" workbookViewId="0">
      <pane xSplit="10" ySplit="6" topLeftCell="AC466" activePane="bottomRight" state="frozen"/>
      <selection pane="topRight"/>
      <selection pane="bottomLeft"/>
      <selection pane="bottomRight" activeCell="B705" sqref="B705"/>
    </sheetView>
  </sheetViews>
  <sheetFormatPr defaultColWidth="9.1640625" defaultRowHeight="14" x14ac:dyDescent="0.3"/>
  <cols>
    <col min="1" max="1" width="27.83203125" style="53" customWidth="1"/>
    <col min="2" max="2" width="26.6640625" style="53" customWidth="1"/>
    <col min="3" max="10" width="11.5" style="53" customWidth="1"/>
    <col min="11" max="11" width="9.83203125" style="116" customWidth="1"/>
    <col min="12" max="15" width="9.83203125" style="53" customWidth="1"/>
    <col min="16" max="16" width="14.1640625" style="53" customWidth="1"/>
    <col min="17" max="18" width="9.83203125" style="53" customWidth="1"/>
    <col min="19" max="19" width="10.83203125" style="53" customWidth="1"/>
    <col min="20" max="20" width="14.33203125" style="58" hidden="1" customWidth="1"/>
    <col min="21" max="23" width="14.5" style="58" hidden="1" customWidth="1"/>
    <col min="24" max="24" width="15.1640625" style="58" hidden="1" customWidth="1"/>
    <col min="25" max="25" width="15.6640625" style="58" hidden="1" customWidth="1"/>
    <col min="26" max="26" width="14.1640625" style="58" hidden="1" customWidth="1"/>
    <col min="27" max="28" width="14" style="58" hidden="1" customWidth="1"/>
    <col min="29" max="29" width="13.1640625" style="58" customWidth="1"/>
    <col min="30" max="34" width="14.83203125" style="58" customWidth="1"/>
    <col min="35" max="35" width="17.6640625" style="58" customWidth="1"/>
    <col min="36" max="36" width="14.33203125" style="58" customWidth="1"/>
    <col min="37" max="37" width="15" style="58" customWidth="1"/>
    <col min="38" max="52" width="9.1640625" style="30"/>
    <col min="53" max="53" width="4.1640625" style="30" customWidth="1"/>
    <col min="54" max="54" width="3.6640625" style="30" customWidth="1"/>
    <col min="55" max="16384" width="9.1640625" style="30"/>
  </cols>
  <sheetData>
    <row r="1" spans="1:37" ht="14.5" hidden="1" thickBot="1" x14ac:dyDescent="0.35">
      <c r="H1" s="54"/>
      <c r="K1" s="55">
        <f t="shared" ref="K1:Q1" si="0">IFERROR(K2/$S$2,0)</f>
        <v>0</v>
      </c>
      <c r="L1" s="56">
        <f t="shared" si="0"/>
        <v>0</v>
      </c>
      <c r="M1" s="56">
        <f t="shared" si="0"/>
        <v>0</v>
      </c>
      <c r="N1" s="56">
        <f t="shared" si="0"/>
        <v>0</v>
      </c>
      <c r="O1" s="56">
        <f t="shared" si="0"/>
        <v>0</v>
      </c>
      <c r="P1" s="56">
        <f t="shared" si="0"/>
        <v>0</v>
      </c>
      <c r="Q1" s="56">
        <f t="shared" si="0"/>
        <v>0</v>
      </c>
      <c r="R1" s="56"/>
      <c r="S1" s="57">
        <f>IFERROR(S2/$S$2,0)</f>
        <v>0</v>
      </c>
      <c r="AC1" s="59"/>
      <c r="AD1" s="60"/>
      <c r="AE1" s="60"/>
      <c r="AF1" s="60"/>
      <c r="AG1" s="60"/>
      <c r="AH1" s="60"/>
      <c r="AI1" s="60"/>
      <c r="AJ1" s="60"/>
      <c r="AK1" s="61"/>
    </row>
    <row r="2" spans="1:37" s="27" customFormat="1" ht="14.5" hidden="1" thickBot="1" x14ac:dyDescent="0.35">
      <c r="A2" s="62"/>
      <c r="B2" s="62"/>
      <c r="C2" s="62"/>
      <c r="D2" s="62"/>
      <c r="E2" s="62"/>
      <c r="F2" s="62"/>
      <c r="G2" s="62"/>
      <c r="H2" s="62"/>
      <c r="I2" s="62"/>
      <c r="J2" s="62"/>
      <c r="K2" s="63">
        <f t="shared" ref="K2:Q2" si="1">SUM(K7:K76)/160</f>
        <v>0</v>
      </c>
      <c r="L2" s="64">
        <f t="shared" si="1"/>
        <v>0</v>
      </c>
      <c r="M2" s="64">
        <f t="shared" si="1"/>
        <v>0</v>
      </c>
      <c r="N2" s="64">
        <f t="shared" si="1"/>
        <v>0</v>
      </c>
      <c r="O2" s="64">
        <f t="shared" si="1"/>
        <v>0</v>
      </c>
      <c r="P2" s="64">
        <f t="shared" si="1"/>
        <v>0</v>
      </c>
      <c r="Q2" s="64">
        <f t="shared" si="1"/>
        <v>0</v>
      </c>
      <c r="R2" s="64"/>
      <c r="S2" s="65">
        <f>SUM(S7:S76)/160</f>
        <v>0</v>
      </c>
      <c r="T2" s="66"/>
      <c r="U2" s="66"/>
      <c r="V2" s="66"/>
      <c r="W2" s="66"/>
      <c r="X2" s="66"/>
      <c r="Y2" s="66"/>
      <c r="Z2" s="66"/>
      <c r="AA2" s="66"/>
      <c r="AB2" s="66"/>
      <c r="AC2" s="67"/>
      <c r="AD2" s="62"/>
      <c r="AE2" s="62"/>
      <c r="AF2" s="62"/>
      <c r="AG2" s="62"/>
      <c r="AH2" s="62"/>
      <c r="AI2" s="62"/>
      <c r="AJ2" s="62"/>
      <c r="AK2" s="68"/>
    </row>
    <row r="3" spans="1:37" s="28" customFormat="1" ht="22.5" x14ac:dyDescent="0.3">
      <c r="A3" s="69" t="s">
        <v>15</v>
      </c>
      <c r="B3" s="254" t="s">
        <v>16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6"/>
      <c r="T3" s="70"/>
      <c r="U3" s="70"/>
      <c r="V3" s="70"/>
      <c r="W3" s="70"/>
      <c r="X3" s="70"/>
      <c r="Y3" s="70"/>
      <c r="Z3" s="70"/>
      <c r="AA3" s="70"/>
      <c r="AB3" s="70"/>
      <c r="AC3" s="261" t="s">
        <v>17</v>
      </c>
      <c r="AD3" s="262"/>
      <c r="AE3" s="262"/>
      <c r="AF3" s="262"/>
      <c r="AG3" s="262"/>
      <c r="AH3" s="262"/>
      <c r="AI3" s="262"/>
      <c r="AJ3" s="262"/>
      <c r="AK3" s="263"/>
    </row>
    <row r="4" spans="1:37" s="28" customFormat="1" ht="22.5" x14ac:dyDescent="0.3">
      <c r="A4" s="71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8"/>
      <c r="T4" s="72"/>
      <c r="U4" s="72"/>
      <c r="V4" s="72"/>
      <c r="W4" s="72"/>
      <c r="X4" s="72"/>
      <c r="Y4" s="72"/>
      <c r="Z4" s="72"/>
      <c r="AA4" s="72"/>
      <c r="AB4" s="72"/>
      <c r="AC4" s="73"/>
      <c r="AD4" s="73"/>
      <c r="AE4" s="73"/>
      <c r="AF4" s="73"/>
      <c r="AG4" s="73"/>
      <c r="AH4" s="73"/>
      <c r="AI4" s="73"/>
      <c r="AJ4" s="73"/>
      <c r="AK4" s="74"/>
    </row>
    <row r="5" spans="1:37" s="28" customFormat="1" ht="31" customHeight="1" x14ac:dyDescent="0.3">
      <c r="A5" s="75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60"/>
      <c r="T5" s="72"/>
      <c r="U5" s="72"/>
      <c r="V5" s="72"/>
      <c r="W5" s="72"/>
      <c r="X5" s="72"/>
      <c r="Y5" s="72"/>
      <c r="Z5" s="72"/>
      <c r="AA5" s="72"/>
      <c r="AB5" s="72"/>
      <c r="AC5" s="76"/>
      <c r="AD5" s="77"/>
      <c r="AE5" s="73"/>
      <c r="AF5" s="73"/>
      <c r="AG5" s="73"/>
      <c r="AH5" s="73"/>
      <c r="AI5" s="73"/>
      <c r="AJ5" s="73"/>
      <c r="AK5" s="74"/>
    </row>
    <row r="6" spans="1:37" s="29" customFormat="1" ht="78" thickBot="1" x14ac:dyDescent="0.35">
      <c r="A6" s="216" t="s">
        <v>18</v>
      </c>
      <c r="B6" s="217" t="s">
        <v>19</v>
      </c>
      <c r="C6" s="217" t="s">
        <v>20</v>
      </c>
      <c r="D6" s="217" t="s">
        <v>21</v>
      </c>
      <c r="E6" s="217" t="s">
        <v>22</v>
      </c>
      <c r="F6" s="217" t="s">
        <v>23</v>
      </c>
      <c r="G6" s="217" t="s">
        <v>24</v>
      </c>
      <c r="H6" s="217" t="s">
        <v>25</v>
      </c>
      <c r="I6" s="217" t="s">
        <v>26</v>
      </c>
      <c r="J6" s="218" t="s">
        <v>27</v>
      </c>
      <c r="K6" s="216" t="s">
        <v>28</v>
      </c>
      <c r="L6" s="217" t="s">
        <v>29</v>
      </c>
      <c r="M6" s="217" t="s">
        <v>30</v>
      </c>
      <c r="N6" s="217" t="s">
        <v>31</v>
      </c>
      <c r="O6" s="217" t="s">
        <v>32</v>
      </c>
      <c r="P6" s="217" t="s">
        <v>33</v>
      </c>
      <c r="Q6" s="217" t="s">
        <v>34</v>
      </c>
      <c r="R6" s="217" t="s">
        <v>35</v>
      </c>
      <c r="S6" s="219" t="s">
        <v>36</v>
      </c>
      <c r="T6" s="80" t="s">
        <v>37</v>
      </c>
      <c r="U6" s="81" t="s">
        <v>38</v>
      </c>
      <c r="V6" s="81" t="s">
        <v>39</v>
      </c>
      <c r="W6" s="81" t="s">
        <v>40</v>
      </c>
      <c r="X6" s="81" t="s">
        <v>41</v>
      </c>
      <c r="Y6" s="81" t="s">
        <v>42</v>
      </c>
      <c r="Z6" s="81" t="s">
        <v>43</v>
      </c>
      <c r="AA6" s="82" t="s">
        <v>44</v>
      </c>
      <c r="AB6" s="81" t="s">
        <v>45</v>
      </c>
      <c r="AC6" s="79" t="s">
        <v>37</v>
      </c>
      <c r="AD6" s="78" t="s">
        <v>38</v>
      </c>
      <c r="AE6" s="78" t="s">
        <v>39</v>
      </c>
      <c r="AF6" s="78" t="s">
        <v>40</v>
      </c>
      <c r="AG6" s="78" t="s">
        <v>41</v>
      </c>
      <c r="AH6" s="78" t="s">
        <v>42</v>
      </c>
      <c r="AI6" s="78" t="s">
        <v>43</v>
      </c>
      <c r="AJ6" s="78" t="s">
        <v>46</v>
      </c>
      <c r="AK6" s="83" t="s">
        <v>47</v>
      </c>
    </row>
    <row r="7" spans="1:37" ht="15.5" x14ac:dyDescent="0.35">
      <c r="A7" s="209" t="s">
        <v>48</v>
      </c>
      <c r="B7" s="210"/>
      <c r="C7" s="211"/>
      <c r="D7" s="211"/>
      <c r="E7" s="211"/>
      <c r="F7" s="211"/>
      <c r="G7" s="211"/>
      <c r="H7" s="211"/>
      <c r="I7" s="211"/>
      <c r="J7" s="212"/>
      <c r="K7" s="213"/>
      <c r="L7" s="214"/>
      <c r="M7" s="214"/>
      <c r="N7" s="214"/>
      <c r="O7" s="214"/>
      <c r="P7" s="214"/>
      <c r="Q7" s="214"/>
      <c r="R7" s="214"/>
      <c r="S7" s="215">
        <f t="shared" ref="S7:S70" si="2">SUM(K7:R7)</f>
        <v>0</v>
      </c>
      <c r="T7" s="91">
        <f t="shared" ref="T7:T70" si="3">IF(D7="Yes",1,0)</f>
        <v>0</v>
      </c>
      <c r="U7" s="92">
        <f t="shared" ref="U7:U70" si="4">IF(AND(C7="Yes",D7="Yes"),1,0)</f>
        <v>0</v>
      </c>
      <c r="V7" s="92">
        <f t="shared" ref="V7:V70" si="5">IF(AND(C7="Yes",D7="Yes",E7="Yes"),1,0)</f>
        <v>0</v>
      </c>
      <c r="W7" s="92">
        <f t="shared" ref="W7:W70" si="6">IF(AND(D7="Yes",F7="Yes"),1,0)</f>
        <v>0</v>
      </c>
      <c r="X7" s="92">
        <f t="shared" ref="X7:X70" si="7">IF(AND(C7="Yes",D7="Yes",F7="Yes",E7="Yes"),1,0)</f>
        <v>0</v>
      </c>
      <c r="Y7" s="92">
        <f t="shared" ref="Y7:Y70" si="8">IF(AND(C7="Yes",D7="Yes",G7="Yes"),1,0)</f>
        <v>0</v>
      </c>
      <c r="Z7" s="92">
        <f t="shared" ref="Z7:Z70" si="9">IF(H7="Yes",1,0)</f>
        <v>0</v>
      </c>
      <c r="AA7" s="93">
        <f t="shared" ref="AA7:AA70" si="10">IF(I7="Yes",1,0)</f>
        <v>0</v>
      </c>
      <c r="AB7" s="92">
        <f t="shared" ref="AB7:AB70" si="11">IF(J7="FEMALE",1,0)</f>
        <v>0</v>
      </c>
      <c r="AC7" s="94">
        <f t="shared" ref="AC7:AI7" si="12">$S7*T7/160</f>
        <v>0</v>
      </c>
      <c r="AD7" s="95">
        <f t="shared" si="12"/>
        <v>0</v>
      </c>
      <c r="AE7" s="95">
        <f t="shared" si="12"/>
        <v>0</v>
      </c>
      <c r="AF7" s="95">
        <f t="shared" si="12"/>
        <v>0</v>
      </c>
      <c r="AG7" s="95">
        <f t="shared" si="12"/>
        <v>0</v>
      </c>
      <c r="AH7" s="95">
        <f t="shared" si="12"/>
        <v>0</v>
      </c>
      <c r="AI7" s="95">
        <f t="shared" si="12"/>
        <v>0</v>
      </c>
      <c r="AJ7" s="95">
        <f>$S7*AB7/160</f>
        <v>0</v>
      </c>
      <c r="AK7" s="96">
        <f>$S7*AA7/160</f>
        <v>0</v>
      </c>
    </row>
    <row r="8" spans="1:37" ht="15.5" x14ac:dyDescent="0.35">
      <c r="A8" s="84" t="s">
        <v>48</v>
      </c>
      <c r="B8" s="85"/>
      <c r="C8" s="86"/>
      <c r="D8" s="86"/>
      <c r="E8" s="86"/>
      <c r="F8" s="86"/>
      <c r="G8" s="86"/>
      <c r="H8" s="86"/>
      <c r="I8" s="86"/>
      <c r="J8" s="87"/>
      <c r="K8" s="88"/>
      <c r="L8" s="89"/>
      <c r="M8" s="89"/>
      <c r="N8" s="89"/>
      <c r="O8" s="89"/>
      <c r="P8" s="89"/>
      <c r="Q8" s="89"/>
      <c r="R8" s="89"/>
      <c r="S8" s="90">
        <f t="shared" si="2"/>
        <v>0</v>
      </c>
      <c r="T8" s="91">
        <f t="shared" si="3"/>
        <v>0</v>
      </c>
      <c r="U8" s="92">
        <f t="shared" si="4"/>
        <v>0</v>
      </c>
      <c r="V8" s="92">
        <f t="shared" si="5"/>
        <v>0</v>
      </c>
      <c r="W8" s="92">
        <f t="shared" si="6"/>
        <v>0</v>
      </c>
      <c r="X8" s="92">
        <f t="shared" si="7"/>
        <v>0</v>
      </c>
      <c r="Y8" s="92">
        <f t="shared" si="8"/>
        <v>0</v>
      </c>
      <c r="Z8" s="92">
        <f t="shared" si="9"/>
        <v>0</v>
      </c>
      <c r="AA8" s="93">
        <f t="shared" si="10"/>
        <v>0</v>
      </c>
      <c r="AB8" s="92">
        <f t="shared" si="11"/>
        <v>0</v>
      </c>
      <c r="AC8" s="94">
        <f t="shared" ref="AC8:AC71" si="13">$S8*T8/160</f>
        <v>0</v>
      </c>
      <c r="AD8" s="95">
        <f t="shared" ref="AD8:AD71" si="14">$S8*U8/160</f>
        <v>0</v>
      </c>
      <c r="AE8" s="95">
        <f t="shared" ref="AE8:AE71" si="15">$S8*V8/160</f>
        <v>0</v>
      </c>
      <c r="AF8" s="95">
        <f t="shared" ref="AF8:AF71" si="16">$S8*W8/160</f>
        <v>0</v>
      </c>
      <c r="AG8" s="95">
        <f t="shared" ref="AG8:AG71" si="17">$S8*X8/160</f>
        <v>0</v>
      </c>
      <c r="AH8" s="95">
        <f t="shared" ref="AH8:AH19" si="18">$S8*Y8/160</f>
        <v>0</v>
      </c>
      <c r="AI8" s="95">
        <f t="shared" ref="AI8:AI19" si="19">$S8*Z8/160</f>
        <v>0</v>
      </c>
      <c r="AJ8" s="95">
        <f t="shared" ref="AJ8:AJ19" si="20">$S8*AB8/160</f>
        <v>0</v>
      </c>
      <c r="AK8" s="96">
        <f t="shared" ref="AK8:AK19" si="21">$S8*AA8/160</f>
        <v>0</v>
      </c>
    </row>
    <row r="9" spans="1:37" ht="15.5" x14ac:dyDescent="0.35">
      <c r="A9" s="84" t="s">
        <v>48</v>
      </c>
      <c r="B9" s="85"/>
      <c r="C9" s="86"/>
      <c r="D9" s="86"/>
      <c r="E9" s="86"/>
      <c r="F9" s="86"/>
      <c r="G9" s="86"/>
      <c r="H9" s="86"/>
      <c r="I9" s="86"/>
      <c r="J9" s="87"/>
      <c r="K9" s="88"/>
      <c r="L9" s="89"/>
      <c r="M9" s="89"/>
      <c r="N9" s="89"/>
      <c r="O9" s="89"/>
      <c r="P9" s="89"/>
      <c r="Q9" s="89"/>
      <c r="R9" s="89"/>
      <c r="S9" s="90">
        <f t="shared" si="2"/>
        <v>0</v>
      </c>
      <c r="T9" s="91">
        <f t="shared" si="3"/>
        <v>0</v>
      </c>
      <c r="U9" s="92">
        <f t="shared" si="4"/>
        <v>0</v>
      </c>
      <c r="V9" s="92">
        <f t="shared" si="5"/>
        <v>0</v>
      </c>
      <c r="W9" s="92">
        <f t="shared" si="6"/>
        <v>0</v>
      </c>
      <c r="X9" s="92">
        <f t="shared" si="7"/>
        <v>0</v>
      </c>
      <c r="Y9" s="92">
        <f t="shared" si="8"/>
        <v>0</v>
      </c>
      <c r="Z9" s="92">
        <f t="shared" si="9"/>
        <v>0</v>
      </c>
      <c r="AA9" s="93">
        <f t="shared" si="10"/>
        <v>0</v>
      </c>
      <c r="AB9" s="92">
        <f t="shared" si="11"/>
        <v>0</v>
      </c>
      <c r="AC9" s="94">
        <f t="shared" si="13"/>
        <v>0</v>
      </c>
      <c r="AD9" s="95">
        <f t="shared" si="14"/>
        <v>0</v>
      </c>
      <c r="AE9" s="95">
        <f t="shared" si="15"/>
        <v>0</v>
      </c>
      <c r="AF9" s="95">
        <f t="shared" si="16"/>
        <v>0</v>
      </c>
      <c r="AG9" s="95">
        <f t="shared" si="17"/>
        <v>0</v>
      </c>
      <c r="AH9" s="95">
        <f t="shared" si="18"/>
        <v>0</v>
      </c>
      <c r="AI9" s="95">
        <f t="shared" si="19"/>
        <v>0</v>
      </c>
      <c r="AJ9" s="95">
        <f t="shared" si="20"/>
        <v>0</v>
      </c>
      <c r="AK9" s="96">
        <f t="shared" si="21"/>
        <v>0</v>
      </c>
    </row>
    <row r="10" spans="1:37" ht="15.5" x14ac:dyDescent="0.35">
      <c r="A10" s="84" t="s">
        <v>48</v>
      </c>
      <c r="B10" s="85"/>
      <c r="C10" s="86"/>
      <c r="D10" s="86"/>
      <c r="E10" s="86"/>
      <c r="F10" s="86"/>
      <c r="G10" s="86"/>
      <c r="H10" s="86"/>
      <c r="I10" s="86"/>
      <c r="J10" s="87"/>
      <c r="K10" s="88"/>
      <c r="L10" s="89"/>
      <c r="M10" s="89"/>
      <c r="N10" s="89"/>
      <c r="O10" s="89"/>
      <c r="P10" s="89"/>
      <c r="Q10" s="89"/>
      <c r="R10" s="89"/>
      <c r="S10" s="90">
        <f t="shared" si="2"/>
        <v>0</v>
      </c>
      <c r="T10" s="91">
        <f t="shared" si="3"/>
        <v>0</v>
      </c>
      <c r="U10" s="92">
        <f t="shared" si="4"/>
        <v>0</v>
      </c>
      <c r="V10" s="92">
        <f t="shared" si="5"/>
        <v>0</v>
      </c>
      <c r="W10" s="92">
        <f t="shared" si="6"/>
        <v>0</v>
      </c>
      <c r="X10" s="92">
        <f t="shared" si="7"/>
        <v>0</v>
      </c>
      <c r="Y10" s="92">
        <f t="shared" si="8"/>
        <v>0</v>
      </c>
      <c r="Z10" s="92">
        <f t="shared" si="9"/>
        <v>0</v>
      </c>
      <c r="AA10" s="93">
        <f t="shared" si="10"/>
        <v>0</v>
      </c>
      <c r="AB10" s="92">
        <f t="shared" si="11"/>
        <v>0</v>
      </c>
      <c r="AC10" s="94">
        <f t="shared" si="13"/>
        <v>0</v>
      </c>
      <c r="AD10" s="95">
        <f t="shared" si="14"/>
        <v>0</v>
      </c>
      <c r="AE10" s="95">
        <f t="shared" si="15"/>
        <v>0</v>
      </c>
      <c r="AF10" s="95">
        <f t="shared" si="16"/>
        <v>0</v>
      </c>
      <c r="AG10" s="95">
        <f t="shared" si="17"/>
        <v>0</v>
      </c>
      <c r="AH10" s="95">
        <f t="shared" si="18"/>
        <v>0</v>
      </c>
      <c r="AI10" s="95">
        <f t="shared" si="19"/>
        <v>0</v>
      </c>
      <c r="AJ10" s="95">
        <f t="shared" si="20"/>
        <v>0</v>
      </c>
      <c r="AK10" s="96">
        <f t="shared" si="21"/>
        <v>0</v>
      </c>
    </row>
    <row r="11" spans="1:37" ht="15.5" x14ac:dyDescent="0.35">
      <c r="A11" s="84" t="s">
        <v>48</v>
      </c>
      <c r="B11" s="85"/>
      <c r="C11" s="86"/>
      <c r="D11" s="86"/>
      <c r="E11" s="86"/>
      <c r="F11" s="86"/>
      <c r="G11" s="86"/>
      <c r="H11" s="86"/>
      <c r="I11" s="86"/>
      <c r="J11" s="87"/>
      <c r="K11" s="88"/>
      <c r="L11" s="89"/>
      <c r="M11" s="89"/>
      <c r="N11" s="89"/>
      <c r="O11" s="89"/>
      <c r="P11" s="89"/>
      <c r="Q11" s="89"/>
      <c r="R11" s="89"/>
      <c r="S11" s="90">
        <f t="shared" si="2"/>
        <v>0</v>
      </c>
      <c r="T11" s="91">
        <f t="shared" si="3"/>
        <v>0</v>
      </c>
      <c r="U11" s="92">
        <f t="shared" si="4"/>
        <v>0</v>
      </c>
      <c r="V11" s="92">
        <f t="shared" si="5"/>
        <v>0</v>
      </c>
      <c r="W11" s="92">
        <f t="shared" si="6"/>
        <v>0</v>
      </c>
      <c r="X11" s="92">
        <f t="shared" si="7"/>
        <v>0</v>
      </c>
      <c r="Y11" s="92">
        <f t="shared" si="8"/>
        <v>0</v>
      </c>
      <c r="Z11" s="92">
        <f t="shared" si="9"/>
        <v>0</v>
      </c>
      <c r="AA11" s="93">
        <f t="shared" si="10"/>
        <v>0</v>
      </c>
      <c r="AB11" s="92">
        <f t="shared" si="11"/>
        <v>0</v>
      </c>
      <c r="AC11" s="94">
        <f t="shared" si="13"/>
        <v>0</v>
      </c>
      <c r="AD11" s="95">
        <f t="shared" si="14"/>
        <v>0</v>
      </c>
      <c r="AE11" s="95">
        <f t="shared" si="15"/>
        <v>0</v>
      </c>
      <c r="AF11" s="95">
        <f t="shared" si="16"/>
        <v>0</v>
      </c>
      <c r="AG11" s="95">
        <f t="shared" si="17"/>
        <v>0</v>
      </c>
      <c r="AH11" s="95">
        <f t="shared" si="18"/>
        <v>0</v>
      </c>
      <c r="AI11" s="95">
        <f t="shared" si="19"/>
        <v>0</v>
      </c>
      <c r="AJ11" s="95">
        <f t="shared" si="20"/>
        <v>0</v>
      </c>
      <c r="AK11" s="96">
        <f t="shared" si="21"/>
        <v>0</v>
      </c>
    </row>
    <row r="12" spans="1:37" ht="15.5" x14ac:dyDescent="0.35">
      <c r="A12" s="84" t="s">
        <v>48</v>
      </c>
      <c r="B12" s="85"/>
      <c r="C12" s="86"/>
      <c r="D12" s="86"/>
      <c r="E12" s="86"/>
      <c r="F12" s="86"/>
      <c r="G12" s="86"/>
      <c r="H12" s="86"/>
      <c r="I12" s="86"/>
      <c r="J12" s="87"/>
      <c r="K12" s="88"/>
      <c r="L12" s="89"/>
      <c r="M12" s="89"/>
      <c r="N12" s="89"/>
      <c r="O12" s="89"/>
      <c r="P12" s="89"/>
      <c r="Q12" s="89"/>
      <c r="R12" s="89"/>
      <c r="S12" s="90">
        <f t="shared" si="2"/>
        <v>0</v>
      </c>
      <c r="T12" s="91">
        <f t="shared" si="3"/>
        <v>0</v>
      </c>
      <c r="U12" s="92">
        <f t="shared" si="4"/>
        <v>0</v>
      </c>
      <c r="V12" s="92">
        <f t="shared" si="5"/>
        <v>0</v>
      </c>
      <c r="W12" s="92">
        <f t="shared" si="6"/>
        <v>0</v>
      </c>
      <c r="X12" s="92">
        <f t="shared" si="7"/>
        <v>0</v>
      </c>
      <c r="Y12" s="92">
        <f t="shared" si="8"/>
        <v>0</v>
      </c>
      <c r="Z12" s="92">
        <f t="shared" si="9"/>
        <v>0</v>
      </c>
      <c r="AA12" s="93">
        <f t="shared" si="10"/>
        <v>0</v>
      </c>
      <c r="AB12" s="92">
        <f t="shared" si="11"/>
        <v>0</v>
      </c>
      <c r="AC12" s="94">
        <f t="shared" si="13"/>
        <v>0</v>
      </c>
      <c r="AD12" s="95">
        <f t="shared" si="14"/>
        <v>0</v>
      </c>
      <c r="AE12" s="95">
        <f t="shared" si="15"/>
        <v>0</v>
      </c>
      <c r="AF12" s="95">
        <f t="shared" si="16"/>
        <v>0</v>
      </c>
      <c r="AG12" s="95">
        <f t="shared" si="17"/>
        <v>0</v>
      </c>
      <c r="AH12" s="95">
        <f t="shared" si="18"/>
        <v>0</v>
      </c>
      <c r="AI12" s="95">
        <f t="shared" si="19"/>
        <v>0</v>
      </c>
      <c r="AJ12" s="95">
        <f t="shared" si="20"/>
        <v>0</v>
      </c>
      <c r="AK12" s="96">
        <f t="shared" si="21"/>
        <v>0</v>
      </c>
    </row>
    <row r="13" spans="1:37" ht="15.5" x14ac:dyDescent="0.35">
      <c r="A13" s="84" t="s">
        <v>48</v>
      </c>
      <c r="B13" s="85"/>
      <c r="C13" s="86"/>
      <c r="D13" s="86"/>
      <c r="E13" s="86"/>
      <c r="F13" s="86"/>
      <c r="G13" s="86"/>
      <c r="H13" s="86"/>
      <c r="I13" s="86"/>
      <c r="J13" s="87"/>
      <c r="K13" s="88"/>
      <c r="L13" s="89"/>
      <c r="M13" s="89"/>
      <c r="N13" s="89"/>
      <c r="O13" s="89"/>
      <c r="P13" s="89"/>
      <c r="Q13" s="89"/>
      <c r="R13" s="89"/>
      <c r="S13" s="90">
        <f t="shared" si="2"/>
        <v>0</v>
      </c>
      <c r="T13" s="91">
        <f t="shared" si="3"/>
        <v>0</v>
      </c>
      <c r="U13" s="92">
        <f t="shared" si="4"/>
        <v>0</v>
      </c>
      <c r="V13" s="92">
        <f t="shared" si="5"/>
        <v>0</v>
      </c>
      <c r="W13" s="92">
        <f t="shared" si="6"/>
        <v>0</v>
      </c>
      <c r="X13" s="92">
        <f t="shared" si="7"/>
        <v>0</v>
      </c>
      <c r="Y13" s="92">
        <f t="shared" si="8"/>
        <v>0</v>
      </c>
      <c r="Z13" s="92">
        <f t="shared" si="9"/>
        <v>0</v>
      </c>
      <c r="AA13" s="93">
        <f t="shared" si="10"/>
        <v>0</v>
      </c>
      <c r="AB13" s="92">
        <f t="shared" si="11"/>
        <v>0</v>
      </c>
      <c r="AC13" s="94">
        <f t="shared" si="13"/>
        <v>0</v>
      </c>
      <c r="AD13" s="95">
        <f t="shared" si="14"/>
        <v>0</v>
      </c>
      <c r="AE13" s="95">
        <f t="shared" si="15"/>
        <v>0</v>
      </c>
      <c r="AF13" s="95">
        <f t="shared" si="16"/>
        <v>0</v>
      </c>
      <c r="AG13" s="95">
        <f t="shared" si="17"/>
        <v>0</v>
      </c>
      <c r="AH13" s="95">
        <f t="shared" si="18"/>
        <v>0</v>
      </c>
      <c r="AI13" s="95">
        <f t="shared" si="19"/>
        <v>0</v>
      </c>
      <c r="AJ13" s="95">
        <f t="shared" si="20"/>
        <v>0</v>
      </c>
      <c r="AK13" s="96">
        <f t="shared" si="21"/>
        <v>0</v>
      </c>
    </row>
    <row r="14" spans="1:37" ht="15.5" x14ac:dyDescent="0.35">
      <c r="A14" s="84" t="s">
        <v>48</v>
      </c>
      <c r="B14" s="85"/>
      <c r="C14" s="86"/>
      <c r="D14" s="86"/>
      <c r="E14" s="86"/>
      <c r="F14" s="86"/>
      <c r="G14" s="86"/>
      <c r="H14" s="86"/>
      <c r="I14" s="86"/>
      <c r="J14" s="87"/>
      <c r="K14" s="88"/>
      <c r="L14" s="89"/>
      <c r="M14" s="89"/>
      <c r="N14" s="89"/>
      <c r="O14" s="89"/>
      <c r="P14" s="89"/>
      <c r="Q14" s="89"/>
      <c r="R14" s="89"/>
      <c r="S14" s="90">
        <f t="shared" si="2"/>
        <v>0</v>
      </c>
      <c r="T14" s="91">
        <f t="shared" si="3"/>
        <v>0</v>
      </c>
      <c r="U14" s="92">
        <f t="shared" si="4"/>
        <v>0</v>
      </c>
      <c r="V14" s="92">
        <f t="shared" si="5"/>
        <v>0</v>
      </c>
      <c r="W14" s="92">
        <f t="shared" si="6"/>
        <v>0</v>
      </c>
      <c r="X14" s="92">
        <f t="shared" si="7"/>
        <v>0</v>
      </c>
      <c r="Y14" s="92">
        <f t="shared" si="8"/>
        <v>0</v>
      </c>
      <c r="Z14" s="92">
        <f t="shared" si="9"/>
        <v>0</v>
      </c>
      <c r="AA14" s="93">
        <f t="shared" si="10"/>
        <v>0</v>
      </c>
      <c r="AB14" s="92">
        <f t="shared" si="11"/>
        <v>0</v>
      </c>
      <c r="AC14" s="94">
        <f t="shared" si="13"/>
        <v>0</v>
      </c>
      <c r="AD14" s="95">
        <f t="shared" si="14"/>
        <v>0</v>
      </c>
      <c r="AE14" s="95">
        <f t="shared" si="15"/>
        <v>0</v>
      </c>
      <c r="AF14" s="95">
        <f t="shared" si="16"/>
        <v>0</v>
      </c>
      <c r="AG14" s="95">
        <f t="shared" si="17"/>
        <v>0</v>
      </c>
      <c r="AH14" s="95">
        <f t="shared" si="18"/>
        <v>0</v>
      </c>
      <c r="AI14" s="95">
        <f t="shared" si="19"/>
        <v>0</v>
      </c>
      <c r="AJ14" s="95">
        <f t="shared" si="20"/>
        <v>0</v>
      </c>
      <c r="AK14" s="96">
        <f t="shared" si="21"/>
        <v>0</v>
      </c>
    </row>
    <row r="15" spans="1:37" ht="15.5" x14ac:dyDescent="0.35">
      <c r="A15" s="84" t="s">
        <v>48</v>
      </c>
      <c r="B15" s="85"/>
      <c r="C15" s="86"/>
      <c r="D15" s="86"/>
      <c r="E15" s="86"/>
      <c r="F15" s="86"/>
      <c r="G15" s="86"/>
      <c r="H15" s="86"/>
      <c r="I15" s="86"/>
      <c r="J15" s="87"/>
      <c r="K15" s="88"/>
      <c r="L15" s="89"/>
      <c r="M15" s="89"/>
      <c r="N15" s="89"/>
      <c r="O15" s="89"/>
      <c r="P15" s="89"/>
      <c r="Q15" s="89"/>
      <c r="R15" s="89"/>
      <c r="S15" s="90">
        <f t="shared" si="2"/>
        <v>0</v>
      </c>
      <c r="T15" s="91">
        <f t="shared" si="3"/>
        <v>0</v>
      </c>
      <c r="U15" s="92">
        <f t="shared" si="4"/>
        <v>0</v>
      </c>
      <c r="V15" s="92">
        <f t="shared" si="5"/>
        <v>0</v>
      </c>
      <c r="W15" s="92">
        <f t="shared" si="6"/>
        <v>0</v>
      </c>
      <c r="X15" s="92">
        <f t="shared" si="7"/>
        <v>0</v>
      </c>
      <c r="Y15" s="92">
        <f t="shared" si="8"/>
        <v>0</v>
      </c>
      <c r="Z15" s="92">
        <f t="shared" si="9"/>
        <v>0</v>
      </c>
      <c r="AA15" s="93">
        <f t="shared" si="10"/>
        <v>0</v>
      </c>
      <c r="AB15" s="92">
        <f t="shared" si="11"/>
        <v>0</v>
      </c>
      <c r="AC15" s="94">
        <f t="shared" si="13"/>
        <v>0</v>
      </c>
      <c r="AD15" s="95">
        <f t="shared" si="14"/>
        <v>0</v>
      </c>
      <c r="AE15" s="95">
        <f t="shared" si="15"/>
        <v>0</v>
      </c>
      <c r="AF15" s="95">
        <f t="shared" si="16"/>
        <v>0</v>
      </c>
      <c r="AG15" s="95">
        <f t="shared" si="17"/>
        <v>0</v>
      </c>
      <c r="AH15" s="95">
        <f t="shared" si="18"/>
        <v>0</v>
      </c>
      <c r="AI15" s="95">
        <f t="shared" si="19"/>
        <v>0</v>
      </c>
      <c r="AJ15" s="95">
        <f t="shared" si="20"/>
        <v>0</v>
      </c>
      <c r="AK15" s="96">
        <f t="shared" si="21"/>
        <v>0</v>
      </c>
    </row>
    <row r="16" spans="1:37" ht="15.5" x14ac:dyDescent="0.35">
      <c r="A16" s="84" t="s">
        <v>48</v>
      </c>
      <c r="B16" s="85"/>
      <c r="C16" s="86"/>
      <c r="D16" s="86"/>
      <c r="E16" s="86"/>
      <c r="F16" s="86"/>
      <c r="G16" s="86"/>
      <c r="H16" s="86"/>
      <c r="I16" s="86"/>
      <c r="J16" s="87"/>
      <c r="K16" s="88"/>
      <c r="L16" s="89"/>
      <c r="M16" s="89"/>
      <c r="N16" s="89"/>
      <c r="O16" s="89"/>
      <c r="P16" s="89"/>
      <c r="Q16" s="89"/>
      <c r="R16" s="89"/>
      <c r="S16" s="90">
        <f t="shared" si="2"/>
        <v>0</v>
      </c>
      <c r="T16" s="91">
        <f t="shared" si="3"/>
        <v>0</v>
      </c>
      <c r="U16" s="92">
        <f t="shared" si="4"/>
        <v>0</v>
      </c>
      <c r="V16" s="92">
        <f t="shared" si="5"/>
        <v>0</v>
      </c>
      <c r="W16" s="92">
        <f t="shared" si="6"/>
        <v>0</v>
      </c>
      <c r="X16" s="92">
        <f t="shared" si="7"/>
        <v>0</v>
      </c>
      <c r="Y16" s="92">
        <f t="shared" si="8"/>
        <v>0</v>
      </c>
      <c r="Z16" s="92">
        <f t="shared" si="9"/>
        <v>0</v>
      </c>
      <c r="AA16" s="93">
        <f t="shared" si="10"/>
        <v>0</v>
      </c>
      <c r="AB16" s="92">
        <f t="shared" si="11"/>
        <v>0</v>
      </c>
      <c r="AC16" s="94">
        <f t="shared" si="13"/>
        <v>0</v>
      </c>
      <c r="AD16" s="95">
        <f t="shared" si="14"/>
        <v>0</v>
      </c>
      <c r="AE16" s="95">
        <f t="shared" si="15"/>
        <v>0</v>
      </c>
      <c r="AF16" s="95">
        <f t="shared" si="16"/>
        <v>0</v>
      </c>
      <c r="AG16" s="95">
        <f t="shared" si="17"/>
        <v>0</v>
      </c>
      <c r="AH16" s="95">
        <f t="shared" si="18"/>
        <v>0</v>
      </c>
      <c r="AI16" s="95">
        <f t="shared" si="19"/>
        <v>0</v>
      </c>
      <c r="AJ16" s="95">
        <f t="shared" si="20"/>
        <v>0</v>
      </c>
      <c r="AK16" s="96">
        <f t="shared" si="21"/>
        <v>0</v>
      </c>
    </row>
    <row r="17" spans="1:37" ht="15.5" x14ac:dyDescent="0.35">
      <c r="A17" s="84" t="s">
        <v>48</v>
      </c>
      <c r="B17" s="85"/>
      <c r="C17" s="86"/>
      <c r="D17" s="86"/>
      <c r="E17" s="86"/>
      <c r="F17" s="86"/>
      <c r="G17" s="86"/>
      <c r="H17" s="86"/>
      <c r="I17" s="86"/>
      <c r="J17" s="87"/>
      <c r="K17" s="88"/>
      <c r="L17" s="89"/>
      <c r="M17" s="89"/>
      <c r="N17" s="89"/>
      <c r="O17" s="89"/>
      <c r="P17" s="89"/>
      <c r="Q17" s="89"/>
      <c r="R17" s="89"/>
      <c r="S17" s="90">
        <f t="shared" si="2"/>
        <v>0</v>
      </c>
      <c r="T17" s="91">
        <f t="shared" si="3"/>
        <v>0</v>
      </c>
      <c r="U17" s="92">
        <f t="shared" si="4"/>
        <v>0</v>
      </c>
      <c r="V17" s="92">
        <f t="shared" si="5"/>
        <v>0</v>
      </c>
      <c r="W17" s="92">
        <f t="shared" si="6"/>
        <v>0</v>
      </c>
      <c r="X17" s="92">
        <f t="shared" si="7"/>
        <v>0</v>
      </c>
      <c r="Y17" s="92">
        <f t="shared" si="8"/>
        <v>0</v>
      </c>
      <c r="Z17" s="92">
        <f t="shared" si="9"/>
        <v>0</v>
      </c>
      <c r="AA17" s="93">
        <f t="shared" si="10"/>
        <v>0</v>
      </c>
      <c r="AB17" s="92">
        <f t="shared" si="11"/>
        <v>0</v>
      </c>
      <c r="AC17" s="94">
        <f t="shared" si="13"/>
        <v>0</v>
      </c>
      <c r="AD17" s="95">
        <f t="shared" si="14"/>
        <v>0</v>
      </c>
      <c r="AE17" s="95">
        <f t="shared" si="15"/>
        <v>0</v>
      </c>
      <c r="AF17" s="95">
        <f t="shared" si="16"/>
        <v>0</v>
      </c>
      <c r="AG17" s="95">
        <f t="shared" si="17"/>
        <v>0</v>
      </c>
      <c r="AH17" s="95">
        <f t="shared" si="18"/>
        <v>0</v>
      </c>
      <c r="AI17" s="95">
        <f t="shared" si="19"/>
        <v>0</v>
      </c>
      <c r="AJ17" s="95">
        <f t="shared" si="20"/>
        <v>0</v>
      </c>
      <c r="AK17" s="96">
        <f t="shared" si="21"/>
        <v>0</v>
      </c>
    </row>
    <row r="18" spans="1:37" ht="15.5" x14ac:dyDescent="0.35">
      <c r="A18" s="84" t="s">
        <v>48</v>
      </c>
      <c r="B18" s="85"/>
      <c r="C18" s="86"/>
      <c r="D18" s="86"/>
      <c r="E18" s="86"/>
      <c r="F18" s="86"/>
      <c r="G18" s="86"/>
      <c r="H18" s="86"/>
      <c r="I18" s="86"/>
      <c r="J18" s="87"/>
      <c r="K18" s="88"/>
      <c r="L18" s="89"/>
      <c r="M18" s="89"/>
      <c r="N18" s="89"/>
      <c r="O18" s="89"/>
      <c r="P18" s="89"/>
      <c r="Q18" s="89"/>
      <c r="R18" s="89"/>
      <c r="S18" s="90">
        <f t="shared" si="2"/>
        <v>0</v>
      </c>
      <c r="T18" s="91">
        <f t="shared" si="3"/>
        <v>0</v>
      </c>
      <c r="U18" s="92">
        <f t="shared" si="4"/>
        <v>0</v>
      </c>
      <c r="V18" s="92">
        <f t="shared" si="5"/>
        <v>0</v>
      </c>
      <c r="W18" s="92">
        <f t="shared" si="6"/>
        <v>0</v>
      </c>
      <c r="X18" s="92">
        <f t="shared" si="7"/>
        <v>0</v>
      </c>
      <c r="Y18" s="92">
        <f t="shared" si="8"/>
        <v>0</v>
      </c>
      <c r="Z18" s="92">
        <f t="shared" si="9"/>
        <v>0</v>
      </c>
      <c r="AA18" s="93">
        <f t="shared" si="10"/>
        <v>0</v>
      </c>
      <c r="AB18" s="92">
        <f t="shared" si="11"/>
        <v>0</v>
      </c>
      <c r="AC18" s="94">
        <f t="shared" si="13"/>
        <v>0</v>
      </c>
      <c r="AD18" s="95">
        <f t="shared" si="14"/>
        <v>0</v>
      </c>
      <c r="AE18" s="95">
        <f t="shared" si="15"/>
        <v>0</v>
      </c>
      <c r="AF18" s="95">
        <f t="shared" si="16"/>
        <v>0</v>
      </c>
      <c r="AG18" s="95">
        <f t="shared" si="17"/>
        <v>0</v>
      </c>
      <c r="AH18" s="95">
        <f t="shared" si="18"/>
        <v>0</v>
      </c>
      <c r="AI18" s="95">
        <f t="shared" si="19"/>
        <v>0</v>
      </c>
      <c r="AJ18" s="95">
        <f t="shared" si="20"/>
        <v>0</v>
      </c>
      <c r="AK18" s="96">
        <f t="shared" si="21"/>
        <v>0</v>
      </c>
    </row>
    <row r="19" spans="1:37" ht="15.5" x14ac:dyDescent="0.35">
      <c r="A19" s="84" t="s">
        <v>48</v>
      </c>
      <c r="B19" s="85"/>
      <c r="C19" s="86"/>
      <c r="D19" s="86"/>
      <c r="E19" s="86"/>
      <c r="F19" s="86"/>
      <c r="G19" s="86"/>
      <c r="H19" s="86"/>
      <c r="I19" s="86"/>
      <c r="J19" s="87"/>
      <c r="K19" s="88"/>
      <c r="L19" s="89"/>
      <c r="M19" s="89"/>
      <c r="N19" s="89"/>
      <c r="O19" s="89"/>
      <c r="P19" s="89"/>
      <c r="Q19" s="89"/>
      <c r="R19" s="89"/>
      <c r="S19" s="90">
        <f t="shared" si="2"/>
        <v>0</v>
      </c>
      <c r="T19" s="91">
        <f t="shared" si="3"/>
        <v>0</v>
      </c>
      <c r="U19" s="92">
        <f t="shared" si="4"/>
        <v>0</v>
      </c>
      <c r="V19" s="92">
        <f t="shared" si="5"/>
        <v>0</v>
      </c>
      <c r="W19" s="92">
        <f t="shared" si="6"/>
        <v>0</v>
      </c>
      <c r="X19" s="92">
        <f t="shared" si="7"/>
        <v>0</v>
      </c>
      <c r="Y19" s="92">
        <f t="shared" si="8"/>
        <v>0</v>
      </c>
      <c r="Z19" s="92">
        <f t="shared" si="9"/>
        <v>0</v>
      </c>
      <c r="AA19" s="93">
        <f t="shared" si="10"/>
        <v>0</v>
      </c>
      <c r="AB19" s="92">
        <f t="shared" si="11"/>
        <v>0</v>
      </c>
      <c r="AC19" s="94">
        <f t="shared" si="13"/>
        <v>0</v>
      </c>
      <c r="AD19" s="95">
        <f t="shared" si="14"/>
        <v>0</v>
      </c>
      <c r="AE19" s="95">
        <f t="shared" si="15"/>
        <v>0</v>
      </c>
      <c r="AF19" s="95">
        <f t="shared" si="16"/>
        <v>0</v>
      </c>
      <c r="AG19" s="95">
        <f t="shared" si="17"/>
        <v>0</v>
      </c>
      <c r="AH19" s="95">
        <f t="shared" si="18"/>
        <v>0</v>
      </c>
      <c r="AI19" s="95">
        <f t="shared" si="19"/>
        <v>0</v>
      </c>
      <c r="AJ19" s="95">
        <f t="shared" si="20"/>
        <v>0</v>
      </c>
      <c r="AK19" s="96">
        <f t="shared" si="21"/>
        <v>0</v>
      </c>
    </row>
    <row r="20" spans="1:37" ht="15.5" x14ac:dyDescent="0.35">
      <c r="A20" s="84"/>
      <c r="B20" s="85"/>
      <c r="C20" s="86"/>
      <c r="D20" s="86"/>
      <c r="E20" s="86"/>
      <c r="F20" s="86"/>
      <c r="G20" s="86"/>
      <c r="H20" s="86"/>
      <c r="I20" s="86"/>
      <c r="J20" s="87"/>
      <c r="K20" s="88"/>
      <c r="L20" s="89"/>
      <c r="M20" s="89"/>
      <c r="N20" s="89"/>
      <c r="O20" s="89"/>
      <c r="P20" s="89"/>
      <c r="Q20" s="89"/>
      <c r="R20" s="89"/>
      <c r="S20" s="90">
        <f t="shared" si="2"/>
        <v>0</v>
      </c>
      <c r="T20" s="91">
        <f t="shared" si="3"/>
        <v>0</v>
      </c>
      <c r="U20" s="92">
        <f t="shared" si="4"/>
        <v>0</v>
      </c>
      <c r="V20" s="92">
        <f t="shared" si="5"/>
        <v>0</v>
      </c>
      <c r="W20" s="92">
        <f t="shared" si="6"/>
        <v>0</v>
      </c>
      <c r="X20" s="92">
        <f t="shared" si="7"/>
        <v>0</v>
      </c>
      <c r="Y20" s="92">
        <f t="shared" si="8"/>
        <v>0</v>
      </c>
      <c r="Z20" s="92">
        <f t="shared" si="9"/>
        <v>0</v>
      </c>
      <c r="AA20" s="93">
        <f t="shared" si="10"/>
        <v>0</v>
      </c>
      <c r="AB20" s="92">
        <f t="shared" si="11"/>
        <v>0</v>
      </c>
      <c r="AC20" s="94">
        <f t="shared" si="13"/>
        <v>0</v>
      </c>
      <c r="AD20" s="97">
        <f t="shared" si="14"/>
        <v>0</v>
      </c>
      <c r="AE20" s="97">
        <f t="shared" si="15"/>
        <v>0</v>
      </c>
      <c r="AF20" s="97">
        <f t="shared" si="16"/>
        <v>0</v>
      </c>
      <c r="AG20" s="97">
        <f t="shared" si="17"/>
        <v>0</v>
      </c>
      <c r="AH20" s="97">
        <f t="shared" ref="AH20:AH83" si="22">$S20*Y20/160</f>
        <v>0</v>
      </c>
      <c r="AI20" s="97">
        <f t="shared" ref="AI20:AI83" si="23">$S20*Z20/160</f>
        <v>0</v>
      </c>
      <c r="AJ20" s="97">
        <f t="shared" ref="AJ20:AJ49" si="24">$S20*AB20/160</f>
        <v>0</v>
      </c>
      <c r="AK20" s="98">
        <f t="shared" ref="AK20:AK49" si="25">$S20*AA20/160</f>
        <v>0</v>
      </c>
    </row>
    <row r="21" spans="1:37" ht="15.5" x14ac:dyDescent="0.35">
      <c r="A21" s="84"/>
      <c r="B21" s="85"/>
      <c r="C21" s="86"/>
      <c r="D21" s="86"/>
      <c r="E21" s="86"/>
      <c r="F21" s="86"/>
      <c r="G21" s="86"/>
      <c r="H21" s="86"/>
      <c r="I21" s="86"/>
      <c r="J21" s="87"/>
      <c r="K21" s="88"/>
      <c r="L21" s="89"/>
      <c r="M21" s="89"/>
      <c r="N21" s="89"/>
      <c r="O21" s="89"/>
      <c r="P21" s="89"/>
      <c r="Q21" s="89"/>
      <c r="R21" s="89"/>
      <c r="S21" s="90">
        <f t="shared" si="2"/>
        <v>0</v>
      </c>
      <c r="T21" s="91">
        <f t="shared" si="3"/>
        <v>0</v>
      </c>
      <c r="U21" s="92">
        <f t="shared" si="4"/>
        <v>0</v>
      </c>
      <c r="V21" s="92">
        <f t="shared" si="5"/>
        <v>0</v>
      </c>
      <c r="W21" s="92">
        <f t="shared" si="6"/>
        <v>0</v>
      </c>
      <c r="X21" s="92">
        <f t="shared" si="7"/>
        <v>0</v>
      </c>
      <c r="Y21" s="92">
        <f t="shared" si="8"/>
        <v>0</v>
      </c>
      <c r="Z21" s="92">
        <f t="shared" si="9"/>
        <v>0</v>
      </c>
      <c r="AA21" s="93">
        <f t="shared" si="10"/>
        <v>0</v>
      </c>
      <c r="AB21" s="92">
        <f t="shared" si="11"/>
        <v>0</v>
      </c>
      <c r="AC21" s="94">
        <f t="shared" si="13"/>
        <v>0</v>
      </c>
      <c r="AD21" s="97">
        <f t="shared" si="14"/>
        <v>0</v>
      </c>
      <c r="AE21" s="97">
        <f t="shared" si="15"/>
        <v>0</v>
      </c>
      <c r="AF21" s="97">
        <f t="shared" si="16"/>
        <v>0</v>
      </c>
      <c r="AG21" s="97">
        <f t="shared" si="17"/>
        <v>0</v>
      </c>
      <c r="AH21" s="97">
        <f t="shared" si="22"/>
        <v>0</v>
      </c>
      <c r="AI21" s="97">
        <f t="shared" si="23"/>
        <v>0</v>
      </c>
      <c r="AJ21" s="97">
        <f t="shared" si="24"/>
        <v>0</v>
      </c>
      <c r="AK21" s="98">
        <f t="shared" si="25"/>
        <v>0</v>
      </c>
    </row>
    <row r="22" spans="1:37" ht="15.5" x14ac:dyDescent="0.35">
      <c r="A22" s="84"/>
      <c r="B22" s="85"/>
      <c r="C22" s="86"/>
      <c r="D22" s="86"/>
      <c r="E22" s="86"/>
      <c r="F22" s="86"/>
      <c r="G22" s="86"/>
      <c r="H22" s="86"/>
      <c r="I22" s="86"/>
      <c r="J22" s="87"/>
      <c r="K22" s="88"/>
      <c r="L22" s="89"/>
      <c r="M22" s="89"/>
      <c r="N22" s="89"/>
      <c r="O22" s="89"/>
      <c r="P22" s="89"/>
      <c r="Q22" s="89"/>
      <c r="R22" s="89"/>
      <c r="S22" s="90">
        <f t="shared" si="2"/>
        <v>0</v>
      </c>
      <c r="T22" s="91">
        <f t="shared" si="3"/>
        <v>0</v>
      </c>
      <c r="U22" s="92">
        <f t="shared" si="4"/>
        <v>0</v>
      </c>
      <c r="V22" s="92">
        <f t="shared" si="5"/>
        <v>0</v>
      </c>
      <c r="W22" s="92">
        <f t="shared" si="6"/>
        <v>0</v>
      </c>
      <c r="X22" s="92">
        <f t="shared" si="7"/>
        <v>0</v>
      </c>
      <c r="Y22" s="92">
        <f t="shared" si="8"/>
        <v>0</v>
      </c>
      <c r="Z22" s="92">
        <f t="shared" si="9"/>
        <v>0</v>
      </c>
      <c r="AA22" s="93">
        <f t="shared" si="10"/>
        <v>0</v>
      </c>
      <c r="AB22" s="92">
        <f t="shared" si="11"/>
        <v>0</v>
      </c>
      <c r="AC22" s="94">
        <f t="shared" si="13"/>
        <v>0</v>
      </c>
      <c r="AD22" s="97">
        <f t="shared" si="14"/>
        <v>0</v>
      </c>
      <c r="AE22" s="97">
        <f t="shared" si="15"/>
        <v>0</v>
      </c>
      <c r="AF22" s="97">
        <f t="shared" si="16"/>
        <v>0</v>
      </c>
      <c r="AG22" s="97">
        <f t="shared" si="17"/>
        <v>0</v>
      </c>
      <c r="AH22" s="97">
        <f t="shared" si="22"/>
        <v>0</v>
      </c>
      <c r="AI22" s="97">
        <f t="shared" si="23"/>
        <v>0</v>
      </c>
      <c r="AJ22" s="97">
        <f t="shared" si="24"/>
        <v>0</v>
      </c>
      <c r="AK22" s="98">
        <f t="shared" si="25"/>
        <v>0</v>
      </c>
    </row>
    <row r="23" spans="1:37" ht="15.5" x14ac:dyDescent="0.35">
      <c r="A23" s="84"/>
      <c r="B23" s="85"/>
      <c r="C23" s="86"/>
      <c r="D23" s="86"/>
      <c r="E23" s="86"/>
      <c r="F23" s="86"/>
      <c r="G23" s="86"/>
      <c r="H23" s="86"/>
      <c r="I23" s="86"/>
      <c r="J23" s="87"/>
      <c r="K23" s="88"/>
      <c r="L23" s="89"/>
      <c r="M23" s="89"/>
      <c r="N23" s="89"/>
      <c r="O23" s="89"/>
      <c r="P23" s="89"/>
      <c r="Q23" s="89"/>
      <c r="R23" s="89"/>
      <c r="S23" s="90">
        <f t="shared" si="2"/>
        <v>0</v>
      </c>
      <c r="T23" s="91">
        <f t="shared" si="3"/>
        <v>0</v>
      </c>
      <c r="U23" s="92">
        <f t="shared" si="4"/>
        <v>0</v>
      </c>
      <c r="V23" s="92">
        <f t="shared" si="5"/>
        <v>0</v>
      </c>
      <c r="W23" s="92">
        <f t="shared" si="6"/>
        <v>0</v>
      </c>
      <c r="X23" s="92">
        <f t="shared" si="7"/>
        <v>0</v>
      </c>
      <c r="Y23" s="92">
        <f t="shared" si="8"/>
        <v>0</v>
      </c>
      <c r="Z23" s="92">
        <f t="shared" si="9"/>
        <v>0</v>
      </c>
      <c r="AA23" s="93">
        <f t="shared" si="10"/>
        <v>0</v>
      </c>
      <c r="AB23" s="92">
        <f t="shared" si="11"/>
        <v>0</v>
      </c>
      <c r="AC23" s="94">
        <f t="shared" si="13"/>
        <v>0</v>
      </c>
      <c r="AD23" s="97">
        <f t="shared" si="14"/>
        <v>0</v>
      </c>
      <c r="AE23" s="97">
        <f t="shared" si="15"/>
        <v>0</v>
      </c>
      <c r="AF23" s="97">
        <f t="shared" si="16"/>
        <v>0</v>
      </c>
      <c r="AG23" s="97">
        <f t="shared" si="17"/>
        <v>0</v>
      </c>
      <c r="AH23" s="97">
        <f t="shared" si="22"/>
        <v>0</v>
      </c>
      <c r="AI23" s="97">
        <f t="shared" si="23"/>
        <v>0</v>
      </c>
      <c r="AJ23" s="97">
        <f t="shared" si="24"/>
        <v>0</v>
      </c>
      <c r="AK23" s="98">
        <f t="shared" si="25"/>
        <v>0</v>
      </c>
    </row>
    <row r="24" spans="1:37" ht="15.5" x14ac:dyDescent="0.35">
      <c r="A24" s="84"/>
      <c r="B24" s="85"/>
      <c r="C24" s="86"/>
      <c r="D24" s="86"/>
      <c r="E24" s="86"/>
      <c r="F24" s="86"/>
      <c r="G24" s="86"/>
      <c r="H24" s="86"/>
      <c r="I24" s="86"/>
      <c r="J24" s="87"/>
      <c r="K24" s="88"/>
      <c r="L24" s="89"/>
      <c r="M24" s="89"/>
      <c r="N24" s="89"/>
      <c r="O24" s="89"/>
      <c r="P24" s="89"/>
      <c r="Q24" s="89"/>
      <c r="R24" s="89"/>
      <c r="S24" s="90">
        <f t="shared" si="2"/>
        <v>0</v>
      </c>
      <c r="T24" s="91">
        <f t="shared" si="3"/>
        <v>0</v>
      </c>
      <c r="U24" s="92">
        <f t="shared" si="4"/>
        <v>0</v>
      </c>
      <c r="V24" s="92">
        <f t="shared" si="5"/>
        <v>0</v>
      </c>
      <c r="W24" s="92">
        <f t="shared" si="6"/>
        <v>0</v>
      </c>
      <c r="X24" s="92">
        <f t="shared" si="7"/>
        <v>0</v>
      </c>
      <c r="Y24" s="92">
        <f t="shared" si="8"/>
        <v>0</v>
      </c>
      <c r="Z24" s="92">
        <f t="shared" si="9"/>
        <v>0</v>
      </c>
      <c r="AA24" s="93">
        <f t="shared" si="10"/>
        <v>0</v>
      </c>
      <c r="AB24" s="92">
        <f t="shared" si="11"/>
        <v>0</v>
      </c>
      <c r="AC24" s="94">
        <f t="shared" si="13"/>
        <v>0</v>
      </c>
      <c r="AD24" s="97">
        <f t="shared" si="14"/>
        <v>0</v>
      </c>
      <c r="AE24" s="97">
        <f t="shared" si="15"/>
        <v>0</v>
      </c>
      <c r="AF24" s="97">
        <f t="shared" si="16"/>
        <v>0</v>
      </c>
      <c r="AG24" s="97">
        <f t="shared" si="17"/>
        <v>0</v>
      </c>
      <c r="AH24" s="97">
        <f t="shared" si="22"/>
        <v>0</v>
      </c>
      <c r="AI24" s="97">
        <f t="shared" si="23"/>
        <v>0</v>
      </c>
      <c r="AJ24" s="97">
        <f t="shared" si="24"/>
        <v>0</v>
      </c>
      <c r="AK24" s="98">
        <f t="shared" si="25"/>
        <v>0</v>
      </c>
    </row>
    <row r="25" spans="1:37" ht="15.5" x14ac:dyDescent="0.35">
      <c r="A25" s="84"/>
      <c r="B25" s="85"/>
      <c r="C25" s="86"/>
      <c r="D25" s="86"/>
      <c r="E25" s="86"/>
      <c r="F25" s="86"/>
      <c r="G25" s="86"/>
      <c r="H25" s="86"/>
      <c r="I25" s="86"/>
      <c r="J25" s="87"/>
      <c r="K25" s="88"/>
      <c r="L25" s="89"/>
      <c r="M25" s="89"/>
      <c r="N25" s="89"/>
      <c r="O25" s="89"/>
      <c r="P25" s="89"/>
      <c r="Q25" s="89"/>
      <c r="R25" s="89"/>
      <c r="S25" s="90">
        <f t="shared" si="2"/>
        <v>0</v>
      </c>
      <c r="T25" s="91">
        <f t="shared" si="3"/>
        <v>0</v>
      </c>
      <c r="U25" s="92">
        <f t="shared" si="4"/>
        <v>0</v>
      </c>
      <c r="V25" s="92">
        <f t="shared" si="5"/>
        <v>0</v>
      </c>
      <c r="W25" s="92">
        <f t="shared" si="6"/>
        <v>0</v>
      </c>
      <c r="X25" s="92">
        <f t="shared" si="7"/>
        <v>0</v>
      </c>
      <c r="Y25" s="92">
        <f t="shared" si="8"/>
        <v>0</v>
      </c>
      <c r="Z25" s="92">
        <f t="shared" si="9"/>
        <v>0</v>
      </c>
      <c r="AA25" s="93">
        <f t="shared" si="10"/>
        <v>0</v>
      </c>
      <c r="AB25" s="92">
        <f t="shared" si="11"/>
        <v>0</v>
      </c>
      <c r="AC25" s="94">
        <f t="shared" si="13"/>
        <v>0</v>
      </c>
      <c r="AD25" s="97">
        <f t="shared" si="14"/>
        <v>0</v>
      </c>
      <c r="AE25" s="97">
        <f t="shared" si="15"/>
        <v>0</v>
      </c>
      <c r="AF25" s="97">
        <f t="shared" si="16"/>
        <v>0</v>
      </c>
      <c r="AG25" s="97">
        <f t="shared" si="17"/>
        <v>0</v>
      </c>
      <c r="AH25" s="97">
        <f t="shared" si="22"/>
        <v>0</v>
      </c>
      <c r="AI25" s="97">
        <f t="shared" si="23"/>
        <v>0</v>
      </c>
      <c r="AJ25" s="97">
        <f t="shared" si="24"/>
        <v>0</v>
      </c>
      <c r="AK25" s="98">
        <f t="shared" si="25"/>
        <v>0</v>
      </c>
    </row>
    <row r="26" spans="1:37" ht="15.5" x14ac:dyDescent="0.35">
      <c r="A26" s="84"/>
      <c r="B26" s="85"/>
      <c r="C26" s="86"/>
      <c r="D26" s="86"/>
      <c r="E26" s="86"/>
      <c r="F26" s="86"/>
      <c r="G26" s="86"/>
      <c r="H26" s="86"/>
      <c r="I26" s="86"/>
      <c r="J26" s="87"/>
      <c r="K26" s="88"/>
      <c r="L26" s="89"/>
      <c r="M26" s="89"/>
      <c r="N26" s="89"/>
      <c r="O26" s="89"/>
      <c r="P26" s="89"/>
      <c r="Q26" s="89"/>
      <c r="R26" s="89"/>
      <c r="S26" s="90">
        <f t="shared" si="2"/>
        <v>0</v>
      </c>
      <c r="T26" s="91">
        <f t="shared" si="3"/>
        <v>0</v>
      </c>
      <c r="U26" s="92">
        <f t="shared" si="4"/>
        <v>0</v>
      </c>
      <c r="V26" s="92">
        <f t="shared" si="5"/>
        <v>0</v>
      </c>
      <c r="W26" s="92">
        <f t="shared" si="6"/>
        <v>0</v>
      </c>
      <c r="X26" s="92">
        <f t="shared" si="7"/>
        <v>0</v>
      </c>
      <c r="Y26" s="92">
        <f t="shared" si="8"/>
        <v>0</v>
      </c>
      <c r="Z26" s="92">
        <f t="shared" si="9"/>
        <v>0</v>
      </c>
      <c r="AA26" s="93">
        <f t="shared" si="10"/>
        <v>0</v>
      </c>
      <c r="AB26" s="92">
        <f t="shared" si="11"/>
        <v>0</v>
      </c>
      <c r="AC26" s="94">
        <f t="shared" si="13"/>
        <v>0</v>
      </c>
      <c r="AD26" s="97">
        <f t="shared" si="14"/>
        <v>0</v>
      </c>
      <c r="AE26" s="97">
        <f t="shared" si="15"/>
        <v>0</v>
      </c>
      <c r="AF26" s="97">
        <f t="shared" si="16"/>
        <v>0</v>
      </c>
      <c r="AG26" s="97">
        <f t="shared" si="17"/>
        <v>0</v>
      </c>
      <c r="AH26" s="97">
        <f t="shared" si="22"/>
        <v>0</v>
      </c>
      <c r="AI26" s="97">
        <f t="shared" si="23"/>
        <v>0</v>
      </c>
      <c r="AJ26" s="97">
        <f t="shared" si="24"/>
        <v>0</v>
      </c>
      <c r="AK26" s="98">
        <f t="shared" si="25"/>
        <v>0</v>
      </c>
    </row>
    <row r="27" spans="1:37" ht="15.5" x14ac:dyDescent="0.35">
      <c r="A27" s="84"/>
      <c r="B27" s="85"/>
      <c r="C27" s="86"/>
      <c r="D27" s="86"/>
      <c r="E27" s="86"/>
      <c r="F27" s="86"/>
      <c r="G27" s="86"/>
      <c r="H27" s="86"/>
      <c r="I27" s="86"/>
      <c r="J27" s="87"/>
      <c r="K27" s="88"/>
      <c r="L27" s="89"/>
      <c r="M27" s="89"/>
      <c r="N27" s="89"/>
      <c r="O27" s="89"/>
      <c r="P27" s="89"/>
      <c r="Q27" s="89"/>
      <c r="R27" s="89"/>
      <c r="S27" s="90">
        <f t="shared" si="2"/>
        <v>0</v>
      </c>
      <c r="T27" s="91">
        <f t="shared" si="3"/>
        <v>0</v>
      </c>
      <c r="U27" s="92">
        <f t="shared" si="4"/>
        <v>0</v>
      </c>
      <c r="V27" s="92">
        <f t="shared" si="5"/>
        <v>0</v>
      </c>
      <c r="W27" s="92">
        <f t="shared" si="6"/>
        <v>0</v>
      </c>
      <c r="X27" s="92">
        <f t="shared" si="7"/>
        <v>0</v>
      </c>
      <c r="Y27" s="92">
        <f t="shared" si="8"/>
        <v>0</v>
      </c>
      <c r="Z27" s="92">
        <f t="shared" si="9"/>
        <v>0</v>
      </c>
      <c r="AA27" s="93">
        <f t="shared" si="10"/>
        <v>0</v>
      </c>
      <c r="AB27" s="92">
        <f t="shared" si="11"/>
        <v>0</v>
      </c>
      <c r="AC27" s="94">
        <f t="shared" si="13"/>
        <v>0</v>
      </c>
      <c r="AD27" s="97">
        <f t="shared" si="14"/>
        <v>0</v>
      </c>
      <c r="AE27" s="97">
        <f t="shared" si="15"/>
        <v>0</v>
      </c>
      <c r="AF27" s="97">
        <f t="shared" si="16"/>
        <v>0</v>
      </c>
      <c r="AG27" s="97">
        <f t="shared" si="17"/>
        <v>0</v>
      </c>
      <c r="AH27" s="97">
        <f t="shared" si="22"/>
        <v>0</v>
      </c>
      <c r="AI27" s="97">
        <f t="shared" si="23"/>
        <v>0</v>
      </c>
      <c r="AJ27" s="97">
        <f t="shared" si="24"/>
        <v>0</v>
      </c>
      <c r="AK27" s="98">
        <f t="shared" si="25"/>
        <v>0</v>
      </c>
    </row>
    <row r="28" spans="1:37" ht="15.5" x14ac:dyDescent="0.35">
      <c r="A28" s="84"/>
      <c r="B28" s="85"/>
      <c r="C28" s="86"/>
      <c r="D28" s="86"/>
      <c r="E28" s="86"/>
      <c r="F28" s="86"/>
      <c r="G28" s="86"/>
      <c r="H28" s="86"/>
      <c r="I28" s="86"/>
      <c r="J28" s="87"/>
      <c r="K28" s="88"/>
      <c r="L28" s="89"/>
      <c r="M28" s="89"/>
      <c r="N28" s="89"/>
      <c r="O28" s="89"/>
      <c r="P28" s="89"/>
      <c r="Q28" s="89"/>
      <c r="R28" s="89"/>
      <c r="S28" s="90">
        <f t="shared" si="2"/>
        <v>0</v>
      </c>
      <c r="T28" s="91">
        <f t="shared" si="3"/>
        <v>0</v>
      </c>
      <c r="U28" s="92">
        <f t="shared" si="4"/>
        <v>0</v>
      </c>
      <c r="V28" s="92">
        <f t="shared" si="5"/>
        <v>0</v>
      </c>
      <c r="W28" s="92">
        <f t="shared" si="6"/>
        <v>0</v>
      </c>
      <c r="X28" s="92">
        <f t="shared" si="7"/>
        <v>0</v>
      </c>
      <c r="Y28" s="92">
        <f t="shared" si="8"/>
        <v>0</v>
      </c>
      <c r="Z28" s="92">
        <f t="shared" si="9"/>
        <v>0</v>
      </c>
      <c r="AA28" s="93">
        <f t="shared" si="10"/>
        <v>0</v>
      </c>
      <c r="AB28" s="92">
        <f t="shared" si="11"/>
        <v>0</v>
      </c>
      <c r="AC28" s="94">
        <f t="shared" si="13"/>
        <v>0</v>
      </c>
      <c r="AD28" s="97">
        <f t="shared" si="14"/>
        <v>0</v>
      </c>
      <c r="AE28" s="97">
        <f t="shared" si="15"/>
        <v>0</v>
      </c>
      <c r="AF28" s="97">
        <f t="shared" si="16"/>
        <v>0</v>
      </c>
      <c r="AG28" s="97">
        <f t="shared" si="17"/>
        <v>0</v>
      </c>
      <c r="AH28" s="97">
        <f t="shared" si="22"/>
        <v>0</v>
      </c>
      <c r="AI28" s="97">
        <f t="shared" si="23"/>
        <v>0</v>
      </c>
      <c r="AJ28" s="97">
        <f t="shared" si="24"/>
        <v>0</v>
      </c>
      <c r="AK28" s="98">
        <f t="shared" si="25"/>
        <v>0</v>
      </c>
    </row>
    <row r="29" spans="1:37" ht="15.5" x14ac:dyDescent="0.35">
      <c r="A29" s="84"/>
      <c r="B29" s="85"/>
      <c r="C29" s="86"/>
      <c r="D29" s="86"/>
      <c r="E29" s="86"/>
      <c r="F29" s="86"/>
      <c r="G29" s="86"/>
      <c r="H29" s="86"/>
      <c r="I29" s="86"/>
      <c r="J29" s="87"/>
      <c r="K29" s="88"/>
      <c r="L29" s="89"/>
      <c r="M29" s="89"/>
      <c r="N29" s="89"/>
      <c r="O29" s="89"/>
      <c r="P29" s="89"/>
      <c r="Q29" s="89"/>
      <c r="R29" s="89"/>
      <c r="S29" s="90">
        <f t="shared" si="2"/>
        <v>0</v>
      </c>
      <c r="T29" s="91">
        <f t="shared" si="3"/>
        <v>0</v>
      </c>
      <c r="U29" s="92">
        <f t="shared" si="4"/>
        <v>0</v>
      </c>
      <c r="V29" s="92">
        <f t="shared" si="5"/>
        <v>0</v>
      </c>
      <c r="W29" s="92">
        <f t="shared" si="6"/>
        <v>0</v>
      </c>
      <c r="X29" s="92">
        <f t="shared" si="7"/>
        <v>0</v>
      </c>
      <c r="Y29" s="92">
        <f t="shared" si="8"/>
        <v>0</v>
      </c>
      <c r="Z29" s="92">
        <f t="shared" si="9"/>
        <v>0</v>
      </c>
      <c r="AA29" s="93">
        <f t="shared" si="10"/>
        <v>0</v>
      </c>
      <c r="AB29" s="92">
        <f t="shared" si="11"/>
        <v>0</v>
      </c>
      <c r="AC29" s="94">
        <f t="shared" si="13"/>
        <v>0</v>
      </c>
      <c r="AD29" s="97">
        <f t="shared" si="14"/>
        <v>0</v>
      </c>
      <c r="AE29" s="97">
        <f t="shared" si="15"/>
        <v>0</v>
      </c>
      <c r="AF29" s="97">
        <f t="shared" si="16"/>
        <v>0</v>
      </c>
      <c r="AG29" s="97">
        <f t="shared" si="17"/>
        <v>0</v>
      </c>
      <c r="AH29" s="97">
        <f t="shared" si="22"/>
        <v>0</v>
      </c>
      <c r="AI29" s="97">
        <f t="shared" si="23"/>
        <v>0</v>
      </c>
      <c r="AJ29" s="97">
        <f t="shared" si="24"/>
        <v>0</v>
      </c>
      <c r="AK29" s="98">
        <f t="shared" si="25"/>
        <v>0</v>
      </c>
    </row>
    <row r="30" spans="1:37" ht="15.5" x14ac:dyDescent="0.35">
      <c r="A30" s="84"/>
      <c r="B30" s="85"/>
      <c r="C30" s="86"/>
      <c r="D30" s="86"/>
      <c r="E30" s="86"/>
      <c r="F30" s="86"/>
      <c r="G30" s="86"/>
      <c r="H30" s="86"/>
      <c r="I30" s="86"/>
      <c r="J30" s="87"/>
      <c r="K30" s="88"/>
      <c r="L30" s="89"/>
      <c r="M30" s="89"/>
      <c r="N30" s="89"/>
      <c r="O30" s="89"/>
      <c r="P30" s="89"/>
      <c r="Q30" s="89"/>
      <c r="R30" s="89"/>
      <c r="S30" s="90">
        <f t="shared" si="2"/>
        <v>0</v>
      </c>
      <c r="T30" s="91">
        <f t="shared" si="3"/>
        <v>0</v>
      </c>
      <c r="U30" s="92">
        <f t="shared" si="4"/>
        <v>0</v>
      </c>
      <c r="V30" s="92">
        <f t="shared" si="5"/>
        <v>0</v>
      </c>
      <c r="W30" s="92">
        <f t="shared" si="6"/>
        <v>0</v>
      </c>
      <c r="X30" s="92">
        <f t="shared" si="7"/>
        <v>0</v>
      </c>
      <c r="Y30" s="92">
        <f t="shared" si="8"/>
        <v>0</v>
      </c>
      <c r="Z30" s="92">
        <f t="shared" si="9"/>
        <v>0</v>
      </c>
      <c r="AA30" s="93">
        <f t="shared" si="10"/>
        <v>0</v>
      </c>
      <c r="AB30" s="92">
        <f t="shared" si="11"/>
        <v>0</v>
      </c>
      <c r="AC30" s="94">
        <f t="shared" si="13"/>
        <v>0</v>
      </c>
      <c r="AD30" s="97">
        <f t="shared" si="14"/>
        <v>0</v>
      </c>
      <c r="AE30" s="97">
        <f t="shared" si="15"/>
        <v>0</v>
      </c>
      <c r="AF30" s="97">
        <f t="shared" si="16"/>
        <v>0</v>
      </c>
      <c r="AG30" s="97">
        <f t="shared" si="17"/>
        <v>0</v>
      </c>
      <c r="AH30" s="97">
        <f t="shared" si="22"/>
        <v>0</v>
      </c>
      <c r="AI30" s="97">
        <f t="shared" si="23"/>
        <v>0</v>
      </c>
      <c r="AJ30" s="97">
        <f t="shared" si="24"/>
        <v>0</v>
      </c>
      <c r="AK30" s="98">
        <f t="shared" si="25"/>
        <v>0</v>
      </c>
    </row>
    <row r="31" spans="1:37" ht="15.5" x14ac:dyDescent="0.35">
      <c r="A31" s="84"/>
      <c r="B31" s="85"/>
      <c r="C31" s="86"/>
      <c r="D31" s="86"/>
      <c r="E31" s="86"/>
      <c r="F31" s="86"/>
      <c r="G31" s="86"/>
      <c r="H31" s="86"/>
      <c r="I31" s="86"/>
      <c r="J31" s="87"/>
      <c r="K31" s="88"/>
      <c r="L31" s="89"/>
      <c r="M31" s="89"/>
      <c r="N31" s="89"/>
      <c r="O31" s="89"/>
      <c r="P31" s="89"/>
      <c r="Q31" s="89"/>
      <c r="R31" s="89"/>
      <c r="S31" s="90">
        <f t="shared" si="2"/>
        <v>0</v>
      </c>
      <c r="T31" s="91">
        <f t="shared" si="3"/>
        <v>0</v>
      </c>
      <c r="U31" s="92">
        <f t="shared" si="4"/>
        <v>0</v>
      </c>
      <c r="V31" s="92">
        <f t="shared" si="5"/>
        <v>0</v>
      </c>
      <c r="W31" s="92">
        <f t="shared" si="6"/>
        <v>0</v>
      </c>
      <c r="X31" s="92">
        <f t="shared" si="7"/>
        <v>0</v>
      </c>
      <c r="Y31" s="92">
        <f t="shared" si="8"/>
        <v>0</v>
      </c>
      <c r="Z31" s="92">
        <f t="shared" si="9"/>
        <v>0</v>
      </c>
      <c r="AA31" s="93">
        <f t="shared" si="10"/>
        <v>0</v>
      </c>
      <c r="AB31" s="92">
        <f t="shared" si="11"/>
        <v>0</v>
      </c>
      <c r="AC31" s="94">
        <f t="shared" si="13"/>
        <v>0</v>
      </c>
      <c r="AD31" s="97">
        <f t="shared" si="14"/>
        <v>0</v>
      </c>
      <c r="AE31" s="97">
        <f t="shared" si="15"/>
        <v>0</v>
      </c>
      <c r="AF31" s="97">
        <f t="shared" si="16"/>
        <v>0</v>
      </c>
      <c r="AG31" s="97">
        <f t="shared" si="17"/>
        <v>0</v>
      </c>
      <c r="AH31" s="97">
        <f t="shared" si="22"/>
        <v>0</v>
      </c>
      <c r="AI31" s="97">
        <f t="shared" si="23"/>
        <v>0</v>
      </c>
      <c r="AJ31" s="97">
        <f t="shared" si="24"/>
        <v>0</v>
      </c>
      <c r="AK31" s="98">
        <f t="shared" si="25"/>
        <v>0</v>
      </c>
    </row>
    <row r="32" spans="1:37" ht="15.5" x14ac:dyDescent="0.35">
      <c r="A32" s="84"/>
      <c r="B32" s="85"/>
      <c r="C32" s="86"/>
      <c r="D32" s="86"/>
      <c r="E32" s="86"/>
      <c r="F32" s="86"/>
      <c r="G32" s="86"/>
      <c r="H32" s="86"/>
      <c r="I32" s="86"/>
      <c r="J32" s="87"/>
      <c r="K32" s="88"/>
      <c r="L32" s="89"/>
      <c r="M32" s="89"/>
      <c r="N32" s="89"/>
      <c r="O32" s="89"/>
      <c r="P32" s="89"/>
      <c r="Q32" s="89"/>
      <c r="R32" s="89"/>
      <c r="S32" s="90">
        <f t="shared" si="2"/>
        <v>0</v>
      </c>
      <c r="T32" s="91">
        <f t="shared" si="3"/>
        <v>0</v>
      </c>
      <c r="U32" s="92">
        <f t="shared" si="4"/>
        <v>0</v>
      </c>
      <c r="V32" s="92">
        <f t="shared" si="5"/>
        <v>0</v>
      </c>
      <c r="W32" s="92">
        <f t="shared" si="6"/>
        <v>0</v>
      </c>
      <c r="X32" s="92">
        <f t="shared" si="7"/>
        <v>0</v>
      </c>
      <c r="Y32" s="92">
        <f t="shared" si="8"/>
        <v>0</v>
      </c>
      <c r="Z32" s="92">
        <f t="shared" si="9"/>
        <v>0</v>
      </c>
      <c r="AA32" s="93">
        <f t="shared" si="10"/>
        <v>0</v>
      </c>
      <c r="AB32" s="92">
        <f t="shared" si="11"/>
        <v>0</v>
      </c>
      <c r="AC32" s="94">
        <f t="shared" si="13"/>
        <v>0</v>
      </c>
      <c r="AD32" s="97">
        <f t="shared" si="14"/>
        <v>0</v>
      </c>
      <c r="AE32" s="97">
        <f t="shared" si="15"/>
        <v>0</v>
      </c>
      <c r="AF32" s="97">
        <f t="shared" si="16"/>
        <v>0</v>
      </c>
      <c r="AG32" s="97">
        <f t="shared" si="17"/>
        <v>0</v>
      </c>
      <c r="AH32" s="97">
        <f t="shared" si="22"/>
        <v>0</v>
      </c>
      <c r="AI32" s="97">
        <f t="shared" si="23"/>
        <v>0</v>
      </c>
      <c r="AJ32" s="97">
        <f t="shared" si="24"/>
        <v>0</v>
      </c>
      <c r="AK32" s="98">
        <f t="shared" si="25"/>
        <v>0</v>
      </c>
    </row>
    <row r="33" spans="1:37" ht="15.5" x14ac:dyDescent="0.35">
      <c r="A33" s="84"/>
      <c r="B33" s="85"/>
      <c r="C33" s="86"/>
      <c r="D33" s="86"/>
      <c r="E33" s="86"/>
      <c r="F33" s="86"/>
      <c r="G33" s="86"/>
      <c r="H33" s="86"/>
      <c r="I33" s="86"/>
      <c r="J33" s="87"/>
      <c r="K33" s="88"/>
      <c r="L33" s="89"/>
      <c r="M33" s="89"/>
      <c r="N33" s="89"/>
      <c r="O33" s="89"/>
      <c r="P33" s="89"/>
      <c r="Q33" s="89"/>
      <c r="R33" s="89"/>
      <c r="S33" s="90">
        <f t="shared" si="2"/>
        <v>0</v>
      </c>
      <c r="T33" s="91">
        <f t="shared" si="3"/>
        <v>0</v>
      </c>
      <c r="U33" s="92">
        <f t="shared" si="4"/>
        <v>0</v>
      </c>
      <c r="V33" s="92">
        <f t="shared" si="5"/>
        <v>0</v>
      </c>
      <c r="W33" s="92">
        <f t="shared" si="6"/>
        <v>0</v>
      </c>
      <c r="X33" s="92">
        <f t="shared" si="7"/>
        <v>0</v>
      </c>
      <c r="Y33" s="92">
        <f t="shared" si="8"/>
        <v>0</v>
      </c>
      <c r="Z33" s="92">
        <f t="shared" si="9"/>
        <v>0</v>
      </c>
      <c r="AA33" s="93">
        <f t="shared" si="10"/>
        <v>0</v>
      </c>
      <c r="AB33" s="92">
        <f t="shared" si="11"/>
        <v>0</v>
      </c>
      <c r="AC33" s="94">
        <f t="shared" si="13"/>
        <v>0</v>
      </c>
      <c r="AD33" s="97">
        <f t="shared" si="14"/>
        <v>0</v>
      </c>
      <c r="AE33" s="97">
        <f t="shared" si="15"/>
        <v>0</v>
      </c>
      <c r="AF33" s="97">
        <f t="shared" si="16"/>
        <v>0</v>
      </c>
      <c r="AG33" s="97">
        <f t="shared" si="17"/>
        <v>0</v>
      </c>
      <c r="AH33" s="97">
        <f t="shared" si="22"/>
        <v>0</v>
      </c>
      <c r="AI33" s="97">
        <f t="shared" si="23"/>
        <v>0</v>
      </c>
      <c r="AJ33" s="97">
        <f t="shared" si="24"/>
        <v>0</v>
      </c>
      <c r="AK33" s="98">
        <f t="shared" si="25"/>
        <v>0</v>
      </c>
    </row>
    <row r="34" spans="1:37" ht="15.5" x14ac:dyDescent="0.35">
      <c r="A34" s="84"/>
      <c r="B34" s="85"/>
      <c r="C34" s="86"/>
      <c r="D34" s="86"/>
      <c r="E34" s="86"/>
      <c r="F34" s="86"/>
      <c r="G34" s="86"/>
      <c r="H34" s="86"/>
      <c r="I34" s="86"/>
      <c r="J34" s="87"/>
      <c r="K34" s="88"/>
      <c r="L34" s="89"/>
      <c r="M34" s="89"/>
      <c r="N34" s="89"/>
      <c r="O34" s="89"/>
      <c r="P34" s="89"/>
      <c r="Q34" s="89"/>
      <c r="R34" s="89"/>
      <c r="S34" s="90">
        <f t="shared" si="2"/>
        <v>0</v>
      </c>
      <c r="T34" s="91">
        <f t="shared" si="3"/>
        <v>0</v>
      </c>
      <c r="U34" s="92">
        <f t="shared" si="4"/>
        <v>0</v>
      </c>
      <c r="V34" s="92">
        <f t="shared" si="5"/>
        <v>0</v>
      </c>
      <c r="W34" s="92">
        <f t="shared" si="6"/>
        <v>0</v>
      </c>
      <c r="X34" s="92">
        <f t="shared" si="7"/>
        <v>0</v>
      </c>
      <c r="Y34" s="92">
        <f t="shared" si="8"/>
        <v>0</v>
      </c>
      <c r="Z34" s="92">
        <f t="shared" si="9"/>
        <v>0</v>
      </c>
      <c r="AA34" s="93">
        <f t="shared" si="10"/>
        <v>0</v>
      </c>
      <c r="AB34" s="92">
        <f t="shared" si="11"/>
        <v>0</v>
      </c>
      <c r="AC34" s="94">
        <f t="shared" si="13"/>
        <v>0</v>
      </c>
      <c r="AD34" s="97">
        <f t="shared" si="14"/>
        <v>0</v>
      </c>
      <c r="AE34" s="97">
        <f t="shared" si="15"/>
        <v>0</v>
      </c>
      <c r="AF34" s="97">
        <f t="shared" si="16"/>
        <v>0</v>
      </c>
      <c r="AG34" s="97">
        <f t="shared" si="17"/>
        <v>0</v>
      </c>
      <c r="AH34" s="97">
        <f t="shared" si="22"/>
        <v>0</v>
      </c>
      <c r="AI34" s="97">
        <f t="shared" si="23"/>
        <v>0</v>
      </c>
      <c r="AJ34" s="97">
        <f t="shared" si="24"/>
        <v>0</v>
      </c>
      <c r="AK34" s="98">
        <f t="shared" si="25"/>
        <v>0</v>
      </c>
    </row>
    <row r="35" spans="1:37" ht="15.5" x14ac:dyDescent="0.35">
      <c r="A35" s="84"/>
      <c r="B35" s="85"/>
      <c r="C35" s="86"/>
      <c r="D35" s="86"/>
      <c r="E35" s="86"/>
      <c r="F35" s="86"/>
      <c r="G35" s="86"/>
      <c r="H35" s="86"/>
      <c r="I35" s="86"/>
      <c r="J35" s="87"/>
      <c r="K35" s="88"/>
      <c r="L35" s="89"/>
      <c r="M35" s="89"/>
      <c r="N35" s="89"/>
      <c r="O35" s="89"/>
      <c r="P35" s="89"/>
      <c r="Q35" s="89"/>
      <c r="R35" s="89"/>
      <c r="S35" s="90">
        <f t="shared" si="2"/>
        <v>0</v>
      </c>
      <c r="T35" s="91">
        <f t="shared" si="3"/>
        <v>0</v>
      </c>
      <c r="U35" s="92">
        <f t="shared" si="4"/>
        <v>0</v>
      </c>
      <c r="V35" s="92">
        <f t="shared" si="5"/>
        <v>0</v>
      </c>
      <c r="W35" s="92">
        <f t="shared" si="6"/>
        <v>0</v>
      </c>
      <c r="X35" s="92">
        <f t="shared" si="7"/>
        <v>0</v>
      </c>
      <c r="Y35" s="92">
        <f t="shared" si="8"/>
        <v>0</v>
      </c>
      <c r="Z35" s="92">
        <f t="shared" si="9"/>
        <v>0</v>
      </c>
      <c r="AA35" s="93">
        <f t="shared" si="10"/>
        <v>0</v>
      </c>
      <c r="AB35" s="92">
        <f t="shared" si="11"/>
        <v>0</v>
      </c>
      <c r="AC35" s="94">
        <f t="shared" si="13"/>
        <v>0</v>
      </c>
      <c r="AD35" s="97">
        <f t="shared" si="14"/>
        <v>0</v>
      </c>
      <c r="AE35" s="97">
        <f t="shared" si="15"/>
        <v>0</v>
      </c>
      <c r="AF35" s="97">
        <f t="shared" si="16"/>
        <v>0</v>
      </c>
      <c r="AG35" s="97">
        <f t="shared" si="17"/>
        <v>0</v>
      </c>
      <c r="AH35" s="97">
        <f t="shared" si="22"/>
        <v>0</v>
      </c>
      <c r="AI35" s="97">
        <f t="shared" si="23"/>
        <v>0</v>
      </c>
      <c r="AJ35" s="97">
        <f t="shared" si="24"/>
        <v>0</v>
      </c>
      <c r="AK35" s="98">
        <f t="shared" si="25"/>
        <v>0</v>
      </c>
    </row>
    <row r="36" spans="1:37" ht="15.5" x14ac:dyDescent="0.35">
      <c r="A36" s="84"/>
      <c r="B36" s="85"/>
      <c r="C36" s="86"/>
      <c r="D36" s="86"/>
      <c r="E36" s="86"/>
      <c r="F36" s="86"/>
      <c r="G36" s="86"/>
      <c r="H36" s="86"/>
      <c r="I36" s="86"/>
      <c r="J36" s="87"/>
      <c r="K36" s="88"/>
      <c r="L36" s="89"/>
      <c r="M36" s="89"/>
      <c r="N36" s="89"/>
      <c r="O36" s="89"/>
      <c r="P36" s="89"/>
      <c r="Q36" s="89"/>
      <c r="R36" s="89"/>
      <c r="S36" s="90">
        <f t="shared" si="2"/>
        <v>0</v>
      </c>
      <c r="T36" s="91">
        <f t="shared" si="3"/>
        <v>0</v>
      </c>
      <c r="U36" s="92">
        <f t="shared" si="4"/>
        <v>0</v>
      </c>
      <c r="V36" s="92">
        <f t="shared" si="5"/>
        <v>0</v>
      </c>
      <c r="W36" s="92">
        <f t="shared" si="6"/>
        <v>0</v>
      </c>
      <c r="X36" s="92">
        <f t="shared" si="7"/>
        <v>0</v>
      </c>
      <c r="Y36" s="92">
        <f t="shared" si="8"/>
        <v>0</v>
      </c>
      <c r="Z36" s="92">
        <f t="shared" si="9"/>
        <v>0</v>
      </c>
      <c r="AA36" s="93">
        <f t="shared" si="10"/>
        <v>0</v>
      </c>
      <c r="AB36" s="92">
        <f t="shared" si="11"/>
        <v>0</v>
      </c>
      <c r="AC36" s="94">
        <f t="shared" si="13"/>
        <v>0</v>
      </c>
      <c r="AD36" s="97">
        <f t="shared" si="14"/>
        <v>0</v>
      </c>
      <c r="AE36" s="97">
        <f t="shared" si="15"/>
        <v>0</v>
      </c>
      <c r="AF36" s="97">
        <f t="shared" si="16"/>
        <v>0</v>
      </c>
      <c r="AG36" s="97">
        <f t="shared" si="17"/>
        <v>0</v>
      </c>
      <c r="AH36" s="97">
        <f t="shared" si="22"/>
        <v>0</v>
      </c>
      <c r="AI36" s="97">
        <f t="shared" si="23"/>
        <v>0</v>
      </c>
      <c r="AJ36" s="97">
        <f t="shared" si="24"/>
        <v>0</v>
      </c>
      <c r="AK36" s="98">
        <f t="shared" si="25"/>
        <v>0</v>
      </c>
    </row>
    <row r="37" spans="1:37" ht="15.5" x14ac:dyDescent="0.35">
      <c r="A37" s="84"/>
      <c r="B37" s="85"/>
      <c r="C37" s="86"/>
      <c r="D37" s="86"/>
      <c r="E37" s="86"/>
      <c r="F37" s="86"/>
      <c r="G37" s="86"/>
      <c r="H37" s="86"/>
      <c r="I37" s="86"/>
      <c r="J37" s="87"/>
      <c r="K37" s="88"/>
      <c r="L37" s="89"/>
      <c r="M37" s="89"/>
      <c r="N37" s="89"/>
      <c r="O37" s="89"/>
      <c r="P37" s="89"/>
      <c r="Q37" s="89"/>
      <c r="R37" s="89"/>
      <c r="S37" s="90">
        <f t="shared" si="2"/>
        <v>0</v>
      </c>
      <c r="T37" s="91">
        <f t="shared" si="3"/>
        <v>0</v>
      </c>
      <c r="U37" s="92">
        <f t="shared" si="4"/>
        <v>0</v>
      </c>
      <c r="V37" s="92">
        <f t="shared" si="5"/>
        <v>0</v>
      </c>
      <c r="W37" s="92">
        <f t="shared" si="6"/>
        <v>0</v>
      </c>
      <c r="X37" s="92">
        <f t="shared" si="7"/>
        <v>0</v>
      </c>
      <c r="Y37" s="92">
        <f t="shared" si="8"/>
        <v>0</v>
      </c>
      <c r="Z37" s="92">
        <f t="shared" si="9"/>
        <v>0</v>
      </c>
      <c r="AA37" s="93">
        <f t="shared" si="10"/>
        <v>0</v>
      </c>
      <c r="AB37" s="92">
        <f t="shared" si="11"/>
        <v>0</v>
      </c>
      <c r="AC37" s="94">
        <f t="shared" si="13"/>
        <v>0</v>
      </c>
      <c r="AD37" s="97">
        <f t="shared" si="14"/>
        <v>0</v>
      </c>
      <c r="AE37" s="97">
        <f t="shared" si="15"/>
        <v>0</v>
      </c>
      <c r="AF37" s="97">
        <f t="shared" si="16"/>
        <v>0</v>
      </c>
      <c r="AG37" s="97">
        <f t="shared" si="17"/>
        <v>0</v>
      </c>
      <c r="AH37" s="97">
        <f t="shared" si="22"/>
        <v>0</v>
      </c>
      <c r="AI37" s="97">
        <f t="shared" si="23"/>
        <v>0</v>
      </c>
      <c r="AJ37" s="97">
        <f t="shared" si="24"/>
        <v>0</v>
      </c>
      <c r="AK37" s="98">
        <f t="shared" si="25"/>
        <v>0</v>
      </c>
    </row>
    <row r="38" spans="1:37" ht="15.5" x14ac:dyDescent="0.35">
      <c r="A38" s="84"/>
      <c r="B38" s="85"/>
      <c r="C38" s="86"/>
      <c r="D38" s="86"/>
      <c r="E38" s="86"/>
      <c r="F38" s="86"/>
      <c r="G38" s="86"/>
      <c r="H38" s="86"/>
      <c r="I38" s="86"/>
      <c r="J38" s="87"/>
      <c r="K38" s="88"/>
      <c r="L38" s="89"/>
      <c r="M38" s="89"/>
      <c r="N38" s="89"/>
      <c r="O38" s="89"/>
      <c r="P38" s="89"/>
      <c r="Q38" s="89"/>
      <c r="R38" s="89"/>
      <c r="S38" s="90">
        <f t="shared" si="2"/>
        <v>0</v>
      </c>
      <c r="T38" s="91">
        <f t="shared" si="3"/>
        <v>0</v>
      </c>
      <c r="U38" s="92">
        <f t="shared" si="4"/>
        <v>0</v>
      </c>
      <c r="V38" s="92">
        <f t="shared" si="5"/>
        <v>0</v>
      </c>
      <c r="W38" s="92">
        <f t="shared" si="6"/>
        <v>0</v>
      </c>
      <c r="X38" s="92">
        <f t="shared" si="7"/>
        <v>0</v>
      </c>
      <c r="Y38" s="92">
        <f t="shared" si="8"/>
        <v>0</v>
      </c>
      <c r="Z38" s="92">
        <f t="shared" si="9"/>
        <v>0</v>
      </c>
      <c r="AA38" s="93">
        <f t="shared" si="10"/>
        <v>0</v>
      </c>
      <c r="AB38" s="92">
        <f t="shared" si="11"/>
        <v>0</v>
      </c>
      <c r="AC38" s="94">
        <f t="shared" si="13"/>
        <v>0</v>
      </c>
      <c r="AD38" s="97">
        <f t="shared" si="14"/>
        <v>0</v>
      </c>
      <c r="AE38" s="97">
        <f t="shared" si="15"/>
        <v>0</v>
      </c>
      <c r="AF38" s="97">
        <f t="shared" si="16"/>
        <v>0</v>
      </c>
      <c r="AG38" s="97">
        <f t="shared" si="17"/>
        <v>0</v>
      </c>
      <c r="AH38" s="97">
        <f t="shared" si="22"/>
        <v>0</v>
      </c>
      <c r="AI38" s="97">
        <f t="shared" si="23"/>
        <v>0</v>
      </c>
      <c r="AJ38" s="97">
        <f t="shared" si="24"/>
        <v>0</v>
      </c>
      <c r="AK38" s="98">
        <f t="shared" si="25"/>
        <v>0</v>
      </c>
    </row>
    <row r="39" spans="1:37" ht="15.5" x14ac:dyDescent="0.35">
      <c r="A39" s="84"/>
      <c r="B39" s="85"/>
      <c r="C39" s="86"/>
      <c r="D39" s="86"/>
      <c r="E39" s="86"/>
      <c r="F39" s="86"/>
      <c r="G39" s="86"/>
      <c r="H39" s="86"/>
      <c r="I39" s="86"/>
      <c r="J39" s="87"/>
      <c r="K39" s="88"/>
      <c r="L39" s="89"/>
      <c r="M39" s="89"/>
      <c r="N39" s="89"/>
      <c r="O39" s="89"/>
      <c r="P39" s="89"/>
      <c r="Q39" s="89"/>
      <c r="R39" s="89"/>
      <c r="S39" s="90">
        <f t="shared" si="2"/>
        <v>0</v>
      </c>
      <c r="T39" s="91">
        <f t="shared" si="3"/>
        <v>0</v>
      </c>
      <c r="U39" s="92">
        <f t="shared" si="4"/>
        <v>0</v>
      </c>
      <c r="V39" s="92">
        <f t="shared" si="5"/>
        <v>0</v>
      </c>
      <c r="W39" s="92">
        <f t="shared" si="6"/>
        <v>0</v>
      </c>
      <c r="X39" s="92">
        <f t="shared" si="7"/>
        <v>0</v>
      </c>
      <c r="Y39" s="92">
        <f t="shared" si="8"/>
        <v>0</v>
      </c>
      <c r="Z39" s="92">
        <f t="shared" si="9"/>
        <v>0</v>
      </c>
      <c r="AA39" s="93">
        <f t="shared" si="10"/>
        <v>0</v>
      </c>
      <c r="AB39" s="92">
        <f t="shared" si="11"/>
        <v>0</v>
      </c>
      <c r="AC39" s="94">
        <f t="shared" si="13"/>
        <v>0</v>
      </c>
      <c r="AD39" s="97">
        <f t="shared" si="14"/>
        <v>0</v>
      </c>
      <c r="AE39" s="97">
        <f t="shared" si="15"/>
        <v>0</v>
      </c>
      <c r="AF39" s="97">
        <f t="shared" si="16"/>
        <v>0</v>
      </c>
      <c r="AG39" s="97">
        <f t="shared" si="17"/>
        <v>0</v>
      </c>
      <c r="AH39" s="97">
        <f t="shared" si="22"/>
        <v>0</v>
      </c>
      <c r="AI39" s="97">
        <f t="shared" si="23"/>
        <v>0</v>
      </c>
      <c r="AJ39" s="97">
        <f t="shared" si="24"/>
        <v>0</v>
      </c>
      <c r="AK39" s="98">
        <f t="shared" si="25"/>
        <v>0</v>
      </c>
    </row>
    <row r="40" spans="1:37" ht="15.5" x14ac:dyDescent="0.35">
      <c r="A40" s="84"/>
      <c r="B40" s="85"/>
      <c r="C40" s="86"/>
      <c r="D40" s="86"/>
      <c r="E40" s="86"/>
      <c r="F40" s="86"/>
      <c r="G40" s="86"/>
      <c r="H40" s="86"/>
      <c r="I40" s="86"/>
      <c r="J40" s="87"/>
      <c r="K40" s="88"/>
      <c r="L40" s="89"/>
      <c r="M40" s="89"/>
      <c r="N40" s="89"/>
      <c r="O40" s="89"/>
      <c r="P40" s="89"/>
      <c r="Q40" s="89"/>
      <c r="R40" s="89"/>
      <c r="S40" s="90">
        <f t="shared" si="2"/>
        <v>0</v>
      </c>
      <c r="T40" s="91">
        <f t="shared" si="3"/>
        <v>0</v>
      </c>
      <c r="U40" s="92">
        <f t="shared" si="4"/>
        <v>0</v>
      </c>
      <c r="V40" s="92">
        <f t="shared" si="5"/>
        <v>0</v>
      </c>
      <c r="W40" s="92">
        <f t="shared" si="6"/>
        <v>0</v>
      </c>
      <c r="X40" s="92">
        <f t="shared" si="7"/>
        <v>0</v>
      </c>
      <c r="Y40" s="92">
        <f t="shared" si="8"/>
        <v>0</v>
      </c>
      <c r="Z40" s="92">
        <f t="shared" si="9"/>
        <v>0</v>
      </c>
      <c r="AA40" s="93">
        <f t="shared" si="10"/>
        <v>0</v>
      </c>
      <c r="AB40" s="92">
        <f t="shared" si="11"/>
        <v>0</v>
      </c>
      <c r="AC40" s="94">
        <f t="shared" si="13"/>
        <v>0</v>
      </c>
      <c r="AD40" s="97">
        <f t="shared" si="14"/>
        <v>0</v>
      </c>
      <c r="AE40" s="97">
        <f t="shared" si="15"/>
        <v>0</v>
      </c>
      <c r="AF40" s="97">
        <f t="shared" si="16"/>
        <v>0</v>
      </c>
      <c r="AG40" s="97">
        <f t="shared" si="17"/>
        <v>0</v>
      </c>
      <c r="AH40" s="97">
        <f t="shared" si="22"/>
        <v>0</v>
      </c>
      <c r="AI40" s="97">
        <f t="shared" si="23"/>
        <v>0</v>
      </c>
      <c r="AJ40" s="97">
        <f t="shared" si="24"/>
        <v>0</v>
      </c>
      <c r="AK40" s="98">
        <f t="shared" si="25"/>
        <v>0</v>
      </c>
    </row>
    <row r="41" spans="1:37" ht="15.5" x14ac:dyDescent="0.35">
      <c r="A41" s="84"/>
      <c r="B41" s="85"/>
      <c r="C41" s="86"/>
      <c r="D41" s="86"/>
      <c r="E41" s="86"/>
      <c r="F41" s="86"/>
      <c r="G41" s="86"/>
      <c r="H41" s="86"/>
      <c r="I41" s="86"/>
      <c r="J41" s="87"/>
      <c r="K41" s="88"/>
      <c r="L41" s="89"/>
      <c r="M41" s="89"/>
      <c r="N41" s="89"/>
      <c r="O41" s="89"/>
      <c r="P41" s="89"/>
      <c r="Q41" s="89"/>
      <c r="R41" s="89"/>
      <c r="S41" s="90">
        <f t="shared" si="2"/>
        <v>0</v>
      </c>
      <c r="T41" s="91">
        <f t="shared" si="3"/>
        <v>0</v>
      </c>
      <c r="U41" s="92">
        <f t="shared" si="4"/>
        <v>0</v>
      </c>
      <c r="V41" s="92">
        <f t="shared" si="5"/>
        <v>0</v>
      </c>
      <c r="W41" s="92">
        <f t="shared" si="6"/>
        <v>0</v>
      </c>
      <c r="X41" s="92">
        <f t="shared" si="7"/>
        <v>0</v>
      </c>
      <c r="Y41" s="92">
        <f t="shared" si="8"/>
        <v>0</v>
      </c>
      <c r="Z41" s="92">
        <f t="shared" si="9"/>
        <v>0</v>
      </c>
      <c r="AA41" s="93">
        <f t="shared" si="10"/>
        <v>0</v>
      </c>
      <c r="AB41" s="92">
        <f t="shared" si="11"/>
        <v>0</v>
      </c>
      <c r="AC41" s="94">
        <f t="shared" si="13"/>
        <v>0</v>
      </c>
      <c r="AD41" s="97">
        <f t="shared" si="14"/>
        <v>0</v>
      </c>
      <c r="AE41" s="97">
        <f t="shared" si="15"/>
        <v>0</v>
      </c>
      <c r="AF41" s="97">
        <f t="shared" si="16"/>
        <v>0</v>
      </c>
      <c r="AG41" s="97">
        <f t="shared" si="17"/>
        <v>0</v>
      </c>
      <c r="AH41" s="97">
        <f t="shared" si="22"/>
        <v>0</v>
      </c>
      <c r="AI41" s="97">
        <f t="shared" si="23"/>
        <v>0</v>
      </c>
      <c r="AJ41" s="97">
        <f t="shared" si="24"/>
        <v>0</v>
      </c>
      <c r="AK41" s="98">
        <f t="shared" si="25"/>
        <v>0</v>
      </c>
    </row>
    <row r="42" spans="1:37" ht="15.5" x14ac:dyDescent="0.35">
      <c r="A42" s="84"/>
      <c r="B42" s="85"/>
      <c r="C42" s="86"/>
      <c r="D42" s="86"/>
      <c r="E42" s="86"/>
      <c r="F42" s="86"/>
      <c r="G42" s="86"/>
      <c r="H42" s="86"/>
      <c r="I42" s="86"/>
      <c r="J42" s="87"/>
      <c r="K42" s="88"/>
      <c r="L42" s="89"/>
      <c r="M42" s="89"/>
      <c r="N42" s="89"/>
      <c r="O42" s="89"/>
      <c r="P42" s="89"/>
      <c r="Q42" s="89"/>
      <c r="R42" s="89"/>
      <c r="S42" s="90">
        <f t="shared" si="2"/>
        <v>0</v>
      </c>
      <c r="T42" s="91">
        <f t="shared" si="3"/>
        <v>0</v>
      </c>
      <c r="U42" s="92">
        <f t="shared" si="4"/>
        <v>0</v>
      </c>
      <c r="V42" s="92">
        <f t="shared" si="5"/>
        <v>0</v>
      </c>
      <c r="W42" s="92">
        <f t="shared" si="6"/>
        <v>0</v>
      </c>
      <c r="X42" s="92">
        <f t="shared" si="7"/>
        <v>0</v>
      </c>
      <c r="Y42" s="92">
        <f t="shared" si="8"/>
        <v>0</v>
      </c>
      <c r="Z42" s="92">
        <f t="shared" si="9"/>
        <v>0</v>
      </c>
      <c r="AA42" s="93">
        <f t="shared" si="10"/>
        <v>0</v>
      </c>
      <c r="AB42" s="92">
        <f t="shared" si="11"/>
        <v>0</v>
      </c>
      <c r="AC42" s="94">
        <f t="shared" si="13"/>
        <v>0</v>
      </c>
      <c r="AD42" s="97">
        <f t="shared" si="14"/>
        <v>0</v>
      </c>
      <c r="AE42" s="97">
        <f t="shared" si="15"/>
        <v>0</v>
      </c>
      <c r="AF42" s="97">
        <f t="shared" si="16"/>
        <v>0</v>
      </c>
      <c r="AG42" s="97">
        <f t="shared" si="17"/>
        <v>0</v>
      </c>
      <c r="AH42" s="97">
        <f t="shared" si="22"/>
        <v>0</v>
      </c>
      <c r="AI42" s="97">
        <f t="shared" si="23"/>
        <v>0</v>
      </c>
      <c r="AJ42" s="97">
        <f t="shared" si="24"/>
        <v>0</v>
      </c>
      <c r="AK42" s="98">
        <f t="shared" si="25"/>
        <v>0</v>
      </c>
    </row>
    <row r="43" spans="1:37" ht="15.5" x14ac:dyDescent="0.35">
      <c r="A43" s="84"/>
      <c r="B43" s="85"/>
      <c r="C43" s="86"/>
      <c r="D43" s="86"/>
      <c r="E43" s="86"/>
      <c r="F43" s="86"/>
      <c r="G43" s="86"/>
      <c r="H43" s="86"/>
      <c r="I43" s="86"/>
      <c r="J43" s="87"/>
      <c r="K43" s="88"/>
      <c r="L43" s="89"/>
      <c r="M43" s="89"/>
      <c r="N43" s="89"/>
      <c r="O43" s="89"/>
      <c r="P43" s="89"/>
      <c r="Q43" s="89"/>
      <c r="R43" s="89"/>
      <c r="S43" s="90">
        <f t="shared" si="2"/>
        <v>0</v>
      </c>
      <c r="T43" s="91">
        <f t="shared" si="3"/>
        <v>0</v>
      </c>
      <c r="U43" s="92">
        <f t="shared" si="4"/>
        <v>0</v>
      </c>
      <c r="V43" s="92">
        <f t="shared" si="5"/>
        <v>0</v>
      </c>
      <c r="W43" s="92">
        <f t="shared" si="6"/>
        <v>0</v>
      </c>
      <c r="X43" s="92">
        <f t="shared" si="7"/>
        <v>0</v>
      </c>
      <c r="Y43" s="92">
        <f t="shared" si="8"/>
        <v>0</v>
      </c>
      <c r="Z43" s="92">
        <f t="shared" si="9"/>
        <v>0</v>
      </c>
      <c r="AA43" s="93">
        <f t="shared" si="10"/>
        <v>0</v>
      </c>
      <c r="AB43" s="92">
        <f t="shared" si="11"/>
        <v>0</v>
      </c>
      <c r="AC43" s="94">
        <f t="shared" si="13"/>
        <v>0</v>
      </c>
      <c r="AD43" s="97">
        <f t="shared" si="14"/>
        <v>0</v>
      </c>
      <c r="AE43" s="97">
        <f t="shared" si="15"/>
        <v>0</v>
      </c>
      <c r="AF43" s="97">
        <f t="shared" si="16"/>
        <v>0</v>
      </c>
      <c r="AG43" s="97">
        <f t="shared" si="17"/>
        <v>0</v>
      </c>
      <c r="AH43" s="97">
        <f t="shared" si="22"/>
        <v>0</v>
      </c>
      <c r="AI43" s="97">
        <f t="shared" si="23"/>
        <v>0</v>
      </c>
      <c r="AJ43" s="97">
        <f t="shared" si="24"/>
        <v>0</v>
      </c>
      <c r="AK43" s="98">
        <f t="shared" si="25"/>
        <v>0</v>
      </c>
    </row>
    <row r="44" spans="1:37" ht="15.5" x14ac:dyDescent="0.35">
      <c r="A44" s="84"/>
      <c r="B44" s="85"/>
      <c r="C44" s="86"/>
      <c r="D44" s="86"/>
      <c r="E44" s="86"/>
      <c r="F44" s="86"/>
      <c r="G44" s="86"/>
      <c r="H44" s="86"/>
      <c r="I44" s="86"/>
      <c r="J44" s="87"/>
      <c r="K44" s="88"/>
      <c r="L44" s="89"/>
      <c r="M44" s="89"/>
      <c r="N44" s="89"/>
      <c r="O44" s="89"/>
      <c r="P44" s="89"/>
      <c r="Q44" s="89"/>
      <c r="R44" s="89"/>
      <c r="S44" s="90">
        <f t="shared" si="2"/>
        <v>0</v>
      </c>
      <c r="T44" s="91">
        <f t="shared" si="3"/>
        <v>0</v>
      </c>
      <c r="U44" s="92">
        <f t="shared" si="4"/>
        <v>0</v>
      </c>
      <c r="V44" s="92">
        <f t="shared" si="5"/>
        <v>0</v>
      </c>
      <c r="W44" s="92">
        <f t="shared" si="6"/>
        <v>0</v>
      </c>
      <c r="X44" s="92">
        <f t="shared" si="7"/>
        <v>0</v>
      </c>
      <c r="Y44" s="92">
        <f t="shared" si="8"/>
        <v>0</v>
      </c>
      <c r="Z44" s="92">
        <f t="shared" si="9"/>
        <v>0</v>
      </c>
      <c r="AA44" s="93">
        <f t="shared" si="10"/>
        <v>0</v>
      </c>
      <c r="AB44" s="92">
        <f t="shared" si="11"/>
        <v>0</v>
      </c>
      <c r="AC44" s="94">
        <f t="shared" si="13"/>
        <v>0</v>
      </c>
      <c r="AD44" s="97">
        <f t="shared" si="14"/>
        <v>0</v>
      </c>
      <c r="AE44" s="97">
        <f t="shared" si="15"/>
        <v>0</v>
      </c>
      <c r="AF44" s="97">
        <f t="shared" si="16"/>
        <v>0</v>
      </c>
      <c r="AG44" s="97">
        <f t="shared" si="17"/>
        <v>0</v>
      </c>
      <c r="AH44" s="97">
        <f t="shared" si="22"/>
        <v>0</v>
      </c>
      <c r="AI44" s="97">
        <f t="shared" si="23"/>
        <v>0</v>
      </c>
      <c r="AJ44" s="97">
        <f t="shared" si="24"/>
        <v>0</v>
      </c>
      <c r="AK44" s="98">
        <f t="shared" si="25"/>
        <v>0</v>
      </c>
    </row>
    <row r="45" spans="1:37" ht="15.5" x14ac:dyDescent="0.35">
      <c r="A45" s="84"/>
      <c r="B45" s="85"/>
      <c r="C45" s="86"/>
      <c r="D45" s="86"/>
      <c r="E45" s="86"/>
      <c r="F45" s="86"/>
      <c r="G45" s="86"/>
      <c r="H45" s="86"/>
      <c r="I45" s="86"/>
      <c r="J45" s="87"/>
      <c r="K45" s="88"/>
      <c r="L45" s="89"/>
      <c r="M45" s="89"/>
      <c r="N45" s="89"/>
      <c r="O45" s="89"/>
      <c r="P45" s="89"/>
      <c r="Q45" s="89"/>
      <c r="R45" s="89"/>
      <c r="S45" s="90">
        <f t="shared" si="2"/>
        <v>0</v>
      </c>
      <c r="T45" s="91">
        <f t="shared" si="3"/>
        <v>0</v>
      </c>
      <c r="U45" s="92">
        <f t="shared" si="4"/>
        <v>0</v>
      </c>
      <c r="V45" s="92">
        <f t="shared" si="5"/>
        <v>0</v>
      </c>
      <c r="W45" s="92">
        <f t="shared" si="6"/>
        <v>0</v>
      </c>
      <c r="X45" s="92">
        <f t="shared" si="7"/>
        <v>0</v>
      </c>
      <c r="Y45" s="92">
        <f t="shared" si="8"/>
        <v>0</v>
      </c>
      <c r="Z45" s="92">
        <f t="shared" si="9"/>
        <v>0</v>
      </c>
      <c r="AA45" s="93">
        <f t="shared" si="10"/>
        <v>0</v>
      </c>
      <c r="AB45" s="92">
        <f t="shared" si="11"/>
        <v>0</v>
      </c>
      <c r="AC45" s="94">
        <f t="shared" si="13"/>
        <v>0</v>
      </c>
      <c r="AD45" s="97">
        <f t="shared" si="14"/>
        <v>0</v>
      </c>
      <c r="AE45" s="97">
        <f t="shared" si="15"/>
        <v>0</v>
      </c>
      <c r="AF45" s="97">
        <f t="shared" si="16"/>
        <v>0</v>
      </c>
      <c r="AG45" s="97">
        <f t="shared" si="17"/>
        <v>0</v>
      </c>
      <c r="AH45" s="97">
        <f t="shared" si="22"/>
        <v>0</v>
      </c>
      <c r="AI45" s="97">
        <f t="shared" si="23"/>
        <v>0</v>
      </c>
      <c r="AJ45" s="97">
        <f t="shared" si="24"/>
        <v>0</v>
      </c>
      <c r="AK45" s="98">
        <f t="shared" si="25"/>
        <v>0</v>
      </c>
    </row>
    <row r="46" spans="1:37" ht="15.5" x14ac:dyDescent="0.35">
      <c r="A46" s="84"/>
      <c r="B46" s="85"/>
      <c r="C46" s="86"/>
      <c r="D46" s="86"/>
      <c r="E46" s="86"/>
      <c r="F46" s="86"/>
      <c r="G46" s="86"/>
      <c r="H46" s="86"/>
      <c r="I46" s="86"/>
      <c r="J46" s="87"/>
      <c r="K46" s="99"/>
      <c r="L46" s="100"/>
      <c r="M46" s="100"/>
      <c r="N46" s="100"/>
      <c r="O46" s="100"/>
      <c r="P46" s="100"/>
      <c r="Q46" s="100"/>
      <c r="R46" s="100"/>
      <c r="S46" s="90">
        <f t="shared" si="2"/>
        <v>0</v>
      </c>
      <c r="T46" s="91">
        <f t="shared" si="3"/>
        <v>0</v>
      </c>
      <c r="U46" s="92">
        <f t="shared" si="4"/>
        <v>0</v>
      </c>
      <c r="V46" s="92">
        <f t="shared" si="5"/>
        <v>0</v>
      </c>
      <c r="W46" s="92">
        <f t="shared" si="6"/>
        <v>0</v>
      </c>
      <c r="X46" s="92">
        <f t="shared" si="7"/>
        <v>0</v>
      </c>
      <c r="Y46" s="92">
        <f t="shared" si="8"/>
        <v>0</v>
      </c>
      <c r="Z46" s="92">
        <f t="shared" si="9"/>
        <v>0</v>
      </c>
      <c r="AA46" s="93">
        <f t="shared" si="10"/>
        <v>0</v>
      </c>
      <c r="AB46" s="92">
        <f t="shared" si="11"/>
        <v>0</v>
      </c>
      <c r="AC46" s="94">
        <f t="shared" si="13"/>
        <v>0</v>
      </c>
      <c r="AD46" s="97">
        <f t="shared" si="14"/>
        <v>0</v>
      </c>
      <c r="AE46" s="97">
        <f t="shared" si="15"/>
        <v>0</v>
      </c>
      <c r="AF46" s="97">
        <f t="shared" si="16"/>
        <v>0</v>
      </c>
      <c r="AG46" s="97">
        <f t="shared" si="17"/>
        <v>0</v>
      </c>
      <c r="AH46" s="97">
        <f t="shared" si="22"/>
        <v>0</v>
      </c>
      <c r="AI46" s="97">
        <f t="shared" si="23"/>
        <v>0</v>
      </c>
      <c r="AJ46" s="97">
        <f t="shared" si="24"/>
        <v>0</v>
      </c>
      <c r="AK46" s="98">
        <f t="shared" si="25"/>
        <v>0</v>
      </c>
    </row>
    <row r="47" spans="1:37" ht="15.5" x14ac:dyDescent="0.35">
      <c r="A47" s="84"/>
      <c r="B47" s="85"/>
      <c r="C47" s="86"/>
      <c r="D47" s="86"/>
      <c r="E47" s="86"/>
      <c r="F47" s="86"/>
      <c r="G47" s="86"/>
      <c r="H47" s="86"/>
      <c r="I47" s="86"/>
      <c r="J47" s="87"/>
      <c r="K47" s="99"/>
      <c r="L47" s="100"/>
      <c r="M47" s="100"/>
      <c r="N47" s="100"/>
      <c r="O47" s="100"/>
      <c r="P47" s="100"/>
      <c r="Q47" s="100"/>
      <c r="R47" s="100"/>
      <c r="S47" s="90">
        <f t="shared" si="2"/>
        <v>0</v>
      </c>
      <c r="T47" s="91">
        <f t="shared" si="3"/>
        <v>0</v>
      </c>
      <c r="U47" s="92">
        <f t="shared" si="4"/>
        <v>0</v>
      </c>
      <c r="V47" s="92">
        <f t="shared" si="5"/>
        <v>0</v>
      </c>
      <c r="W47" s="92">
        <f t="shared" si="6"/>
        <v>0</v>
      </c>
      <c r="X47" s="92">
        <f t="shared" si="7"/>
        <v>0</v>
      </c>
      <c r="Y47" s="92">
        <f t="shared" si="8"/>
        <v>0</v>
      </c>
      <c r="Z47" s="92">
        <f t="shared" si="9"/>
        <v>0</v>
      </c>
      <c r="AA47" s="93">
        <f t="shared" si="10"/>
        <v>0</v>
      </c>
      <c r="AB47" s="92">
        <f t="shared" si="11"/>
        <v>0</v>
      </c>
      <c r="AC47" s="94">
        <f t="shared" si="13"/>
        <v>0</v>
      </c>
      <c r="AD47" s="97">
        <f t="shared" si="14"/>
        <v>0</v>
      </c>
      <c r="AE47" s="97">
        <f t="shared" si="15"/>
        <v>0</v>
      </c>
      <c r="AF47" s="97">
        <f t="shared" si="16"/>
        <v>0</v>
      </c>
      <c r="AG47" s="97">
        <f t="shared" si="17"/>
        <v>0</v>
      </c>
      <c r="AH47" s="97">
        <f t="shared" si="22"/>
        <v>0</v>
      </c>
      <c r="AI47" s="97">
        <f t="shared" si="23"/>
        <v>0</v>
      </c>
      <c r="AJ47" s="97">
        <f t="shared" si="24"/>
        <v>0</v>
      </c>
      <c r="AK47" s="98">
        <f t="shared" si="25"/>
        <v>0</v>
      </c>
    </row>
    <row r="48" spans="1:37" ht="15.5" x14ac:dyDescent="0.35">
      <c r="A48" s="84"/>
      <c r="B48" s="85"/>
      <c r="C48" s="86"/>
      <c r="D48" s="86"/>
      <c r="E48" s="86"/>
      <c r="F48" s="86"/>
      <c r="G48" s="86"/>
      <c r="H48" s="86"/>
      <c r="I48" s="86"/>
      <c r="J48" s="87"/>
      <c r="K48" s="99"/>
      <c r="L48" s="100"/>
      <c r="M48" s="100"/>
      <c r="N48" s="100"/>
      <c r="O48" s="100"/>
      <c r="P48" s="100"/>
      <c r="Q48" s="100"/>
      <c r="R48" s="100"/>
      <c r="S48" s="90">
        <f t="shared" si="2"/>
        <v>0</v>
      </c>
      <c r="T48" s="91">
        <f t="shared" si="3"/>
        <v>0</v>
      </c>
      <c r="U48" s="92">
        <f t="shared" si="4"/>
        <v>0</v>
      </c>
      <c r="V48" s="92">
        <f t="shared" si="5"/>
        <v>0</v>
      </c>
      <c r="W48" s="92">
        <f t="shared" si="6"/>
        <v>0</v>
      </c>
      <c r="X48" s="92">
        <f t="shared" si="7"/>
        <v>0</v>
      </c>
      <c r="Y48" s="92">
        <f t="shared" si="8"/>
        <v>0</v>
      </c>
      <c r="Z48" s="92">
        <f t="shared" si="9"/>
        <v>0</v>
      </c>
      <c r="AA48" s="93">
        <f t="shared" si="10"/>
        <v>0</v>
      </c>
      <c r="AB48" s="92">
        <f t="shared" si="11"/>
        <v>0</v>
      </c>
      <c r="AC48" s="94">
        <f t="shared" si="13"/>
        <v>0</v>
      </c>
      <c r="AD48" s="97">
        <f t="shared" si="14"/>
        <v>0</v>
      </c>
      <c r="AE48" s="97">
        <f t="shared" si="15"/>
        <v>0</v>
      </c>
      <c r="AF48" s="97">
        <f t="shared" si="16"/>
        <v>0</v>
      </c>
      <c r="AG48" s="97">
        <f t="shared" si="17"/>
        <v>0</v>
      </c>
      <c r="AH48" s="97">
        <f t="shared" si="22"/>
        <v>0</v>
      </c>
      <c r="AI48" s="97">
        <f t="shared" si="23"/>
        <v>0</v>
      </c>
      <c r="AJ48" s="97">
        <f t="shared" si="24"/>
        <v>0</v>
      </c>
      <c r="AK48" s="98">
        <f t="shared" si="25"/>
        <v>0</v>
      </c>
    </row>
    <row r="49" spans="1:37" ht="15.5" x14ac:dyDescent="0.35">
      <c r="A49" s="84"/>
      <c r="B49" s="85"/>
      <c r="C49" s="86"/>
      <c r="D49" s="86"/>
      <c r="E49" s="86"/>
      <c r="F49" s="86"/>
      <c r="G49" s="86"/>
      <c r="H49" s="86"/>
      <c r="I49" s="86"/>
      <c r="J49" s="87"/>
      <c r="K49" s="99"/>
      <c r="L49" s="100"/>
      <c r="M49" s="100"/>
      <c r="N49" s="100"/>
      <c r="O49" s="100"/>
      <c r="P49" s="100"/>
      <c r="Q49" s="100"/>
      <c r="R49" s="100"/>
      <c r="S49" s="90">
        <f t="shared" si="2"/>
        <v>0</v>
      </c>
      <c r="T49" s="91">
        <f t="shared" si="3"/>
        <v>0</v>
      </c>
      <c r="U49" s="92">
        <f t="shared" si="4"/>
        <v>0</v>
      </c>
      <c r="V49" s="92">
        <f t="shared" si="5"/>
        <v>0</v>
      </c>
      <c r="W49" s="92">
        <f t="shared" si="6"/>
        <v>0</v>
      </c>
      <c r="X49" s="92">
        <f t="shared" si="7"/>
        <v>0</v>
      </c>
      <c r="Y49" s="92">
        <f t="shared" si="8"/>
        <v>0</v>
      </c>
      <c r="Z49" s="92">
        <f t="shared" si="9"/>
        <v>0</v>
      </c>
      <c r="AA49" s="93">
        <f t="shared" si="10"/>
        <v>0</v>
      </c>
      <c r="AB49" s="92">
        <f t="shared" si="11"/>
        <v>0</v>
      </c>
      <c r="AC49" s="94">
        <f t="shared" si="13"/>
        <v>0</v>
      </c>
      <c r="AD49" s="97">
        <f t="shared" si="14"/>
        <v>0</v>
      </c>
      <c r="AE49" s="97">
        <f t="shared" si="15"/>
        <v>0</v>
      </c>
      <c r="AF49" s="97">
        <f t="shared" si="16"/>
        <v>0</v>
      </c>
      <c r="AG49" s="97">
        <f t="shared" si="17"/>
        <v>0</v>
      </c>
      <c r="AH49" s="97">
        <f t="shared" si="22"/>
        <v>0</v>
      </c>
      <c r="AI49" s="97">
        <f t="shared" si="23"/>
        <v>0</v>
      </c>
      <c r="AJ49" s="97">
        <f t="shared" si="24"/>
        <v>0</v>
      </c>
      <c r="AK49" s="98">
        <f t="shared" si="25"/>
        <v>0</v>
      </c>
    </row>
    <row r="50" spans="1:37" ht="15.5" x14ac:dyDescent="0.35">
      <c r="A50" s="84"/>
      <c r="B50" s="85"/>
      <c r="C50" s="86"/>
      <c r="D50" s="86"/>
      <c r="E50" s="86"/>
      <c r="F50" s="86"/>
      <c r="G50" s="86"/>
      <c r="H50" s="86"/>
      <c r="I50" s="86"/>
      <c r="J50" s="87"/>
      <c r="K50" s="99"/>
      <c r="L50" s="100"/>
      <c r="M50" s="100"/>
      <c r="N50" s="100"/>
      <c r="O50" s="100"/>
      <c r="P50" s="100"/>
      <c r="Q50" s="100"/>
      <c r="R50" s="100"/>
      <c r="S50" s="90">
        <f t="shared" si="2"/>
        <v>0</v>
      </c>
      <c r="T50" s="91">
        <f t="shared" si="3"/>
        <v>0</v>
      </c>
      <c r="U50" s="92">
        <f t="shared" si="4"/>
        <v>0</v>
      </c>
      <c r="V50" s="92">
        <f t="shared" si="5"/>
        <v>0</v>
      </c>
      <c r="W50" s="92">
        <f t="shared" si="6"/>
        <v>0</v>
      </c>
      <c r="X50" s="92">
        <f t="shared" si="7"/>
        <v>0</v>
      </c>
      <c r="Y50" s="92">
        <f t="shared" si="8"/>
        <v>0</v>
      </c>
      <c r="Z50" s="92">
        <f t="shared" si="9"/>
        <v>0</v>
      </c>
      <c r="AA50" s="93">
        <f t="shared" si="10"/>
        <v>0</v>
      </c>
      <c r="AB50" s="92">
        <f t="shared" si="11"/>
        <v>0</v>
      </c>
      <c r="AC50" s="94">
        <f t="shared" si="13"/>
        <v>0</v>
      </c>
      <c r="AD50" s="97">
        <f t="shared" si="14"/>
        <v>0</v>
      </c>
      <c r="AE50" s="97">
        <f t="shared" si="15"/>
        <v>0</v>
      </c>
      <c r="AF50" s="97">
        <f t="shared" si="16"/>
        <v>0</v>
      </c>
      <c r="AG50" s="97">
        <f t="shared" si="17"/>
        <v>0</v>
      </c>
      <c r="AH50" s="97">
        <f t="shared" si="22"/>
        <v>0</v>
      </c>
      <c r="AI50" s="97">
        <f t="shared" si="23"/>
        <v>0</v>
      </c>
      <c r="AJ50" s="97">
        <f t="shared" ref="AJ50:AJ113" si="26">$S50*AB50/160</f>
        <v>0</v>
      </c>
      <c r="AK50" s="98">
        <f t="shared" ref="AK50:AK113" si="27">$S50*AA50/160</f>
        <v>0</v>
      </c>
    </row>
    <row r="51" spans="1:37" ht="15.5" x14ac:dyDescent="0.35">
      <c r="A51" s="84"/>
      <c r="B51" s="85"/>
      <c r="C51" s="86"/>
      <c r="D51" s="86"/>
      <c r="E51" s="86"/>
      <c r="F51" s="86"/>
      <c r="G51" s="86"/>
      <c r="H51" s="86"/>
      <c r="I51" s="86"/>
      <c r="J51" s="87"/>
      <c r="K51" s="99"/>
      <c r="L51" s="100"/>
      <c r="M51" s="100"/>
      <c r="N51" s="100"/>
      <c r="O51" s="100"/>
      <c r="P51" s="100"/>
      <c r="Q51" s="100"/>
      <c r="R51" s="100"/>
      <c r="S51" s="90">
        <f t="shared" si="2"/>
        <v>0</v>
      </c>
      <c r="T51" s="91">
        <f t="shared" si="3"/>
        <v>0</v>
      </c>
      <c r="U51" s="92">
        <f t="shared" si="4"/>
        <v>0</v>
      </c>
      <c r="V51" s="92">
        <f t="shared" si="5"/>
        <v>0</v>
      </c>
      <c r="W51" s="92">
        <f t="shared" si="6"/>
        <v>0</v>
      </c>
      <c r="X51" s="92">
        <f t="shared" si="7"/>
        <v>0</v>
      </c>
      <c r="Y51" s="92">
        <f t="shared" si="8"/>
        <v>0</v>
      </c>
      <c r="Z51" s="92">
        <f t="shared" si="9"/>
        <v>0</v>
      </c>
      <c r="AA51" s="93">
        <f t="shared" si="10"/>
        <v>0</v>
      </c>
      <c r="AB51" s="92">
        <f t="shared" si="11"/>
        <v>0</v>
      </c>
      <c r="AC51" s="94">
        <f t="shared" si="13"/>
        <v>0</v>
      </c>
      <c r="AD51" s="97">
        <f t="shared" si="14"/>
        <v>0</v>
      </c>
      <c r="AE51" s="97">
        <f t="shared" si="15"/>
        <v>0</v>
      </c>
      <c r="AF51" s="97">
        <f t="shared" si="16"/>
        <v>0</v>
      </c>
      <c r="AG51" s="97">
        <f t="shared" si="17"/>
        <v>0</v>
      </c>
      <c r="AH51" s="97">
        <f t="shared" si="22"/>
        <v>0</v>
      </c>
      <c r="AI51" s="97">
        <f t="shared" si="23"/>
        <v>0</v>
      </c>
      <c r="AJ51" s="97">
        <f t="shared" si="26"/>
        <v>0</v>
      </c>
      <c r="AK51" s="98">
        <f t="shared" si="27"/>
        <v>0</v>
      </c>
    </row>
    <row r="52" spans="1:37" ht="15.5" x14ac:dyDescent="0.35">
      <c r="A52" s="84"/>
      <c r="B52" s="85"/>
      <c r="C52" s="86"/>
      <c r="D52" s="86"/>
      <c r="E52" s="86"/>
      <c r="F52" s="86"/>
      <c r="G52" s="86"/>
      <c r="H52" s="86"/>
      <c r="I52" s="86"/>
      <c r="J52" s="87"/>
      <c r="K52" s="99"/>
      <c r="L52" s="100"/>
      <c r="M52" s="100"/>
      <c r="N52" s="100"/>
      <c r="O52" s="100"/>
      <c r="P52" s="100"/>
      <c r="Q52" s="100"/>
      <c r="R52" s="100"/>
      <c r="S52" s="90">
        <f t="shared" si="2"/>
        <v>0</v>
      </c>
      <c r="T52" s="91">
        <f t="shared" si="3"/>
        <v>0</v>
      </c>
      <c r="U52" s="92">
        <f t="shared" si="4"/>
        <v>0</v>
      </c>
      <c r="V52" s="92">
        <f t="shared" si="5"/>
        <v>0</v>
      </c>
      <c r="W52" s="92">
        <f t="shared" si="6"/>
        <v>0</v>
      </c>
      <c r="X52" s="92">
        <f t="shared" si="7"/>
        <v>0</v>
      </c>
      <c r="Y52" s="92">
        <f t="shared" si="8"/>
        <v>0</v>
      </c>
      <c r="Z52" s="92">
        <f t="shared" si="9"/>
        <v>0</v>
      </c>
      <c r="AA52" s="93">
        <f t="shared" si="10"/>
        <v>0</v>
      </c>
      <c r="AB52" s="92">
        <f t="shared" si="11"/>
        <v>0</v>
      </c>
      <c r="AC52" s="94">
        <f t="shared" si="13"/>
        <v>0</v>
      </c>
      <c r="AD52" s="97">
        <f t="shared" si="14"/>
        <v>0</v>
      </c>
      <c r="AE52" s="97">
        <f t="shared" si="15"/>
        <v>0</v>
      </c>
      <c r="AF52" s="97">
        <f t="shared" si="16"/>
        <v>0</v>
      </c>
      <c r="AG52" s="97">
        <f t="shared" si="17"/>
        <v>0</v>
      </c>
      <c r="AH52" s="97">
        <f t="shared" si="22"/>
        <v>0</v>
      </c>
      <c r="AI52" s="97">
        <f t="shared" si="23"/>
        <v>0</v>
      </c>
      <c r="AJ52" s="97">
        <f t="shared" si="26"/>
        <v>0</v>
      </c>
      <c r="AK52" s="98">
        <f t="shared" si="27"/>
        <v>0</v>
      </c>
    </row>
    <row r="53" spans="1:37" ht="15.5" x14ac:dyDescent="0.35">
      <c r="A53" s="84"/>
      <c r="B53" s="85"/>
      <c r="C53" s="86"/>
      <c r="D53" s="86"/>
      <c r="E53" s="86"/>
      <c r="F53" s="86"/>
      <c r="G53" s="86"/>
      <c r="H53" s="86"/>
      <c r="I53" s="86"/>
      <c r="J53" s="87"/>
      <c r="K53" s="99"/>
      <c r="L53" s="100"/>
      <c r="M53" s="100"/>
      <c r="N53" s="100"/>
      <c r="O53" s="100"/>
      <c r="P53" s="100"/>
      <c r="Q53" s="100"/>
      <c r="R53" s="100"/>
      <c r="S53" s="90">
        <f t="shared" si="2"/>
        <v>0</v>
      </c>
      <c r="T53" s="91">
        <f t="shared" si="3"/>
        <v>0</v>
      </c>
      <c r="U53" s="92">
        <f t="shared" si="4"/>
        <v>0</v>
      </c>
      <c r="V53" s="92">
        <f t="shared" si="5"/>
        <v>0</v>
      </c>
      <c r="W53" s="92">
        <f t="shared" si="6"/>
        <v>0</v>
      </c>
      <c r="X53" s="92">
        <f t="shared" si="7"/>
        <v>0</v>
      </c>
      <c r="Y53" s="92">
        <f t="shared" si="8"/>
        <v>0</v>
      </c>
      <c r="Z53" s="92">
        <f t="shared" si="9"/>
        <v>0</v>
      </c>
      <c r="AA53" s="93">
        <f t="shared" si="10"/>
        <v>0</v>
      </c>
      <c r="AB53" s="92">
        <f t="shared" si="11"/>
        <v>0</v>
      </c>
      <c r="AC53" s="94">
        <f t="shared" si="13"/>
        <v>0</v>
      </c>
      <c r="AD53" s="97">
        <f t="shared" si="14"/>
        <v>0</v>
      </c>
      <c r="AE53" s="97">
        <f t="shared" si="15"/>
        <v>0</v>
      </c>
      <c r="AF53" s="97">
        <f t="shared" si="16"/>
        <v>0</v>
      </c>
      <c r="AG53" s="97">
        <f t="shared" si="17"/>
        <v>0</v>
      </c>
      <c r="AH53" s="97">
        <f t="shared" si="22"/>
        <v>0</v>
      </c>
      <c r="AI53" s="97">
        <f t="shared" si="23"/>
        <v>0</v>
      </c>
      <c r="AJ53" s="97">
        <f t="shared" si="26"/>
        <v>0</v>
      </c>
      <c r="AK53" s="98">
        <f t="shared" si="27"/>
        <v>0</v>
      </c>
    </row>
    <row r="54" spans="1:37" ht="15.5" x14ac:dyDescent="0.35">
      <c r="A54" s="84"/>
      <c r="B54" s="85"/>
      <c r="C54" s="86"/>
      <c r="D54" s="86"/>
      <c r="E54" s="86"/>
      <c r="F54" s="86"/>
      <c r="G54" s="86"/>
      <c r="H54" s="86"/>
      <c r="I54" s="86"/>
      <c r="J54" s="87"/>
      <c r="K54" s="99"/>
      <c r="L54" s="100"/>
      <c r="M54" s="100"/>
      <c r="N54" s="100"/>
      <c r="O54" s="100"/>
      <c r="P54" s="100"/>
      <c r="Q54" s="100"/>
      <c r="R54" s="100"/>
      <c r="S54" s="90">
        <f t="shared" si="2"/>
        <v>0</v>
      </c>
      <c r="T54" s="91">
        <f t="shared" si="3"/>
        <v>0</v>
      </c>
      <c r="U54" s="92">
        <f t="shared" si="4"/>
        <v>0</v>
      </c>
      <c r="V54" s="92">
        <f t="shared" si="5"/>
        <v>0</v>
      </c>
      <c r="W54" s="92">
        <f t="shared" si="6"/>
        <v>0</v>
      </c>
      <c r="X54" s="92">
        <f t="shared" si="7"/>
        <v>0</v>
      </c>
      <c r="Y54" s="92">
        <f t="shared" si="8"/>
        <v>0</v>
      </c>
      <c r="Z54" s="92">
        <f t="shared" si="9"/>
        <v>0</v>
      </c>
      <c r="AA54" s="93">
        <f t="shared" si="10"/>
        <v>0</v>
      </c>
      <c r="AB54" s="92">
        <f t="shared" si="11"/>
        <v>0</v>
      </c>
      <c r="AC54" s="94">
        <f t="shared" si="13"/>
        <v>0</v>
      </c>
      <c r="AD54" s="97">
        <f t="shared" si="14"/>
        <v>0</v>
      </c>
      <c r="AE54" s="97">
        <f t="shared" si="15"/>
        <v>0</v>
      </c>
      <c r="AF54" s="97">
        <f t="shared" si="16"/>
        <v>0</v>
      </c>
      <c r="AG54" s="97">
        <f t="shared" si="17"/>
        <v>0</v>
      </c>
      <c r="AH54" s="97">
        <f t="shared" si="22"/>
        <v>0</v>
      </c>
      <c r="AI54" s="97">
        <f t="shared" si="23"/>
        <v>0</v>
      </c>
      <c r="AJ54" s="97">
        <f t="shared" si="26"/>
        <v>0</v>
      </c>
      <c r="AK54" s="98">
        <f t="shared" si="27"/>
        <v>0</v>
      </c>
    </row>
    <row r="55" spans="1:37" ht="15.5" x14ac:dyDescent="0.35">
      <c r="A55" s="84"/>
      <c r="B55" s="85"/>
      <c r="C55" s="86"/>
      <c r="D55" s="86"/>
      <c r="E55" s="86"/>
      <c r="F55" s="86"/>
      <c r="G55" s="86"/>
      <c r="H55" s="86"/>
      <c r="I55" s="86"/>
      <c r="J55" s="87"/>
      <c r="K55" s="99"/>
      <c r="L55" s="100"/>
      <c r="M55" s="100"/>
      <c r="N55" s="100"/>
      <c r="O55" s="100"/>
      <c r="P55" s="100"/>
      <c r="Q55" s="100"/>
      <c r="R55" s="100"/>
      <c r="S55" s="90">
        <f t="shared" si="2"/>
        <v>0</v>
      </c>
      <c r="T55" s="91">
        <f t="shared" si="3"/>
        <v>0</v>
      </c>
      <c r="U55" s="92">
        <f t="shared" si="4"/>
        <v>0</v>
      </c>
      <c r="V55" s="92">
        <f t="shared" si="5"/>
        <v>0</v>
      </c>
      <c r="W55" s="92">
        <f t="shared" si="6"/>
        <v>0</v>
      </c>
      <c r="X55" s="92">
        <f t="shared" si="7"/>
        <v>0</v>
      </c>
      <c r="Y55" s="92">
        <f t="shared" si="8"/>
        <v>0</v>
      </c>
      <c r="Z55" s="92">
        <f t="shared" si="9"/>
        <v>0</v>
      </c>
      <c r="AA55" s="93">
        <f t="shared" si="10"/>
        <v>0</v>
      </c>
      <c r="AB55" s="92">
        <f t="shared" si="11"/>
        <v>0</v>
      </c>
      <c r="AC55" s="94">
        <f t="shared" si="13"/>
        <v>0</v>
      </c>
      <c r="AD55" s="97">
        <f t="shared" si="14"/>
        <v>0</v>
      </c>
      <c r="AE55" s="97">
        <f t="shared" si="15"/>
        <v>0</v>
      </c>
      <c r="AF55" s="97">
        <f t="shared" si="16"/>
        <v>0</v>
      </c>
      <c r="AG55" s="97">
        <f t="shared" si="17"/>
        <v>0</v>
      </c>
      <c r="AH55" s="97">
        <f t="shared" si="22"/>
        <v>0</v>
      </c>
      <c r="AI55" s="97">
        <f t="shared" si="23"/>
        <v>0</v>
      </c>
      <c r="AJ55" s="97">
        <f t="shared" si="26"/>
        <v>0</v>
      </c>
      <c r="AK55" s="98">
        <f t="shared" si="27"/>
        <v>0</v>
      </c>
    </row>
    <row r="56" spans="1:37" ht="15.5" x14ac:dyDescent="0.35">
      <c r="A56" s="84"/>
      <c r="B56" s="85"/>
      <c r="C56" s="86"/>
      <c r="D56" s="86"/>
      <c r="E56" s="86"/>
      <c r="F56" s="86"/>
      <c r="G56" s="86"/>
      <c r="H56" s="86"/>
      <c r="I56" s="86"/>
      <c r="J56" s="87"/>
      <c r="K56" s="99"/>
      <c r="L56" s="100"/>
      <c r="M56" s="100"/>
      <c r="N56" s="100"/>
      <c r="O56" s="100"/>
      <c r="P56" s="100"/>
      <c r="Q56" s="100"/>
      <c r="R56" s="100"/>
      <c r="S56" s="90">
        <f t="shared" si="2"/>
        <v>0</v>
      </c>
      <c r="T56" s="91">
        <f t="shared" si="3"/>
        <v>0</v>
      </c>
      <c r="U56" s="92">
        <f t="shared" si="4"/>
        <v>0</v>
      </c>
      <c r="V56" s="92">
        <f t="shared" si="5"/>
        <v>0</v>
      </c>
      <c r="W56" s="92">
        <f t="shared" si="6"/>
        <v>0</v>
      </c>
      <c r="X56" s="92">
        <f t="shared" si="7"/>
        <v>0</v>
      </c>
      <c r="Y56" s="92">
        <f t="shared" si="8"/>
        <v>0</v>
      </c>
      <c r="Z56" s="92">
        <f t="shared" si="9"/>
        <v>0</v>
      </c>
      <c r="AA56" s="93">
        <f t="shared" si="10"/>
        <v>0</v>
      </c>
      <c r="AB56" s="92">
        <f t="shared" si="11"/>
        <v>0</v>
      </c>
      <c r="AC56" s="94">
        <f t="shared" si="13"/>
        <v>0</v>
      </c>
      <c r="AD56" s="97">
        <f t="shared" si="14"/>
        <v>0</v>
      </c>
      <c r="AE56" s="97">
        <f t="shared" si="15"/>
        <v>0</v>
      </c>
      <c r="AF56" s="97">
        <f t="shared" si="16"/>
        <v>0</v>
      </c>
      <c r="AG56" s="97">
        <f t="shared" si="17"/>
        <v>0</v>
      </c>
      <c r="AH56" s="97">
        <f t="shared" si="22"/>
        <v>0</v>
      </c>
      <c r="AI56" s="97">
        <f t="shared" si="23"/>
        <v>0</v>
      </c>
      <c r="AJ56" s="97">
        <f t="shared" si="26"/>
        <v>0</v>
      </c>
      <c r="AK56" s="98">
        <f t="shared" si="27"/>
        <v>0</v>
      </c>
    </row>
    <row r="57" spans="1:37" ht="15.5" x14ac:dyDescent="0.35">
      <c r="A57" s="84"/>
      <c r="B57" s="85"/>
      <c r="C57" s="86"/>
      <c r="D57" s="86"/>
      <c r="E57" s="86"/>
      <c r="F57" s="86"/>
      <c r="G57" s="86"/>
      <c r="H57" s="86"/>
      <c r="I57" s="86"/>
      <c r="J57" s="87"/>
      <c r="K57" s="99"/>
      <c r="L57" s="100"/>
      <c r="M57" s="100"/>
      <c r="N57" s="100"/>
      <c r="O57" s="100"/>
      <c r="P57" s="100"/>
      <c r="Q57" s="100"/>
      <c r="R57" s="100"/>
      <c r="S57" s="90">
        <f t="shared" si="2"/>
        <v>0</v>
      </c>
      <c r="T57" s="91">
        <f t="shared" si="3"/>
        <v>0</v>
      </c>
      <c r="U57" s="92">
        <f t="shared" si="4"/>
        <v>0</v>
      </c>
      <c r="V57" s="92">
        <f t="shared" si="5"/>
        <v>0</v>
      </c>
      <c r="W57" s="92">
        <f t="shared" si="6"/>
        <v>0</v>
      </c>
      <c r="X57" s="92">
        <f t="shared" si="7"/>
        <v>0</v>
      </c>
      <c r="Y57" s="92">
        <f t="shared" si="8"/>
        <v>0</v>
      </c>
      <c r="Z57" s="92">
        <f t="shared" si="9"/>
        <v>0</v>
      </c>
      <c r="AA57" s="93">
        <f t="shared" si="10"/>
        <v>0</v>
      </c>
      <c r="AB57" s="92">
        <f t="shared" si="11"/>
        <v>0</v>
      </c>
      <c r="AC57" s="94">
        <f t="shared" si="13"/>
        <v>0</v>
      </c>
      <c r="AD57" s="97">
        <f t="shared" si="14"/>
        <v>0</v>
      </c>
      <c r="AE57" s="97">
        <f t="shared" si="15"/>
        <v>0</v>
      </c>
      <c r="AF57" s="97">
        <f t="shared" si="16"/>
        <v>0</v>
      </c>
      <c r="AG57" s="97">
        <f t="shared" si="17"/>
        <v>0</v>
      </c>
      <c r="AH57" s="97">
        <f t="shared" si="22"/>
        <v>0</v>
      </c>
      <c r="AI57" s="97">
        <f t="shared" si="23"/>
        <v>0</v>
      </c>
      <c r="AJ57" s="97">
        <f t="shared" si="26"/>
        <v>0</v>
      </c>
      <c r="AK57" s="98">
        <f t="shared" si="27"/>
        <v>0</v>
      </c>
    </row>
    <row r="58" spans="1:37" ht="15.5" x14ac:dyDescent="0.35">
      <c r="A58" s="84"/>
      <c r="B58" s="85"/>
      <c r="C58" s="86"/>
      <c r="D58" s="86"/>
      <c r="E58" s="86"/>
      <c r="F58" s="86"/>
      <c r="G58" s="86"/>
      <c r="H58" s="86"/>
      <c r="I58" s="86"/>
      <c r="J58" s="87"/>
      <c r="K58" s="99"/>
      <c r="L58" s="100"/>
      <c r="M58" s="100"/>
      <c r="N58" s="100"/>
      <c r="O58" s="100"/>
      <c r="P58" s="100"/>
      <c r="Q58" s="100"/>
      <c r="R58" s="100"/>
      <c r="S58" s="90">
        <f t="shared" si="2"/>
        <v>0</v>
      </c>
      <c r="T58" s="91">
        <f t="shared" si="3"/>
        <v>0</v>
      </c>
      <c r="U58" s="92">
        <f t="shared" si="4"/>
        <v>0</v>
      </c>
      <c r="V58" s="92">
        <f t="shared" si="5"/>
        <v>0</v>
      </c>
      <c r="W58" s="92">
        <f t="shared" si="6"/>
        <v>0</v>
      </c>
      <c r="X58" s="92">
        <f t="shared" si="7"/>
        <v>0</v>
      </c>
      <c r="Y58" s="92">
        <f t="shared" si="8"/>
        <v>0</v>
      </c>
      <c r="Z58" s="92">
        <f t="shared" si="9"/>
        <v>0</v>
      </c>
      <c r="AA58" s="93">
        <f t="shared" si="10"/>
        <v>0</v>
      </c>
      <c r="AB58" s="92">
        <f t="shared" si="11"/>
        <v>0</v>
      </c>
      <c r="AC58" s="94">
        <f t="shared" si="13"/>
        <v>0</v>
      </c>
      <c r="AD58" s="97">
        <f t="shared" si="14"/>
        <v>0</v>
      </c>
      <c r="AE58" s="97">
        <f t="shared" si="15"/>
        <v>0</v>
      </c>
      <c r="AF58" s="97">
        <f t="shared" si="16"/>
        <v>0</v>
      </c>
      <c r="AG58" s="97">
        <f t="shared" si="17"/>
        <v>0</v>
      </c>
      <c r="AH58" s="97">
        <f t="shared" si="22"/>
        <v>0</v>
      </c>
      <c r="AI58" s="97">
        <f t="shared" si="23"/>
        <v>0</v>
      </c>
      <c r="AJ58" s="97">
        <f t="shared" si="26"/>
        <v>0</v>
      </c>
      <c r="AK58" s="98">
        <f t="shared" si="27"/>
        <v>0</v>
      </c>
    </row>
    <row r="59" spans="1:37" ht="15.5" x14ac:dyDescent="0.35">
      <c r="A59" s="84"/>
      <c r="B59" s="85"/>
      <c r="C59" s="86"/>
      <c r="D59" s="86"/>
      <c r="E59" s="86"/>
      <c r="F59" s="86"/>
      <c r="G59" s="86"/>
      <c r="H59" s="86"/>
      <c r="I59" s="86"/>
      <c r="J59" s="87"/>
      <c r="K59" s="99"/>
      <c r="L59" s="100"/>
      <c r="M59" s="100"/>
      <c r="N59" s="100"/>
      <c r="O59" s="100"/>
      <c r="P59" s="100"/>
      <c r="Q59" s="100"/>
      <c r="R59" s="100"/>
      <c r="S59" s="90">
        <f t="shared" si="2"/>
        <v>0</v>
      </c>
      <c r="T59" s="91">
        <f t="shared" si="3"/>
        <v>0</v>
      </c>
      <c r="U59" s="92">
        <f t="shared" si="4"/>
        <v>0</v>
      </c>
      <c r="V59" s="92">
        <f t="shared" si="5"/>
        <v>0</v>
      </c>
      <c r="W59" s="92">
        <f t="shared" si="6"/>
        <v>0</v>
      </c>
      <c r="X59" s="92">
        <f t="shared" si="7"/>
        <v>0</v>
      </c>
      <c r="Y59" s="92">
        <f t="shared" si="8"/>
        <v>0</v>
      </c>
      <c r="Z59" s="92">
        <f t="shared" si="9"/>
        <v>0</v>
      </c>
      <c r="AA59" s="93">
        <f t="shared" si="10"/>
        <v>0</v>
      </c>
      <c r="AB59" s="92">
        <f t="shared" si="11"/>
        <v>0</v>
      </c>
      <c r="AC59" s="94">
        <f t="shared" si="13"/>
        <v>0</v>
      </c>
      <c r="AD59" s="97">
        <f t="shared" si="14"/>
        <v>0</v>
      </c>
      <c r="AE59" s="97">
        <f t="shared" si="15"/>
        <v>0</v>
      </c>
      <c r="AF59" s="97">
        <f t="shared" si="16"/>
        <v>0</v>
      </c>
      <c r="AG59" s="97">
        <f t="shared" si="17"/>
        <v>0</v>
      </c>
      <c r="AH59" s="97">
        <f t="shared" si="22"/>
        <v>0</v>
      </c>
      <c r="AI59" s="97">
        <f t="shared" si="23"/>
        <v>0</v>
      </c>
      <c r="AJ59" s="97">
        <f t="shared" si="26"/>
        <v>0</v>
      </c>
      <c r="AK59" s="98">
        <f t="shared" si="27"/>
        <v>0</v>
      </c>
    </row>
    <row r="60" spans="1:37" ht="15.5" x14ac:dyDescent="0.35">
      <c r="A60" s="84"/>
      <c r="B60" s="85"/>
      <c r="C60" s="86"/>
      <c r="D60" s="86"/>
      <c r="E60" s="86"/>
      <c r="F60" s="86"/>
      <c r="G60" s="86"/>
      <c r="H60" s="86"/>
      <c r="I60" s="86"/>
      <c r="J60" s="87"/>
      <c r="K60" s="99"/>
      <c r="L60" s="100"/>
      <c r="M60" s="100"/>
      <c r="N60" s="100"/>
      <c r="O60" s="100"/>
      <c r="P60" s="100"/>
      <c r="Q60" s="100"/>
      <c r="R60" s="100"/>
      <c r="S60" s="90">
        <f t="shared" si="2"/>
        <v>0</v>
      </c>
      <c r="T60" s="91">
        <f t="shared" si="3"/>
        <v>0</v>
      </c>
      <c r="U60" s="92">
        <f t="shared" si="4"/>
        <v>0</v>
      </c>
      <c r="V60" s="92">
        <f t="shared" si="5"/>
        <v>0</v>
      </c>
      <c r="W60" s="92">
        <f t="shared" si="6"/>
        <v>0</v>
      </c>
      <c r="X60" s="92">
        <f t="shared" si="7"/>
        <v>0</v>
      </c>
      <c r="Y60" s="92">
        <f t="shared" si="8"/>
        <v>0</v>
      </c>
      <c r="Z60" s="92">
        <f t="shared" si="9"/>
        <v>0</v>
      </c>
      <c r="AA60" s="93">
        <f t="shared" si="10"/>
        <v>0</v>
      </c>
      <c r="AB60" s="92">
        <f t="shared" si="11"/>
        <v>0</v>
      </c>
      <c r="AC60" s="94">
        <f t="shared" si="13"/>
        <v>0</v>
      </c>
      <c r="AD60" s="97">
        <f t="shared" si="14"/>
        <v>0</v>
      </c>
      <c r="AE60" s="97">
        <f t="shared" si="15"/>
        <v>0</v>
      </c>
      <c r="AF60" s="97">
        <f t="shared" si="16"/>
        <v>0</v>
      </c>
      <c r="AG60" s="97">
        <f t="shared" si="17"/>
        <v>0</v>
      </c>
      <c r="AH60" s="97">
        <f t="shared" si="22"/>
        <v>0</v>
      </c>
      <c r="AI60" s="97">
        <f t="shared" si="23"/>
        <v>0</v>
      </c>
      <c r="AJ60" s="97">
        <f t="shared" si="26"/>
        <v>0</v>
      </c>
      <c r="AK60" s="98">
        <f t="shared" si="27"/>
        <v>0</v>
      </c>
    </row>
    <row r="61" spans="1:37" ht="15.5" x14ac:dyDescent="0.35">
      <c r="A61" s="84"/>
      <c r="B61" s="85"/>
      <c r="C61" s="86"/>
      <c r="D61" s="86"/>
      <c r="E61" s="86"/>
      <c r="F61" s="86"/>
      <c r="G61" s="86"/>
      <c r="H61" s="86"/>
      <c r="I61" s="86"/>
      <c r="J61" s="87"/>
      <c r="K61" s="99"/>
      <c r="L61" s="100"/>
      <c r="M61" s="100"/>
      <c r="N61" s="100"/>
      <c r="O61" s="100"/>
      <c r="P61" s="100"/>
      <c r="Q61" s="100"/>
      <c r="R61" s="100"/>
      <c r="S61" s="90">
        <f t="shared" si="2"/>
        <v>0</v>
      </c>
      <c r="T61" s="91">
        <f t="shared" si="3"/>
        <v>0</v>
      </c>
      <c r="U61" s="92">
        <f t="shared" si="4"/>
        <v>0</v>
      </c>
      <c r="V61" s="92">
        <f t="shared" si="5"/>
        <v>0</v>
      </c>
      <c r="W61" s="92">
        <f t="shared" si="6"/>
        <v>0</v>
      </c>
      <c r="X61" s="92">
        <f t="shared" si="7"/>
        <v>0</v>
      </c>
      <c r="Y61" s="92">
        <f t="shared" si="8"/>
        <v>0</v>
      </c>
      <c r="Z61" s="92">
        <f t="shared" si="9"/>
        <v>0</v>
      </c>
      <c r="AA61" s="93">
        <f t="shared" si="10"/>
        <v>0</v>
      </c>
      <c r="AB61" s="92">
        <f t="shared" si="11"/>
        <v>0</v>
      </c>
      <c r="AC61" s="94">
        <f t="shared" si="13"/>
        <v>0</v>
      </c>
      <c r="AD61" s="97">
        <f t="shared" si="14"/>
        <v>0</v>
      </c>
      <c r="AE61" s="97">
        <f t="shared" si="15"/>
        <v>0</v>
      </c>
      <c r="AF61" s="97">
        <f t="shared" si="16"/>
        <v>0</v>
      </c>
      <c r="AG61" s="97">
        <f t="shared" si="17"/>
        <v>0</v>
      </c>
      <c r="AH61" s="97">
        <f t="shared" si="22"/>
        <v>0</v>
      </c>
      <c r="AI61" s="97">
        <f t="shared" si="23"/>
        <v>0</v>
      </c>
      <c r="AJ61" s="97">
        <f t="shared" si="26"/>
        <v>0</v>
      </c>
      <c r="AK61" s="98">
        <f t="shared" si="27"/>
        <v>0</v>
      </c>
    </row>
    <row r="62" spans="1:37" ht="15.5" x14ac:dyDescent="0.35">
      <c r="A62" s="84"/>
      <c r="B62" s="85"/>
      <c r="C62" s="86"/>
      <c r="D62" s="86"/>
      <c r="E62" s="86"/>
      <c r="F62" s="86"/>
      <c r="G62" s="86"/>
      <c r="H62" s="86"/>
      <c r="I62" s="86"/>
      <c r="J62" s="87"/>
      <c r="K62" s="99"/>
      <c r="L62" s="100"/>
      <c r="M62" s="100"/>
      <c r="N62" s="100"/>
      <c r="O62" s="100"/>
      <c r="P62" s="100"/>
      <c r="Q62" s="100"/>
      <c r="R62" s="100"/>
      <c r="S62" s="90">
        <f t="shared" si="2"/>
        <v>0</v>
      </c>
      <c r="T62" s="91">
        <f t="shared" si="3"/>
        <v>0</v>
      </c>
      <c r="U62" s="92">
        <f t="shared" si="4"/>
        <v>0</v>
      </c>
      <c r="V62" s="92">
        <f t="shared" si="5"/>
        <v>0</v>
      </c>
      <c r="W62" s="92">
        <f t="shared" si="6"/>
        <v>0</v>
      </c>
      <c r="X62" s="92">
        <f t="shared" si="7"/>
        <v>0</v>
      </c>
      <c r="Y62" s="92">
        <f t="shared" si="8"/>
        <v>0</v>
      </c>
      <c r="Z62" s="92">
        <f t="shared" si="9"/>
        <v>0</v>
      </c>
      <c r="AA62" s="93">
        <f t="shared" si="10"/>
        <v>0</v>
      </c>
      <c r="AB62" s="92">
        <f t="shared" si="11"/>
        <v>0</v>
      </c>
      <c r="AC62" s="94">
        <f t="shared" si="13"/>
        <v>0</v>
      </c>
      <c r="AD62" s="97">
        <f t="shared" si="14"/>
        <v>0</v>
      </c>
      <c r="AE62" s="97">
        <f t="shared" si="15"/>
        <v>0</v>
      </c>
      <c r="AF62" s="97">
        <f t="shared" si="16"/>
        <v>0</v>
      </c>
      <c r="AG62" s="97">
        <f t="shared" si="17"/>
        <v>0</v>
      </c>
      <c r="AH62" s="97">
        <f t="shared" si="22"/>
        <v>0</v>
      </c>
      <c r="AI62" s="97">
        <f t="shared" si="23"/>
        <v>0</v>
      </c>
      <c r="AJ62" s="97">
        <f t="shared" si="26"/>
        <v>0</v>
      </c>
      <c r="AK62" s="98">
        <f t="shared" si="27"/>
        <v>0</v>
      </c>
    </row>
    <row r="63" spans="1:37" ht="15.5" x14ac:dyDescent="0.35">
      <c r="A63" s="84"/>
      <c r="B63" s="85"/>
      <c r="C63" s="86"/>
      <c r="D63" s="86"/>
      <c r="E63" s="86"/>
      <c r="F63" s="86"/>
      <c r="G63" s="86"/>
      <c r="H63" s="86"/>
      <c r="I63" s="86"/>
      <c r="J63" s="87"/>
      <c r="K63" s="99"/>
      <c r="L63" s="100"/>
      <c r="M63" s="100"/>
      <c r="N63" s="100"/>
      <c r="O63" s="100"/>
      <c r="P63" s="100"/>
      <c r="Q63" s="100"/>
      <c r="R63" s="100"/>
      <c r="S63" s="90">
        <f t="shared" si="2"/>
        <v>0</v>
      </c>
      <c r="T63" s="91">
        <f t="shared" si="3"/>
        <v>0</v>
      </c>
      <c r="U63" s="92">
        <f t="shared" si="4"/>
        <v>0</v>
      </c>
      <c r="V63" s="92">
        <f t="shared" si="5"/>
        <v>0</v>
      </c>
      <c r="W63" s="92">
        <f t="shared" si="6"/>
        <v>0</v>
      </c>
      <c r="X63" s="92">
        <f t="shared" si="7"/>
        <v>0</v>
      </c>
      <c r="Y63" s="92">
        <f t="shared" si="8"/>
        <v>0</v>
      </c>
      <c r="Z63" s="92">
        <f t="shared" si="9"/>
        <v>0</v>
      </c>
      <c r="AA63" s="93">
        <f t="shared" si="10"/>
        <v>0</v>
      </c>
      <c r="AB63" s="92">
        <f t="shared" si="11"/>
        <v>0</v>
      </c>
      <c r="AC63" s="94">
        <f t="shared" si="13"/>
        <v>0</v>
      </c>
      <c r="AD63" s="97">
        <f t="shared" si="14"/>
        <v>0</v>
      </c>
      <c r="AE63" s="97">
        <f t="shared" si="15"/>
        <v>0</v>
      </c>
      <c r="AF63" s="97">
        <f t="shared" si="16"/>
        <v>0</v>
      </c>
      <c r="AG63" s="97">
        <f t="shared" si="17"/>
        <v>0</v>
      </c>
      <c r="AH63" s="97">
        <f t="shared" si="22"/>
        <v>0</v>
      </c>
      <c r="AI63" s="97">
        <f t="shared" si="23"/>
        <v>0</v>
      </c>
      <c r="AJ63" s="97">
        <f t="shared" si="26"/>
        <v>0</v>
      </c>
      <c r="AK63" s="98">
        <f t="shared" si="27"/>
        <v>0</v>
      </c>
    </row>
    <row r="64" spans="1:37" ht="15.5" x14ac:dyDescent="0.35">
      <c r="A64" s="84"/>
      <c r="B64" s="85"/>
      <c r="C64" s="86"/>
      <c r="D64" s="86"/>
      <c r="E64" s="86"/>
      <c r="F64" s="86"/>
      <c r="G64" s="86"/>
      <c r="H64" s="86"/>
      <c r="I64" s="86"/>
      <c r="J64" s="87"/>
      <c r="K64" s="99"/>
      <c r="L64" s="100"/>
      <c r="M64" s="100"/>
      <c r="N64" s="100"/>
      <c r="O64" s="100"/>
      <c r="P64" s="100"/>
      <c r="Q64" s="100"/>
      <c r="R64" s="100"/>
      <c r="S64" s="90">
        <f t="shared" si="2"/>
        <v>0</v>
      </c>
      <c r="T64" s="91">
        <f t="shared" si="3"/>
        <v>0</v>
      </c>
      <c r="U64" s="92">
        <f t="shared" si="4"/>
        <v>0</v>
      </c>
      <c r="V64" s="92">
        <f t="shared" si="5"/>
        <v>0</v>
      </c>
      <c r="W64" s="92">
        <f t="shared" si="6"/>
        <v>0</v>
      </c>
      <c r="X64" s="92">
        <f t="shared" si="7"/>
        <v>0</v>
      </c>
      <c r="Y64" s="92">
        <f t="shared" si="8"/>
        <v>0</v>
      </c>
      <c r="Z64" s="92">
        <f t="shared" si="9"/>
        <v>0</v>
      </c>
      <c r="AA64" s="93">
        <f t="shared" si="10"/>
        <v>0</v>
      </c>
      <c r="AB64" s="92">
        <f t="shared" si="11"/>
        <v>0</v>
      </c>
      <c r="AC64" s="94">
        <f t="shared" si="13"/>
        <v>0</v>
      </c>
      <c r="AD64" s="97">
        <f t="shared" si="14"/>
        <v>0</v>
      </c>
      <c r="AE64" s="97">
        <f t="shared" si="15"/>
        <v>0</v>
      </c>
      <c r="AF64" s="97">
        <f t="shared" si="16"/>
        <v>0</v>
      </c>
      <c r="AG64" s="97">
        <f t="shared" si="17"/>
        <v>0</v>
      </c>
      <c r="AH64" s="97">
        <f t="shared" si="22"/>
        <v>0</v>
      </c>
      <c r="AI64" s="97">
        <f t="shared" si="23"/>
        <v>0</v>
      </c>
      <c r="AJ64" s="97">
        <f t="shared" si="26"/>
        <v>0</v>
      </c>
      <c r="AK64" s="98">
        <f t="shared" si="27"/>
        <v>0</v>
      </c>
    </row>
    <row r="65" spans="1:37" ht="15.5" x14ac:dyDescent="0.35">
      <c r="A65" s="84"/>
      <c r="B65" s="85"/>
      <c r="C65" s="86"/>
      <c r="D65" s="86"/>
      <c r="E65" s="86"/>
      <c r="F65" s="86"/>
      <c r="G65" s="86"/>
      <c r="H65" s="86"/>
      <c r="I65" s="86"/>
      <c r="J65" s="87"/>
      <c r="K65" s="99"/>
      <c r="L65" s="100"/>
      <c r="M65" s="100"/>
      <c r="N65" s="100"/>
      <c r="O65" s="100"/>
      <c r="P65" s="100"/>
      <c r="Q65" s="100"/>
      <c r="R65" s="100"/>
      <c r="S65" s="90">
        <f t="shared" si="2"/>
        <v>0</v>
      </c>
      <c r="T65" s="91">
        <f t="shared" si="3"/>
        <v>0</v>
      </c>
      <c r="U65" s="92">
        <f t="shared" si="4"/>
        <v>0</v>
      </c>
      <c r="V65" s="92">
        <f t="shared" si="5"/>
        <v>0</v>
      </c>
      <c r="W65" s="92">
        <f t="shared" si="6"/>
        <v>0</v>
      </c>
      <c r="X65" s="92">
        <f t="shared" si="7"/>
        <v>0</v>
      </c>
      <c r="Y65" s="92">
        <f t="shared" si="8"/>
        <v>0</v>
      </c>
      <c r="Z65" s="92">
        <f t="shared" si="9"/>
        <v>0</v>
      </c>
      <c r="AA65" s="93">
        <f t="shared" si="10"/>
        <v>0</v>
      </c>
      <c r="AB65" s="92">
        <f t="shared" si="11"/>
        <v>0</v>
      </c>
      <c r="AC65" s="94">
        <f t="shared" si="13"/>
        <v>0</v>
      </c>
      <c r="AD65" s="97">
        <f t="shared" si="14"/>
        <v>0</v>
      </c>
      <c r="AE65" s="97">
        <f t="shared" si="15"/>
        <v>0</v>
      </c>
      <c r="AF65" s="97">
        <f t="shared" si="16"/>
        <v>0</v>
      </c>
      <c r="AG65" s="97">
        <f t="shared" si="17"/>
        <v>0</v>
      </c>
      <c r="AH65" s="97">
        <f t="shared" si="22"/>
        <v>0</v>
      </c>
      <c r="AI65" s="97">
        <f t="shared" si="23"/>
        <v>0</v>
      </c>
      <c r="AJ65" s="97">
        <f t="shared" si="26"/>
        <v>0</v>
      </c>
      <c r="AK65" s="98">
        <f t="shared" si="27"/>
        <v>0</v>
      </c>
    </row>
    <row r="66" spans="1:37" ht="15.5" x14ac:dyDescent="0.35">
      <c r="A66" s="84"/>
      <c r="B66" s="85"/>
      <c r="C66" s="86"/>
      <c r="D66" s="86"/>
      <c r="E66" s="86"/>
      <c r="F66" s="86"/>
      <c r="G66" s="86"/>
      <c r="H66" s="86"/>
      <c r="I66" s="86"/>
      <c r="J66" s="87"/>
      <c r="K66" s="99"/>
      <c r="L66" s="100"/>
      <c r="M66" s="100"/>
      <c r="N66" s="100"/>
      <c r="O66" s="100"/>
      <c r="P66" s="100"/>
      <c r="Q66" s="100"/>
      <c r="R66" s="100"/>
      <c r="S66" s="90">
        <f t="shared" si="2"/>
        <v>0</v>
      </c>
      <c r="T66" s="91">
        <f t="shared" si="3"/>
        <v>0</v>
      </c>
      <c r="U66" s="92">
        <f t="shared" si="4"/>
        <v>0</v>
      </c>
      <c r="V66" s="92">
        <f t="shared" si="5"/>
        <v>0</v>
      </c>
      <c r="W66" s="92">
        <f t="shared" si="6"/>
        <v>0</v>
      </c>
      <c r="X66" s="92">
        <f t="shared" si="7"/>
        <v>0</v>
      </c>
      <c r="Y66" s="92">
        <f t="shared" si="8"/>
        <v>0</v>
      </c>
      <c r="Z66" s="92">
        <f t="shared" si="9"/>
        <v>0</v>
      </c>
      <c r="AA66" s="93">
        <f t="shared" si="10"/>
        <v>0</v>
      </c>
      <c r="AB66" s="92">
        <f t="shared" si="11"/>
        <v>0</v>
      </c>
      <c r="AC66" s="94">
        <f t="shared" si="13"/>
        <v>0</v>
      </c>
      <c r="AD66" s="97">
        <f t="shared" si="14"/>
        <v>0</v>
      </c>
      <c r="AE66" s="97">
        <f t="shared" si="15"/>
        <v>0</v>
      </c>
      <c r="AF66" s="97">
        <f t="shared" si="16"/>
        <v>0</v>
      </c>
      <c r="AG66" s="97">
        <f t="shared" si="17"/>
        <v>0</v>
      </c>
      <c r="AH66" s="97">
        <f t="shared" si="22"/>
        <v>0</v>
      </c>
      <c r="AI66" s="97">
        <f t="shared" si="23"/>
        <v>0</v>
      </c>
      <c r="AJ66" s="97">
        <f t="shared" si="26"/>
        <v>0</v>
      </c>
      <c r="AK66" s="98">
        <f t="shared" si="27"/>
        <v>0</v>
      </c>
    </row>
    <row r="67" spans="1:37" ht="15.5" x14ac:dyDescent="0.35">
      <c r="A67" s="84"/>
      <c r="B67" s="85"/>
      <c r="C67" s="86"/>
      <c r="D67" s="86"/>
      <c r="E67" s="86"/>
      <c r="F67" s="86"/>
      <c r="G67" s="86"/>
      <c r="H67" s="86"/>
      <c r="I67" s="86"/>
      <c r="J67" s="87"/>
      <c r="K67" s="99"/>
      <c r="L67" s="100"/>
      <c r="M67" s="100"/>
      <c r="N67" s="100"/>
      <c r="O67" s="100"/>
      <c r="P67" s="100"/>
      <c r="Q67" s="100"/>
      <c r="R67" s="100"/>
      <c r="S67" s="90">
        <f t="shared" si="2"/>
        <v>0</v>
      </c>
      <c r="T67" s="91">
        <f t="shared" si="3"/>
        <v>0</v>
      </c>
      <c r="U67" s="92">
        <f t="shared" si="4"/>
        <v>0</v>
      </c>
      <c r="V67" s="92">
        <f t="shared" si="5"/>
        <v>0</v>
      </c>
      <c r="W67" s="92">
        <f t="shared" si="6"/>
        <v>0</v>
      </c>
      <c r="X67" s="92">
        <f t="shared" si="7"/>
        <v>0</v>
      </c>
      <c r="Y67" s="92">
        <f t="shared" si="8"/>
        <v>0</v>
      </c>
      <c r="Z67" s="92">
        <f t="shared" si="9"/>
        <v>0</v>
      </c>
      <c r="AA67" s="93">
        <f t="shared" si="10"/>
        <v>0</v>
      </c>
      <c r="AB67" s="92">
        <f t="shared" si="11"/>
        <v>0</v>
      </c>
      <c r="AC67" s="94">
        <f t="shared" si="13"/>
        <v>0</v>
      </c>
      <c r="AD67" s="97">
        <f t="shared" si="14"/>
        <v>0</v>
      </c>
      <c r="AE67" s="97">
        <f t="shared" si="15"/>
        <v>0</v>
      </c>
      <c r="AF67" s="97">
        <f t="shared" si="16"/>
        <v>0</v>
      </c>
      <c r="AG67" s="97">
        <f t="shared" si="17"/>
        <v>0</v>
      </c>
      <c r="AH67" s="97">
        <f t="shared" si="22"/>
        <v>0</v>
      </c>
      <c r="AI67" s="97">
        <f t="shared" si="23"/>
        <v>0</v>
      </c>
      <c r="AJ67" s="97">
        <f t="shared" si="26"/>
        <v>0</v>
      </c>
      <c r="AK67" s="98">
        <f t="shared" si="27"/>
        <v>0</v>
      </c>
    </row>
    <row r="68" spans="1:37" ht="15.5" x14ac:dyDescent="0.35">
      <c r="A68" s="84"/>
      <c r="B68" s="85"/>
      <c r="C68" s="86"/>
      <c r="D68" s="86"/>
      <c r="E68" s="86"/>
      <c r="F68" s="86"/>
      <c r="G68" s="86"/>
      <c r="H68" s="86"/>
      <c r="I68" s="86"/>
      <c r="J68" s="87"/>
      <c r="K68" s="99"/>
      <c r="L68" s="100"/>
      <c r="M68" s="100"/>
      <c r="N68" s="100"/>
      <c r="O68" s="100"/>
      <c r="P68" s="100"/>
      <c r="Q68" s="100"/>
      <c r="R68" s="100"/>
      <c r="S68" s="90">
        <f t="shared" si="2"/>
        <v>0</v>
      </c>
      <c r="T68" s="91">
        <f t="shared" si="3"/>
        <v>0</v>
      </c>
      <c r="U68" s="92">
        <f t="shared" si="4"/>
        <v>0</v>
      </c>
      <c r="V68" s="92">
        <f t="shared" si="5"/>
        <v>0</v>
      </c>
      <c r="W68" s="92">
        <f t="shared" si="6"/>
        <v>0</v>
      </c>
      <c r="X68" s="92">
        <f t="shared" si="7"/>
        <v>0</v>
      </c>
      <c r="Y68" s="92">
        <f t="shared" si="8"/>
        <v>0</v>
      </c>
      <c r="Z68" s="92">
        <f t="shared" si="9"/>
        <v>0</v>
      </c>
      <c r="AA68" s="93">
        <f t="shared" si="10"/>
        <v>0</v>
      </c>
      <c r="AB68" s="92">
        <f t="shared" si="11"/>
        <v>0</v>
      </c>
      <c r="AC68" s="94">
        <f t="shared" si="13"/>
        <v>0</v>
      </c>
      <c r="AD68" s="97">
        <f t="shared" si="14"/>
        <v>0</v>
      </c>
      <c r="AE68" s="97">
        <f t="shared" si="15"/>
        <v>0</v>
      </c>
      <c r="AF68" s="97">
        <f t="shared" si="16"/>
        <v>0</v>
      </c>
      <c r="AG68" s="97">
        <f t="shared" si="17"/>
        <v>0</v>
      </c>
      <c r="AH68" s="97">
        <f t="shared" si="22"/>
        <v>0</v>
      </c>
      <c r="AI68" s="97">
        <f t="shared" si="23"/>
        <v>0</v>
      </c>
      <c r="AJ68" s="97">
        <f t="shared" si="26"/>
        <v>0</v>
      </c>
      <c r="AK68" s="98">
        <f t="shared" si="27"/>
        <v>0</v>
      </c>
    </row>
    <row r="69" spans="1:37" ht="15.5" x14ac:dyDescent="0.35">
      <c r="A69" s="84"/>
      <c r="B69" s="85"/>
      <c r="C69" s="86"/>
      <c r="D69" s="86"/>
      <c r="E69" s="86"/>
      <c r="F69" s="86"/>
      <c r="G69" s="86"/>
      <c r="H69" s="86"/>
      <c r="I69" s="86"/>
      <c r="J69" s="87"/>
      <c r="K69" s="99"/>
      <c r="L69" s="100"/>
      <c r="M69" s="100"/>
      <c r="N69" s="100"/>
      <c r="O69" s="100"/>
      <c r="P69" s="100"/>
      <c r="Q69" s="100"/>
      <c r="R69" s="100"/>
      <c r="S69" s="90">
        <f t="shared" si="2"/>
        <v>0</v>
      </c>
      <c r="T69" s="91">
        <f t="shared" si="3"/>
        <v>0</v>
      </c>
      <c r="U69" s="92">
        <f t="shared" si="4"/>
        <v>0</v>
      </c>
      <c r="V69" s="92">
        <f t="shared" si="5"/>
        <v>0</v>
      </c>
      <c r="W69" s="92">
        <f t="shared" si="6"/>
        <v>0</v>
      </c>
      <c r="X69" s="92">
        <f t="shared" si="7"/>
        <v>0</v>
      </c>
      <c r="Y69" s="92">
        <f t="shared" si="8"/>
        <v>0</v>
      </c>
      <c r="Z69" s="92">
        <f t="shared" si="9"/>
        <v>0</v>
      </c>
      <c r="AA69" s="93">
        <f t="shared" si="10"/>
        <v>0</v>
      </c>
      <c r="AB69" s="92">
        <f t="shared" si="11"/>
        <v>0</v>
      </c>
      <c r="AC69" s="94">
        <f t="shared" si="13"/>
        <v>0</v>
      </c>
      <c r="AD69" s="97">
        <f t="shared" si="14"/>
        <v>0</v>
      </c>
      <c r="AE69" s="97">
        <f t="shared" si="15"/>
        <v>0</v>
      </c>
      <c r="AF69" s="97">
        <f t="shared" si="16"/>
        <v>0</v>
      </c>
      <c r="AG69" s="97">
        <f t="shared" si="17"/>
        <v>0</v>
      </c>
      <c r="AH69" s="97">
        <f t="shared" si="22"/>
        <v>0</v>
      </c>
      <c r="AI69" s="97">
        <f t="shared" si="23"/>
        <v>0</v>
      </c>
      <c r="AJ69" s="97">
        <f t="shared" si="26"/>
        <v>0</v>
      </c>
      <c r="AK69" s="98">
        <f t="shared" si="27"/>
        <v>0</v>
      </c>
    </row>
    <row r="70" spans="1:37" ht="15.5" x14ac:dyDescent="0.35">
      <c r="A70" s="84"/>
      <c r="B70" s="85"/>
      <c r="C70" s="86"/>
      <c r="D70" s="86"/>
      <c r="E70" s="86"/>
      <c r="F70" s="86"/>
      <c r="G70" s="86"/>
      <c r="H70" s="86"/>
      <c r="I70" s="86"/>
      <c r="J70" s="87"/>
      <c r="K70" s="99"/>
      <c r="L70" s="100"/>
      <c r="M70" s="100"/>
      <c r="N70" s="100"/>
      <c r="O70" s="100"/>
      <c r="P70" s="100"/>
      <c r="Q70" s="100"/>
      <c r="R70" s="100"/>
      <c r="S70" s="90">
        <f t="shared" si="2"/>
        <v>0</v>
      </c>
      <c r="T70" s="91">
        <f t="shared" si="3"/>
        <v>0</v>
      </c>
      <c r="U70" s="92">
        <f t="shared" si="4"/>
        <v>0</v>
      </c>
      <c r="V70" s="92">
        <f t="shared" si="5"/>
        <v>0</v>
      </c>
      <c r="W70" s="92">
        <f t="shared" si="6"/>
        <v>0</v>
      </c>
      <c r="X70" s="92">
        <f t="shared" si="7"/>
        <v>0</v>
      </c>
      <c r="Y70" s="92">
        <f t="shared" si="8"/>
        <v>0</v>
      </c>
      <c r="Z70" s="92">
        <f t="shared" si="9"/>
        <v>0</v>
      </c>
      <c r="AA70" s="93">
        <f t="shared" si="10"/>
        <v>0</v>
      </c>
      <c r="AB70" s="92">
        <f t="shared" si="11"/>
        <v>0</v>
      </c>
      <c r="AC70" s="94">
        <f t="shared" si="13"/>
        <v>0</v>
      </c>
      <c r="AD70" s="97">
        <f t="shared" si="14"/>
        <v>0</v>
      </c>
      <c r="AE70" s="97">
        <f t="shared" si="15"/>
        <v>0</v>
      </c>
      <c r="AF70" s="97">
        <f t="shared" si="16"/>
        <v>0</v>
      </c>
      <c r="AG70" s="97">
        <f t="shared" si="17"/>
        <v>0</v>
      </c>
      <c r="AH70" s="97">
        <f t="shared" si="22"/>
        <v>0</v>
      </c>
      <c r="AI70" s="97">
        <f t="shared" si="23"/>
        <v>0</v>
      </c>
      <c r="AJ70" s="97">
        <f t="shared" si="26"/>
        <v>0</v>
      </c>
      <c r="AK70" s="98">
        <f t="shared" si="27"/>
        <v>0</v>
      </c>
    </row>
    <row r="71" spans="1:37" ht="15.5" x14ac:dyDescent="0.35">
      <c r="A71" s="84"/>
      <c r="B71" s="85"/>
      <c r="C71" s="86"/>
      <c r="D71" s="86"/>
      <c r="E71" s="86"/>
      <c r="F71" s="86"/>
      <c r="G71" s="86"/>
      <c r="H71" s="86"/>
      <c r="I71" s="86"/>
      <c r="J71" s="87"/>
      <c r="K71" s="99"/>
      <c r="L71" s="100"/>
      <c r="M71" s="100"/>
      <c r="N71" s="100"/>
      <c r="O71" s="100"/>
      <c r="P71" s="100"/>
      <c r="Q71" s="100"/>
      <c r="R71" s="100"/>
      <c r="S71" s="90">
        <f t="shared" ref="S71:S134" si="28">SUM(K71:R71)</f>
        <v>0</v>
      </c>
      <c r="T71" s="91">
        <f t="shared" ref="T71:T134" si="29">IF(D71="Yes",1,0)</f>
        <v>0</v>
      </c>
      <c r="U71" s="92">
        <f t="shared" ref="U71:U134" si="30">IF(AND(C71="Yes",D71="Yes"),1,0)</f>
        <v>0</v>
      </c>
      <c r="V71" s="92">
        <f t="shared" ref="V71:V134" si="31">IF(AND(C71="Yes",D71="Yes",E71="Yes"),1,0)</f>
        <v>0</v>
      </c>
      <c r="W71" s="92">
        <f t="shared" ref="W71:W134" si="32">IF(AND(D71="Yes",F71="Yes"),1,0)</f>
        <v>0</v>
      </c>
      <c r="X71" s="92">
        <f t="shared" ref="X71:X134" si="33">IF(AND(C71="Yes",D71="Yes",F71="Yes",E71="Yes"),1,0)</f>
        <v>0</v>
      </c>
      <c r="Y71" s="92">
        <f t="shared" ref="Y71:Y134" si="34">IF(AND(C71="Yes",D71="Yes",G71="Yes"),1,0)</f>
        <v>0</v>
      </c>
      <c r="Z71" s="92">
        <f t="shared" ref="Z71:Z134" si="35">IF(H71="Yes",1,0)</f>
        <v>0</v>
      </c>
      <c r="AA71" s="93">
        <f t="shared" ref="AA71:AA134" si="36">IF(I71="Yes",1,0)</f>
        <v>0</v>
      </c>
      <c r="AB71" s="92">
        <f t="shared" ref="AB71:AB134" si="37">IF(J71="FEMALE",1,0)</f>
        <v>0</v>
      </c>
      <c r="AC71" s="94">
        <f t="shared" si="13"/>
        <v>0</v>
      </c>
      <c r="AD71" s="97">
        <f t="shared" si="14"/>
        <v>0</v>
      </c>
      <c r="AE71" s="97">
        <f t="shared" si="15"/>
        <v>0</v>
      </c>
      <c r="AF71" s="97">
        <f t="shared" si="16"/>
        <v>0</v>
      </c>
      <c r="AG71" s="97">
        <f t="shared" si="17"/>
        <v>0</v>
      </c>
      <c r="AH71" s="97">
        <f t="shared" si="22"/>
        <v>0</v>
      </c>
      <c r="AI71" s="97">
        <f t="shared" si="23"/>
        <v>0</v>
      </c>
      <c r="AJ71" s="97">
        <f t="shared" si="26"/>
        <v>0</v>
      </c>
      <c r="AK71" s="98">
        <f t="shared" si="27"/>
        <v>0</v>
      </c>
    </row>
    <row r="72" spans="1:37" ht="15.5" x14ac:dyDescent="0.35">
      <c r="A72" s="84"/>
      <c r="B72" s="85"/>
      <c r="C72" s="86"/>
      <c r="D72" s="86"/>
      <c r="E72" s="86"/>
      <c r="F72" s="86"/>
      <c r="G72" s="86"/>
      <c r="H72" s="86"/>
      <c r="I72" s="86"/>
      <c r="J72" s="87"/>
      <c r="K72" s="99"/>
      <c r="L72" s="100"/>
      <c r="M72" s="100"/>
      <c r="N72" s="100"/>
      <c r="O72" s="100"/>
      <c r="P72" s="100"/>
      <c r="Q72" s="100"/>
      <c r="R72" s="100"/>
      <c r="S72" s="90">
        <f t="shared" si="28"/>
        <v>0</v>
      </c>
      <c r="T72" s="91">
        <f t="shared" si="29"/>
        <v>0</v>
      </c>
      <c r="U72" s="92">
        <f t="shared" si="30"/>
        <v>0</v>
      </c>
      <c r="V72" s="92">
        <f t="shared" si="31"/>
        <v>0</v>
      </c>
      <c r="W72" s="92">
        <f t="shared" si="32"/>
        <v>0</v>
      </c>
      <c r="X72" s="92">
        <f t="shared" si="33"/>
        <v>0</v>
      </c>
      <c r="Y72" s="92">
        <f t="shared" si="34"/>
        <v>0</v>
      </c>
      <c r="Z72" s="92">
        <f t="shared" si="35"/>
        <v>0</v>
      </c>
      <c r="AA72" s="93">
        <f t="shared" si="36"/>
        <v>0</v>
      </c>
      <c r="AB72" s="92">
        <f t="shared" si="37"/>
        <v>0</v>
      </c>
      <c r="AC72" s="94">
        <f t="shared" ref="AC72:AC135" si="38">$S72*T72/160</f>
        <v>0</v>
      </c>
      <c r="AD72" s="97">
        <f t="shared" ref="AD72:AD135" si="39">$S72*U72/160</f>
        <v>0</v>
      </c>
      <c r="AE72" s="97">
        <f t="shared" ref="AE72:AE135" si="40">$S72*V72/160</f>
        <v>0</v>
      </c>
      <c r="AF72" s="97">
        <f t="shared" ref="AF72:AF135" si="41">$S72*W72/160</f>
        <v>0</v>
      </c>
      <c r="AG72" s="97">
        <f t="shared" ref="AG72:AG135" si="42">$S72*X72/160</f>
        <v>0</v>
      </c>
      <c r="AH72" s="97">
        <f t="shared" si="22"/>
        <v>0</v>
      </c>
      <c r="AI72" s="97">
        <f t="shared" si="23"/>
        <v>0</v>
      </c>
      <c r="AJ72" s="97">
        <f t="shared" si="26"/>
        <v>0</v>
      </c>
      <c r="AK72" s="98">
        <f t="shared" si="27"/>
        <v>0</v>
      </c>
    </row>
    <row r="73" spans="1:37" ht="15.5" x14ac:dyDescent="0.35">
      <c r="A73" s="84"/>
      <c r="B73" s="85"/>
      <c r="C73" s="86"/>
      <c r="D73" s="86"/>
      <c r="E73" s="86"/>
      <c r="F73" s="86"/>
      <c r="G73" s="86"/>
      <c r="H73" s="86"/>
      <c r="I73" s="86"/>
      <c r="J73" s="87"/>
      <c r="K73" s="99"/>
      <c r="L73" s="100"/>
      <c r="M73" s="100"/>
      <c r="N73" s="100"/>
      <c r="O73" s="100"/>
      <c r="P73" s="100"/>
      <c r="Q73" s="100"/>
      <c r="R73" s="100"/>
      <c r="S73" s="90">
        <f t="shared" si="28"/>
        <v>0</v>
      </c>
      <c r="T73" s="91">
        <f t="shared" si="29"/>
        <v>0</v>
      </c>
      <c r="U73" s="92">
        <f t="shared" si="30"/>
        <v>0</v>
      </c>
      <c r="V73" s="92">
        <f t="shared" si="31"/>
        <v>0</v>
      </c>
      <c r="W73" s="92">
        <f t="shared" si="32"/>
        <v>0</v>
      </c>
      <c r="X73" s="92">
        <f t="shared" si="33"/>
        <v>0</v>
      </c>
      <c r="Y73" s="92">
        <f t="shared" si="34"/>
        <v>0</v>
      </c>
      <c r="Z73" s="92">
        <f t="shared" si="35"/>
        <v>0</v>
      </c>
      <c r="AA73" s="93">
        <f t="shared" si="36"/>
        <v>0</v>
      </c>
      <c r="AB73" s="92">
        <f t="shared" si="37"/>
        <v>0</v>
      </c>
      <c r="AC73" s="94">
        <f t="shared" si="38"/>
        <v>0</v>
      </c>
      <c r="AD73" s="97">
        <f t="shared" si="39"/>
        <v>0</v>
      </c>
      <c r="AE73" s="97">
        <f t="shared" si="40"/>
        <v>0</v>
      </c>
      <c r="AF73" s="97">
        <f t="shared" si="41"/>
        <v>0</v>
      </c>
      <c r="AG73" s="97">
        <f t="shared" si="42"/>
        <v>0</v>
      </c>
      <c r="AH73" s="97">
        <f t="shared" si="22"/>
        <v>0</v>
      </c>
      <c r="AI73" s="97">
        <f t="shared" si="23"/>
        <v>0</v>
      </c>
      <c r="AJ73" s="97">
        <f t="shared" si="26"/>
        <v>0</v>
      </c>
      <c r="AK73" s="98">
        <f t="shared" si="27"/>
        <v>0</v>
      </c>
    </row>
    <row r="74" spans="1:37" ht="15.5" x14ac:dyDescent="0.35">
      <c r="A74" s="84"/>
      <c r="B74" s="85"/>
      <c r="C74" s="86"/>
      <c r="D74" s="86"/>
      <c r="E74" s="86"/>
      <c r="F74" s="86"/>
      <c r="G74" s="86"/>
      <c r="H74" s="86"/>
      <c r="I74" s="86"/>
      <c r="J74" s="87"/>
      <c r="K74" s="99"/>
      <c r="L74" s="100"/>
      <c r="M74" s="100"/>
      <c r="N74" s="100"/>
      <c r="O74" s="100"/>
      <c r="P74" s="100"/>
      <c r="Q74" s="100"/>
      <c r="R74" s="100"/>
      <c r="S74" s="90">
        <f t="shared" si="28"/>
        <v>0</v>
      </c>
      <c r="T74" s="91">
        <f t="shared" si="29"/>
        <v>0</v>
      </c>
      <c r="U74" s="92">
        <f t="shared" si="30"/>
        <v>0</v>
      </c>
      <c r="V74" s="92">
        <f t="shared" si="31"/>
        <v>0</v>
      </c>
      <c r="W74" s="92">
        <f t="shared" si="32"/>
        <v>0</v>
      </c>
      <c r="X74" s="92">
        <f t="shared" si="33"/>
        <v>0</v>
      </c>
      <c r="Y74" s="92">
        <f t="shared" si="34"/>
        <v>0</v>
      </c>
      <c r="Z74" s="92">
        <f t="shared" si="35"/>
        <v>0</v>
      </c>
      <c r="AA74" s="93">
        <f t="shared" si="36"/>
        <v>0</v>
      </c>
      <c r="AB74" s="92">
        <f t="shared" si="37"/>
        <v>0</v>
      </c>
      <c r="AC74" s="94">
        <f t="shared" si="38"/>
        <v>0</v>
      </c>
      <c r="AD74" s="97">
        <f t="shared" si="39"/>
        <v>0</v>
      </c>
      <c r="AE74" s="97">
        <f t="shared" si="40"/>
        <v>0</v>
      </c>
      <c r="AF74" s="97">
        <f t="shared" si="41"/>
        <v>0</v>
      </c>
      <c r="AG74" s="97">
        <f t="shared" si="42"/>
        <v>0</v>
      </c>
      <c r="AH74" s="97">
        <f t="shared" si="22"/>
        <v>0</v>
      </c>
      <c r="AI74" s="97">
        <f t="shared" si="23"/>
        <v>0</v>
      </c>
      <c r="AJ74" s="97">
        <f t="shared" si="26"/>
        <v>0</v>
      </c>
      <c r="AK74" s="98">
        <f t="shared" si="27"/>
        <v>0</v>
      </c>
    </row>
    <row r="75" spans="1:37" ht="15.5" x14ac:dyDescent="0.35">
      <c r="A75" s="84"/>
      <c r="B75" s="85"/>
      <c r="C75" s="86"/>
      <c r="D75" s="86"/>
      <c r="E75" s="86"/>
      <c r="F75" s="86"/>
      <c r="G75" s="86"/>
      <c r="H75" s="86"/>
      <c r="I75" s="86"/>
      <c r="J75" s="87"/>
      <c r="K75" s="99"/>
      <c r="L75" s="100"/>
      <c r="M75" s="100"/>
      <c r="N75" s="100"/>
      <c r="O75" s="100"/>
      <c r="P75" s="100"/>
      <c r="Q75" s="100"/>
      <c r="R75" s="100"/>
      <c r="S75" s="90">
        <f t="shared" si="28"/>
        <v>0</v>
      </c>
      <c r="T75" s="91">
        <f t="shared" si="29"/>
        <v>0</v>
      </c>
      <c r="U75" s="92">
        <f t="shared" si="30"/>
        <v>0</v>
      </c>
      <c r="V75" s="92">
        <f t="shared" si="31"/>
        <v>0</v>
      </c>
      <c r="W75" s="92">
        <f t="shared" si="32"/>
        <v>0</v>
      </c>
      <c r="X75" s="92">
        <f t="shared" si="33"/>
        <v>0</v>
      </c>
      <c r="Y75" s="92">
        <f t="shared" si="34"/>
        <v>0</v>
      </c>
      <c r="Z75" s="92">
        <f t="shared" si="35"/>
        <v>0</v>
      </c>
      <c r="AA75" s="93">
        <f t="shared" si="36"/>
        <v>0</v>
      </c>
      <c r="AB75" s="92">
        <f t="shared" si="37"/>
        <v>0</v>
      </c>
      <c r="AC75" s="94">
        <f t="shared" si="38"/>
        <v>0</v>
      </c>
      <c r="AD75" s="97">
        <f t="shared" si="39"/>
        <v>0</v>
      </c>
      <c r="AE75" s="97">
        <f t="shared" si="40"/>
        <v>0</v>
      </c>
      <c r="AF75" s="97">
        <f t="shared" si="41"/>
        <v>0</v>
      </c>
      <c r="AG75" s="97">
        <f t="shared" si="42"/>
        <v>0</v>
      </c>
      <c r="AH75" s="97">
        <f t="shared" si="22"/>
        <v>0</v>
      </c>
      <c r="AI75" s="97">
        <f t="shared" si="23"/>
        <v>0</v>
      </c>
      <c r="AJ75" s="97">
        <f t="shared" si="26"/>
        <v>0</v>
      </c>
      <c r="AK75" s="98">
        <f t="shared" si="27"/>
        <v>0</v>
      </c>
    </row>
    <row r="76" spans="1:37" ht="15.5" x14ac:dyDescent="0.35">
      <c r="A76" s="84"/>
      <c r="B76" s="85"/>
      <c r="C76" s="86"/>
      <c r="D76" s="86"/>
      <c r="E76" s="86"/>
      <c r="F76" s="86"/>
      <c r="G76" s="86"/>
      <c r="H76" s="86"/>
      <c r="I76" s="86"/>
      <c r="J76" s="87"/>
      <c r="K76" s="99"/>
      <c r="L76" s="100"/>
      <c r="M76" s="100"/>
      <c r="N76" s="100"/>
      <c r="O76" s="100"/>
      <c r="P76" s="100"/>
      <c r="Q76" s="100"/>
      <c r="R76" s="100"/>
      <c r="S76" s="90">
        <f t="shared" si="28"/>
        <v>0</v>
      </c>
      <c r="T76" s="91">
        <f t="shared" si="29"/>
        <v>0</v>
      </c>
      <c r="U76" s="92">
        <f t="shared" si="30"/>
        <v>0</v>
      </c>
      <c r="V76" s="92">
        <f t="shared" si="31"/>
        <v>0</v>
      </c>
      <c r="W76" s="92">
        <f t="shared" si="32"/>
        <v>0</v>
      </c>
      <c r="X76" s="92">
        <f t="shared" si="33"/>
        <v>0</v>
      </c>
      <c r="Y76" s="92">
        <f t="shared" si="34"/>
        <v>0</v>
      </c>
      <c r="Z76" s="92">
        <f t="shared" si="35"/>
        <v>0</v>
      </c>
      <c r="AA76" s="93">
        <f t="shared" si="36"/>
        <v>0</v>
      </c>
      <c r="AB76" s="92">
        <f t="shared" si="37"/>
        <v>0</v>
      </c>
      <c r="AC76" s="94">
        <f t="shared" si="38"/>
        <v>0</v>
      </c>
      <c r="AD76" s="97">
        <f t="shared" si="39"/>
        <v>0</v>
      </c>
      <c r="AE76" s="97">
        <f t="shared" si="40"/>
        <v>0</v>
      </c>
      <c r="AF76" s="97">
        <f t="shared" si="41"/>
        <v>0</v>
      </c>
      <c r="AG76" s="97">
        <f t="shared" si="42"/>
        <v>0</v>
      </c>
      <c r="AH76" s="97">
        <f t="shared" si="22"/>
        <v>0</v>
      </c>
      <c r="AI76" s="97">
        <f t="shared" si="23"/>
        <v>0</v>
      </c>
      <c r="AJ76" s="97">
        <f t="shared" si="26"/>
        <v>0</v>
      </c>
      <c r="AK76" s="98">
        <f t="shared" si="27"/>
        <v>0</v>
      </c>
    </row>
    <row r="77" spans="1:37" ht="15.5" x14ac:dyDescent="0.35">
      <c r="A77" s="84"/>
      <c r="B77" s="85"/>
      <c r="C77" s="86"/>
      <c r="D77" s="86"/>
      <c r="E77" s="86"/>
      <c r="F77" s="86"/>
      <c r="G77" s="86"/>
      <c r="H77" s="86"/>
      <c r="I77" s="86"/>
      <c r="J77" s="87"/>
      <c r="K77" s="99"/>
      <c r="L77" s="100"/>
      <c r="M77" s="100"/>
      <c r="N77" s="100"/>
      <c r="O77" s="100"/>
      <c r="P77" s="100"/>
      <c r="Q77" s="100"/>
      <c r="R77" s="100"/>
      <c r="S77" s="90">
        <f t="shared" si="28"/>
        <v>0</v>
      </c>
      <c r="T77" s="91">
        <f t="shared" si="29"/>
        <v>0</v>
      </c>
      <c r="U77" s="92">
        <f t="shared" si="30"/>
        <v>0</v>
      </c>
      <c r="V77" s="92">
        <f t="shared" si="31"/>
        <v>0</v>
      </c>
      <c r="W77" s="92">
        <f t="shared" si="32"/>
        <v>0</v>
      </c>
      <c r="X77" s="92">
        <f t="shared" si="33"/>
        <v>0</v>
      </c>
      <c r="Y77" s="92">
        <f t="shared" si="34"/>
        <v>0</v>
      </c>
      <c r="Z77" s="92">
        <f t="shared" si="35"/>
        <v>0</v>
      </c>
      <c r="AA77" s="93">
        <f t="shared" si="36"/>
        <v>0</v>
      </c>
      <c r="AB77" s="92">
        <f t="shared" si="37"/>
        <v>0</v>
      </c>
      <c r="AC77" s="94">
        <f t="shared" si="38"/>
        <v>0</v>
      </c>
      <c r="AD77" s="97">
        <f t="shared" si="39"/>
        <v>0</v>
      </c>
      <c r="AE77" s="97">
        <f t="shared" si="40"/>
        <v>0</v>
      </c>
      <c r="AF77" s="97">
        <f t="shared" si="41"/>
        <v>0</v>
      </c>
      <c r="AG77" s="97">
        <f t="shared" si="42"/>
        <v>0</v>
      </c>
      <c r="AH77" s="97">
        <f t="shared" si="22"/>
        <v>0</v>
      </c>
      <c r="AI77" s="97">
        <f t="shared" si="23"/>
        <v>0</v>
      </c>
      <c r="AJ77" s="97">
        <f t="shared" si="26"/>
        <v>0</v>
      </c>
      <c r="AK77" s="98">
        <f t="shared" si="27"/>
        <v>0</v>
      </c>
    </row>
    <row r="78" spans="1:37" ht="15.5" x14ac:dyDescent="0.35">
      <c r="A78" s="84"/>
      <c r="B78" s="85"/>
      <c r="C78" s="86"/>
      <c r="D78" s="86"/>
      <c r="E78" s="86"/>
      <c r="F78" s="86"/>
      <c r="G78" s="86"/>
      <c r="H78" s="86"/>
      <c r="I78" s="86"/>
      <c r="J78" s="87"/>
      <c r="K78" s="99"/>
      <c r="L78" s="100"/>
      <c r="M78" s="100"/>
      <c r="N78" s="100"/>
      <c r="O78" s="100"/>
      <c r="P78" s="100"/>
      <c r="Q78" s="100"/>
      <c r="R78" s="100"/>
      <c r="S78" s="90">
        <f t="shared" si="28"/>
        <v>0</v>
      </c>
      <c r="T78" s="91">
        <f t="shared" si="29"/>
        <v>0</v>
      </c>
      <c r="U78" s="92">
        <f t="shared" si="30"/>
        <v>0</v>
      </c>
      <c r="V78" s="92">
        <f t="shared" si="31"/>
        <v>0</v>
      </c>
      <c r="W78" s="92">
        <f t="shared" si="32"/>
        <v>0</v>
      </c>
      <c r="X78" s="92">
        <f t="shared" si="33"/>
        <v>0</v>
      </c>
      <c r="Y78" s="92">
        <f t="shared" si="34"/>
        <v>0</v>
      </c>
      <c r="Z78" s="92">
        <f t="shared" si="35"/>
        <v>0</v>
      </c>
      <c r="AA78" s="93">
        <f t="shared" si="36"/>
        <v>0</v>
      </c>
      <c r="AB78" s="92">
        <f t="shared" si="37"/>
        <v>0</v>
      </c>
      <c r="AC78" s="94">
        <f t="shared" si="38"/>
        <v>0</v>
      </c>
      <c r="AD78" s="97">
        <f t="shared" si="39"/>
        <v>0</v>
      </c>
      <c r="AE78" s="97">
        <f t="shared" si="40"/>
        <v>0</v>
      </c>
      <c r="AF78" s="97">
        <f t="shared" si="41"/>
        <v>0</v>
      </c>
      <c r="AG78" s="97">
        <f t="shared" si="42"/>
        <v>0</v>
      </c>
      <c r="AH78" s="97">
        <f t="shared" si="22"/>
        <v>0</v>
      </c>
      <c r="AI78" s="97">
        <f t="shared" si="23"/>
        <v>0</v>
      </c>
      <c r="AJ78" s="97">
        <f t="shared" si="26"/>
        <v>0</v>
      </c>
      <c r="AK78" s="98">
        <f t="shared" si="27"/>
        <v>0</v>
      </c>
    </row>
    <row r="79" spans="1:37" ht="15.5" x14ac:dyDescent="0.35">
      <c r="A79" s="84"/>
      <c r="B79" s="85"/>
      <c r="C79" s="86"/>
      <c r="D79" s="86"/>
      <c r="E79" s="86"/>
      <c r="F79" s="86"/>
      <c r="G79" s="86"/>
      <c r="H79" s="86"/>
      <c r="I79" s="86"/>
      <c r="J79" s="87"/>
      <c r="K79" s="99"/>
      <c r="L79" s="100"/>
      <c r="M79" s="100"/>
      <c r="N79" s="100"/>
      <c r="O79" s="100"/>
      <c r="P79" s="100"/>
      <c r="Q79" s="100"/>
      <c r="R79" s="100"/>
      <c r="S79" s="90">
        <f t="shared" si="28"/>
        <v>0</v>
      </c>
      <c r="T79" s="91">
        <f t="shared" si="29"/>
        <v>0</v>
      </c>
      <c r="U79" s="92">
        <f t="shared" si="30"/>
        <v>0</v>
      </c>
      <c r="V79" s="92">
        <f t="shared" si="31"/>
        <v>0</v>
      </c>
      <c r="W79" s="92">
        <f t="shared" si="32"/>
        <v>0</v>
      </c>
      <c r="X79" s="92">
        <f t="shared" si="33"/>
        <v>0</v>
      </c>
      <c r="Y79" s="92">
        <f t="shared" si="34"/>
        <v>0</v>
      </c>
      <c r="Z79" s="92">
        <f t="shared" si="35"/>
        <v>0</v>
      </c>
      <c r="AA79" s="93">
        <f t="shared" si="36"/>
        <v>0</v>
      </c>
      <c r="AB79" s="92">
        <f t="shared" si="37"/>
        <v>0</v>
      </c>
      <c r="AC79" s="94">
        <f t="shared" si="38"/>
        <v>0</v>
      </c>
      <c r="AD79" s="97">
        <f t="shared" si="39"/>
        <v>0</v>
      </c>
      <c r="AE79" s="97">
        <f t="shared" si="40"/>
        <v>0</v>
      </c>
      <c r="AF79" s="97">
        <f t="shared" si="41"/>
        <v>0</v>
      </c>
      <c r="AG79" s="97">
        <f t="shared" si="42"/>
        <v>0</v>
      </c>
      <c r="AH79" s="97">
        <f t="shared" si="22"/>
        <v>0</v>
      </c>
      <c r="AI79" s="97">
        <f t="shared" si="23"/>
        <v>0</v>
      </c>
      <c r="AJ79" s="97">
        <f t="shared" si="26"/>
        <v>0</v>
      </c>
      <c r="AK79" s="98">
        <f t="shared" si="27"/>
        <v>0</v>
      </c>
    </row>
    <row r="80" spans="1:37" ht="15.5" x14ac:dyDescent="0.35">
      <c r="A80" s="84"/>
      <c r="B80" s="85"/>
      <c r="C80" s="86"/>
      <c r="D80" s="86"/>
      <c r="E80" s="86"/>
      <c r="F80" s="86"/>
      <c r="G80" s="86"/>
      <c r="H80" s="86"/>
      <c r="I80" s="86"/>
      <c r="J80" s="87"/>
      <c r="K80" s="99"/>
      <c r="L80" s="100"/>
      <c r="M80" s="100"/>
      <c r="N80" s="100"/>
      <c r="O80" s="100"/>
      <c r="P80" s="100"/>
      <c r="Q80" s="100"/>
      <c r="R80" s="100"/>
      <c r="S80" s="90">
        <f t="shared" si="28"/>
        <v>0</v>
      </c>
      <c r="T80" s="91">
        <f t="shared" si="29"/>
        <v>0</v>
      </c>
      <c r="U80" s="92">
        <f t="shared" si="30"/>
        <v>0</v>
      </c>
      <c r="V80" s="92">
        <f t="shared" si="31"/>
        <v>0</v>
      </c>
      <c r="W80" s="92">
        <f t="shared" si="32"/>
        <v>0</v>
      </c>
      <c r="X80" s="92">
        <f t="shared" si="33"/>
        <v>0</v>
      </c>
      <c r="Y80" s="92">
        <f t="shared" si="34"/>
        <v>0</v>
      </c>
      <c r="Z80" s="92">
        <f t="shared" si="35"/>
        <v>0</v>
      </c>
      <c r="AA80" s="93">
        <f t="shared" si="36"/>
        <v>0</v>
      </c>
      <c r="AB80" s="92">
        <f t="shared" si="37"/>
        <v>0</v>
      </c>
      <c r="AC80" s="94">
        <f t="shared" si="38"/>
        <v>0</v>
      </c>
      <c r="AD80" s="97">
        <f t="shared" si="39"/>
        <v>0</v>
      </c>
      <c r="AE80" s="97">
        <f t="shared" si="40"/>
        <v>0</v>
      </c>
      <c r="AF80" s="97">
        <f t="shared" si="41"/>
        <v>0</v>
      </c>
      <c r="AG80" s="97">
        <f t="shared" si="42"/>
        <v>0</v>
      </c>
      <c r="AH80" s="97">
        <f t="shared" si="22"/>
        <v>0</v>
      </c>
      <c r="AI80" s="97">
        <f t="shared" si="23"/>
        <v>0</v>
      </c>
      <c r="AJ80" s="97">
        <f t="shared" si="26"/>
        <v>0</v>
      </c>
      <c r="AK80" s="98">
        <f t="shared" si="27"/>
        <v>0</v>
      </c>
    </row>
    <row r="81" spans="1:37" ht="15.5" x14ac:dyDescent="0.35">
      <c r="A81" s="84"/>
      <c r="B81" s="85"/>
      <c r="C81" s="86"/>
      <c r="D81" s="86"/>
      <c r="E81" s="86"/>
      <c r="F81" s="86"/>
      <c r="G81" s="86"/>
      <c r="H81" s="86"/>
      <c r="I81" s="86"/>
      <c r="J81" s="87"/>
      <c r="K81" s="99"/>
      <c r="L81" s="100"/>
      <c r="M81" s="100"/>
      <c r="N81" s="100"/>
      <c r="O81" s="100"/>
      <c r="P81" s="100"/>
      <c r="Q81" s="100"/>
      <c r="R81" s="100"/>
      <c r="S81" s="90">
        <f t="shared" si="28"/>
        <v>0</v>
      </c>
      <c r="T81" s="91">
        <f t="shared" si="29"/>
        <v>0</v>
      </c>
      <c r="U81" s="92">
        <f t="shared" si="30"/>
        <v>0</v>
      </c>
      <c r="V81" s="92">
        <f t="shared" si="31"/>
        <v>0</v>
      </c>
      <c r="W81" s="92">
        <f t="shared" si="32"/>
        <v>0</v>
      </c>
      <c r="X81" s="92">
        <f t="shared" si="33"/>
        <v>0</v>
      </c>
      <c r="Y81" s="92">
        <f t="shared" si="34"/>
        <v>0</v>
      </c>
      <c r="Z81" s="92">
        <f t="shared" si="35"/>
        <v>0</v>
      </c>
      <c r="AA81" s="93">
        <f t="shared" si="36"/>
        <v>0</v>
      </c>
      <c r="AB81" s="92">
        <f t="shared" si="37"/>
        <v>0</v>
      </c>
      <c r="AC81" s="94">
        <f t="shared" si="38"/>
        <v>0</v>
      </c>
      <c r="AD81" s="97">
        <f t="shared" si="39"/>
        <v>0</v>
      </c>
      <c r="AE81" s="97">
        <f t="shared" si="40"/>
        <v>0</v>
      </c>
      <c r="AF81" s="97">
        <f t="shared" si="41"/>
        <v>0</v>
      </c>
      <c r="AG81" s="97">
        <f t="shared" si="42"/>
        <v>0</v>
      </c>
      <c r="AH81" s="97">
        <f t="shared" si="22"/>
        <v>0</v>
      </c>
      <c r="AI81" s="97">
        <f t="shared" si="23"/>
        <v>0</v>
      </c>
      <c r="AJ81" s="97">
        <f t="shared" si="26"/>
        <v>0</v>
      </c>
      <c r="AK81" s="98">
        <f t="shared" si="27"/>
        <v>0</v>
      </c>
    </row>
    <row r="82" spans="1:37" ht="15.5" x14ac:dyDescent="0.35">
      <c r="A82" s="84"/>
      <c r="B82" s="85"/>
      <c r="C82" s="86"/>
      <c r="D82" s="86"/>
      <c r="E82" s="86"/>
      <c r="F82" s="86"/>
      <c r="G82" s="86"/>
      <c r="H82" s="86"/>
      <c r="I82" s="86"/>
      <c r="J82" s="87"/>
      <c r="K82" s="99"/>
      <c r="L82" s="100"/>
      <c r="M82" s="100"/>
      <c r="N82" s="100"/>
      <c r="O82" s="100"/>
      <c r="P82" s="100"/>
      <c r="Q82" s="100"/>
      <c r="R82" s="100"/>
      <c r="S82" s="90">
        <f t="shared" si="28"/>
        <v>0</v>
      </c>
      <c r="T82" s="91">
        <f t="shared" si="29"/>
        <v>0</v>
      </c>
      <c r="U82" s="92">
        <f t="shared" si="30"/>
        <v>0</v>
      </c>
      <c r="V82" s="92">
        <f t="shared" si="31"/>
        <v>0</v>
      </c>
      <c r="W82" s="92">
        <f t="shared" si="32"/>
        <v>0</v>
      </c>
      <c r="X82" s="92">
        <f t="shared" si="33"/>
        <v>0</v>
      </c>
      <c r="Y82" s="92">
        <f t="shared" si="34"/>
        <v>0</v>
      </c>
      <c r="Z82" s="92">
        <f t="shared" si="35"/>
        <v>0</v>
      </c>
      <c r="AA82" s="93">
        <f t="shared" si="36"/>
        <v>0</v>
      </c>
      <c r="AB82" s="92">
        <f t="shared" si="37"/>
        <v>0</v>
      </c>
      <c r="AC82" s="94">
        <f t="shared" si="38"/>
        <v>0</v>
      </c>
      <c r="AD82" s="97">
        <f t="shared" si="39"/>
        <v>0</v>
      </c>
      <c r="AE82" s="97">
        <f t="shared" si="40"/>
        <v>0</v>
      </c>
      <c r="AF82" s="97">
        <f t="shared" si="41"/>
        <v>0</v>
      </c>
      <c r="AG82" s="97">
        <f t="shared" si="42"/>
        <v>0</v>
      </c>
      <c r="AH82" s="97">
        <f t="shared" si="22"/>
        <v>0</v>
      </c>
      <c r="AI82" s="97">
        <f t="shared" si="23"/>
        <v>0</v>
      </c>
      <c r="AJ82" s="97">
        <f t="shared" si="26"/>
        <v>0</v>
      </c>
      <c r="AK82" s="98">
        <f t="shared" si="27"/>
        <v>0</v>
      </c>
    </row>
    <row r="83" spans="1:37" ht="15.5" x14ac:dyDescent="0.35">
      <c r="A83" s="84"/>
      <c r="B83" s="85"/>
      <c r="C83" s="86"/>
      <c r="D83" s="86"/>
      <c r="E83" s="86"/>
      <c r="F83" s="86"/>
      <c r="G83" s="86"/>
      <c r="H83" s="86"/>
      <c r="I83" s="86"/>
      <c r="J83" s="87"/>
      <c r="K83" s="99"/>
      <c r="L83" s="100"/>
      <c r="M83" s="100"/>
      <c r="N83" s="100"/>
      <c r="O83" s="100"/>
      <c r="P83" s="100"/>
      <c r="Q83" s="100"/>
      <c r="R83" s="100"/>
      <c r="S83" s="90">
        <f t="shared" si="28"/>
        <v>0</v>
      </c>
      <c r="T83" s="91">
        <f t="shared" si="29"/>
        <v>0</v>
      </c>
      <c r="U83" s="92">
        <f t="shared" si="30"/>
        <v>0</v>
      </c>
      <c r="V83" s="92">
        <f t="shared" si="31"/>
        <v>0</v>
      </c>
      <c r="W83" s="92">
        <f t="shared" si="32"/>
        <v>0</v>
      </c>
      <c r="X83" s="92">
        <f t="shared" si="33"/>
        <v>0</v>
      </c>
      <c r="Y83" s="92">
        <f t="shared" si="34"/>
        <v>0</v>
      </c>
      <c r="Z83" s="92">
        <f t="shared" si="35"/>
        <v>0</v>
      </c>
      <c r="AA83" s="93">
        <f t="shared" si="36"/>
        <v>0</v>
      </c>
      <c r="AB83" s="92">
        <f t="shared" si="37"/>
        <v>0</v>
      </c>
      <c r="AC83" s="94">
        <f t="shared" si="38"/>
        <v>0</v>
      </c>
      <c r="AD83" s="97">
        <f t="shared" si="39"/>
        <v>0</v>
      </c>
      <c r="AE83" s="97">
        <f t="shared" si="40"/>
        <v>0</v>
      </c>
      <c r="AF83" s="97">
        <f t="shared" si="41"/>
        <v>0</v>
      </c>
      <c r="AG83" s="97">
        <f t="shared" si="42"/>
        <v>0</v>
      </c>
      <c r="AH83" s="97">
        <f t="shared" si="22"/>
        <v>0</v>
      </c>
      <c r="AI83" s="97">
        <f t="shared" si="23"/>
        <v>0</v>
      </c>
      <c r="AJ83" s="97">
        <f t="shared" si="26"/>
        <v>0</v>
      </c>
      <c r="AK83" s="98">
        <f t="shared" si="27"/>
        <v>0</v>
      </c>
    </row>
    <row r="84" spans="1:37" ht="15.5" x14ac:dyDescent="0.35">
      <c r="A84" s="84"/>
      <c r="B84" s="85"/>
      <c r="C84" s="86"/>
      <c r="D84" s="86"/>
      <c r="E84" s="86"/>
      <c r="F84" s="86"/>
      <c r="G84" s="86"/>
      <c r="H84" s="86"/>
      <c r="I84" s="86"/>
      <c r="J84" s="87"/>
      <c r="K84" s="99"/>
      <c r="L84" s="100"/>
      <c r="M84" s="100"/>
      <c r="N84" s="100"/>
      <c r="O84" s="100"/>
      <c r="P84" s="100"/>
      <c r="Q84" s="100"/>
      <c r="R84" s="100"/>
      <c r="S84" s="90">
        <f t="shared" si="28"/>
        <v>0</v>
      </c>
      <c r="T84" s="91">
        <f t="shared" si="29"/>
        <v>0</v>
      </c>
      <c r="U84" s="92">
        <f t="shared" si="30"/>
        <v>0</v>
      </c>
      <c r="V84" s="92">
        <f t="shared" si="31"/>
        <v>0</v>
      </c>
      <c r="W84" s="92">
        <f t="shared" si="32"/>
        <v>0</v>
      </c>
      <c r="X84" s="92">
        <f t="shared" si="33"/>
        <v>0</v>
      </c>
      <c r="Y84" s="92">
        <f t="shared" si="34"/>
        <v>0</v>
      </c>
      <c r="Z84" s="92">
        <f t="shared" si="35"/>
        <v>0</v>
      </c>
      <c r="AA84" s="93">
        <f t="shared" si="36"/>
        <v>0</v>
      </c>
      <c r="AB84" s="92">
        <f t="shared" si="37"/>
        <v>0</v>
      </c>
      <c r="AC84" s="94">
        <f t="shared" si="38"/>
        <v>0</v>
      </c>
      <c r="AD84" s="97">
        <f t="shared" si="39"/>
        <v>0</v>
      </c>
      <c r="AE84" s="97">
        <f t="shared" si="40"/>
        <v>0</v>
      </c>
      <c r="AF84" s="97">
        <f t="shared" si="41"/>
        <v>0</v>
      </c>
      <c r="AG84" s="97">
        <f t="shared" si="42"/>
        <v>0</v>
      </c>
      <c r="AH84" s="97">
        <f t="shared" ref="AH84:AH147" si="43">$S84*Y84/160</f>
        <v>0</v>
      </c>
      <c r="AI84" s="97">
        <f t="shared" ref="AI84:AI147" si="44">$S84*Z84/160</f>
        <v>0</v>
      </c>
      <c r="AJ84" s="97">
        <f t="shared" si="26"/>
        <v>0</v>
      </c>
      <c r="AK84" s="98">
        <f t="shared" si="27"/>
        <v>0</v>
      </c>
    </row>
    <row r="85" spans="1:37" ht="15.5" x14ac:dyDescent="0.35">
      <c r="A85" s="84"/>
      <c r="B85" s="85"/>
      <c r="C85" s="86"/>
      <c r="D85" s="86"/>
      <c r="E85" s="86"/>
      <c r="F85" s="86"/>
      <c r="G85" s="86"/>
      <c r="H85" s="86"/>
      <c r="I85" s="86"/>
      <c r="J85" s="87"/>
      <c r="K85" s="99"/>
      <c r="L85" s="100"/>
      <c r="M85" s="100"/>
      <c r="N85" s="100"/>
      <c r="O85" s="100"/>
      <c r="P85" s="100"/>
      <c r="Q85" s="100"/>
      <c r="R85" s="100"/>
      <c r="S85" s="90">
        <f t="shared" si="28"/>
        <v>0</v>
      </c>
      <c r="T85" s="91">
        <f t="shared" si="29"/>
        <v>0</v>
      </c>
      <c r="U85" s="92">
        <f t="shared" si="30"/>
        <v>0</v>
      </c>
      <c r="V85" s="92">
        <f t="shared" si="31"/>
        <v>0</v>
      </c>
      <c r="W85" s="92">
        <f t="shared" si="32"/>
        <v>0</v>
      </c>
      <c r="X85" s="92">
        <f t="shared" si="33"/>
        <v>0</v>
      </c>
      <c r="Y85" s="92">
        <f t="shared" si="34"/>
        <v>0</v>
      </c>
      <c r="Z85" s="92">
        <f t="shared" si="35"/>
        <v>0</v>
      </c>
      <c r="AA85" s="93">
        <f t="shared" si="36"/>
        <v>0</v>
      </c>
      <c r="AB85" s="92">
        <f t="shared" si="37"/>
        <v>0</v>
      </c>
      <c r="AC85" s="94">
        <f t="shared" si="38"/>
        <v>0</v>
      </c>
      <c r="AD85" s="97">
        <f t="shared" si="39"/>
        <v>0</v>
      </c>
      <c r="AE85" s="97">
        <f t="shared" si="40"/>
        <v>0</v>
      </c>
      <c r="AF85" s="97">
        <f t="shared" si="41"/>
        <v>0</v>
      </c>
      <c r="AG85" s="97">
        <f t="shared" si="42"/>
        <v>0</v>
      </c>
      <c r="AH85" s="97">
        <f t="shared" si="43"/>
        <v>0</v>
      </c>
      <c r="AI85" s="97">
        <f t="shared" si="44"/>
        <v>0</v>
      </c>
      <c r="AJ85" s="97">
        <f t="shared" si="26"/>
        <v>0</v>
      </c>
      <c r="AK85" s="98">
        <f t="shared" si="27"/>
        <v>0</v>
      </c>
    </row>
    <row r="86" spans="1:37" ht="15.5" x14ac:dyDescent="0.35">
      <c r="A86" s="84"/>
      <c r="B86" s="85"/>
      <c r="C86" s="86"/>
      <c r="D86" s="86"/>
      <c r="E86" s="86"/>
      <c r="F86" s="86"/>
      <c r="G86" s="86"/>
      <c r="H86" s="86"/>
      <c r="I86" s="86"/>
      <c r="J86" s="87"/>
      <c r="K86" s="99"/>
      <c r="L86" s="100"/>
      <c r="M86" s="100"/>
      <c r="N86" s="100"/>
      <c r="O86" s="100"/>
      <c r="P86" s="100"/>
      <c r="Q86" s="100"/>
      <c r="R86" s="100"/>
      <c r="S86" s="90">
        <f t="shared" si="28"/>
        <v>0</v>
      </c>
      <c r="T86" s="91">
        <f t="shared" si="29"/>
        <v>0</v>
      </c>
      <c r="U86" s="92">
        <f t="shared" si="30"/>
        <v>0</v>
      </c>
      <c r="V86" s="92">
        <f t="shared" si="31"/>
        <v>0</v>
      </c>
      <c r="W86" s="92">
        <f t="shared" si="32"/>
        <v>0</v>
      </c>
      <c r="X86" s="92">
        <f t="shared" si="33"/>
        <v>0</v>
      </c>
      <c r="Y86" s="92">
        <f t="shared" si="34"/>
        <v>0</v>
      </c>
      <c r="Z86" s="92">
        <f t="shared" si="35"/>
        <v>0</v>
      </c>
      <c r="AA86" s="93">
        <f t="shared" si="36"/>
        <v>0</v>
      </c>
      <c r="AB86" s="92">
        <f t="shared" si="37"/>
        <v>0</v>
      </c>
      <c r="AC86" s="94">
        <f t="shared" si="38"/>
        <v>0</v>
      </c>
      <c r="AD86" s="97">
        <f t="shared" si="39"/>
        <v>0</v>
      </c>
      <c r="AE86" s="97">
        <f t="shared" si="40"/>
        <v>0</v>
      </c>
      <c r="AF86" s="97">
        <f t="shared" si="41"/>
        <v>0</v>
      </c>
      <c r="AG86" s="97">
        <f t="shared" si="42"/>
        <v>0</v>
      </c>
      <c r="AH86" s="97">
        <f t="shared" si="43"/>
        <v>0</v>
      </c>
      <c r="AI86" s="97">
        <f t="shared" si="44"/>
        <v>0</v>
      </c>
      <c r="AJ86" s="97">
        <f t="shared" si="26"/>
        <v>0</v>
      </c>
      <c r="AK86" s="98">
        <f t="shared" si="27"/>
        <v>0</v>
      </c>
    </row>
    <row r="87" spans="1:37" ht="15.5" x14ac:dyDescent="0.35">
      <c r="A87" s="84"/>
      <c r="B87" s="85"/>
      <c r="C87" s="86"/>
      <c r="D87" s="86"/>
      <c r="E87" s="86"/>
      <c r="F87" s="86"/>
      <c r="G87" s="86"/>
      <c r="H87" s="86"/>
      <c r="I87" s="86"/>
      <c r="J87" s="87"/>
      <c r="K87" s="99"/>
      <c r="L87" s="100"/>
      <c r="M87" s="100"/>
      <c r="N87" s="100"/>
      <c r="O87" s="100"/>
      <c r="P87" s="100"/>
      <c r="Q87" s="100"/>
      <c r="R87" s="100"/>
      <c r="S87" s="90">
        <f t="shared" si="28"/>
        <v>0</v>
      </c>
      <c r="T87" s="91">
        <f t="shared" si="29"/>
        <v>0</v>
      </c>
      <c r="U87" s="92">
        <f t="shared" si="30"/>
        <v>0</v>
      </c>
      <c r="V87" s="92">
        <f t="shared" si="31"/>
        <v>0</v>
      </c>
      <c r="W87" s="92">
        <f t="shared" si="32"/>
        <v>0</v>
      </c>
      <c r="X87" s="92">
        <f t="shared" si="33"/>
        <v>0</v>
      </c>
      <c r="Y87" s="92">
        <f t="shared" si="34"/>
        <v>0</v>
      </c>
      <c r="Z87" s="92">
        <f t="shared" si="35"/>
        <v>0</v>
      </c>
      <c r="AA87" s="93">
        <f t="shared" si="36"/>
        <v>0</v>
      </c>
      <c r="AB87" s="92">
        <f t="shared" si="37"/>
        <v>0</v>
      </c>
      <c r="AC87" s="94">
        <f t="shared" si="38"/>
        <v>0</v>
      </c>
      <c r="AD87" s="97">
        <f t="shared" si="39"/>
        <v>0</v>
      </c>
      <c r="AE87" s="97">
        <f t="shared" si="40"/>
        <v>0</v>
      </c>
      <c r="AF87" s="97">
        <f t="shared" si="41"/>
        <v>0</v>
      </c>
      <c r="AG87" s="97">
        <f t="shared" si="42"/>
        <v>0</v>
      </c>
      <c r="AH87" s="97">
        <f t="shared" si="43"/>
        <v>0</v>
      </c>
      <c r="AI87" s="97">
        <f t="shared" si="44"/>
        <v>0</v>
      </c>
      <c r="AJ87" s="97">
        <f t="shared" si="26"/>
        <v>0</v>
      </c>
      <c r="AK87" s="98">
        <f t="shared" si="27"/>
        <v>0</v>
      </c>
    </row>
    <row r="88" spans="1:37" ht="15.5" x14ac:dyDescent="0.35">
      <c r="A88" s="84"/>
      <c r="B88" s="85"/>
      <c r="C88" s="86"/>
      <c r="D88" s="86"/>
      <c r="E88" s="86"/>
      <c r="F88" s="86"/>
      <c r="G88" s="86"/>
      <c r="H88" s="86"/>
      <c r="I88" s="86"/>
      <c r="J88" s="87"/>
      <c r="K88" s="99"/>
      <c r="L88" s="100"/>
      <c r="M88" s="100"/>
      <c r="N88" s="100"/>
      <c r="O88" s="100"/>
      <c r="P88" s="100"/>
      <c r="Q88" s="100"/>
      <c r="R88" s="100"/>
      <c r="S88" s="90">
        <f t="shared" si="28"/>
        <v>0</v>
      </c>
      <c r="T88" s="91">
        <f t="shared" si="29"/>
        <v>0</v>
      </c>
      <c r="U88" s="92">
        <f t="shared" si="30"/>
        <v>0</v>
      </c>
      <c r="V88" s="92">
        <f t="shared" si="31"/>
        <v>0</v>
      </c>
      <c r="W88" s="92">
        <f t="shared" si="32"/>
        <v>0</v>
      </c>
      <c r="X88" s="92">
        <f t="shared" si="33"/>
        <v>0</v>
      </c>
      <c r="Y88" s="92">
        <f t="shared" si="34"/>
        <v>0</v>
      </c>
      <c r="Z88" s="92">
        <f t="shared" si="35"/>
        <v>0</v>
      </c>
      <c r="AA88" s="93">
        <f t="shared" si="36"/>
        <v>0</v>
      </c>
      <c r="AB88" s="92">
        <f t="shared" si="37"/>
        <v>0</v>
      </c>
      <c r="AC88" s="94">
        <f t="shared" si="38"/>
        <v>0</v>
      </c>
      <c r="AD88" s="97">
        <f t="shared" si="39"/>
        <v>0</v>
      </c>
      <c r="AE88" s="97">
        <f t="shared" si="40"/>
        <v>0</v>
      </c>
      <c r="AF88" s="97">
        <f t="shared" si="41"/>
        <v>0</v>
      </c>
      <c r="AG88" s="97">
        <f t="shared" si="42"/>
        <v>0</v>
      </c>
      <c r="AH88" s="97">
        <f t="shared" si="43"/>
        <v>0</v>
      </c>
      <c r="AI88" s="97">
        <f t="shared" si="44"/>
        <v>0</v>
      </c>
      <c r="AJ88" s="97">
        <f t="shared" si="26"/>
        <v>0</v>
      </c>
      <c r="AK88" s="98">
        <f t="shared" si="27"/>
        <v>0</v>
      </c>
    </row>
    <row r="89" spans="1:37" ht="15.5" x14ac:dyDescent="0.35">
      <c r="A89" s="84"/>
      <c r="B89" s="85"/>
      <c r="C89" s="86"/>
      <c r="D89" s="86"/>
      <c r="E89" s="86"/>
      <c r="F89" s="86"/>
      <c r="G89" s="86"/>
      <c r="H89" s="86"/>
      <c r="I89" s="86"/>
      <c r="J89" s="87"/>
      <c r="K89" s="99"/>
      <c r="L89" s="100"/>
      <c r="M89" s="100"/>
      <c r="N89" s="100"/>
      <c r="O89" s="100"/>
      <c r="P89" s="100"/>
      <c r="Q89" s="100"/>
      <c r="R89" s="100"/>
      <c r="S89" s="90">
        <f t="shared" si="28"/>
        <v>0</v>
      </c>
      <c r="T89" s="91">
        <f t="shared" si="29"/>
        <v>0</v>
      </c>
      <c r="U89" s="92">
        <f t="shared" si="30"/>
        <v>0</v>
      </c>
      <c r="V89" s="92">
        <f t="shared" si="31"/>
        <v>0</v>
      </c>
      <c r="W89" s="92">
        <f t="shared" si="32"/>
        <v>0</v>
      </c>
      <c r="X89" s="92">
        <f t="shared" si="33"/>
        <v>0</v>
      </c>
      <c r="Y89" s="92">
        <f t="shared" si="34"/>
        <v>0</v>
      </c>
      <c r="Z89" s="92">
        <f t="shared" si="35"/>
        <v>0</v>
      </c>
      <c r="AA89" s="93">
        <f t="shared" si="36"/>
        <v>0</v>
      </c>
      <c r="AB89" s="92">
        <f t="shared" si="37"/>
        <v>0</v>
      </c>
      <c r="AC89" s="94">
        <f t="shared" si="38"/>
        <v>0</v>
      </c>
      <c r="AD89" s="97">
        <f t="shared" si="39"/>
        <v>0</v>
      </c>
      <c r="AE89" s="97">
        <f t="shared" si="40"/>
        <v>0</v>
      </c>
      <c r="AF89" s="97">
        <f t="shared" si="41"/>
        <v>0</v>
      </c>
      <c r="AG89" s="97">
        <f t="shared" si="42"/>
        <v>0</v>
      </c>
      <c r="AH89" s="97">
        <f t="shared" si="43"/>
        <v>0</v>
      </c>
      <c r="AI89" s="97">
        <f t="shared" si="44"/>
        <v>0</v>
      </c>
      <c r="AJ89" s="97">
        <f t="shared" si="26"/>
        <v>0</v>
      </c>
      <c r="AK89" s="98">
        <f t="shared" si="27"/>
        <v>0</v>
      </c>
    </row>
    <row r="90" spans="1:37" ht="15.5" x14ac:dyDescent="0.35">
      <c r="A90" s="84"/>
      <c r="B90" s="85"/>
      <c r="C90" s="86"/>
      <c r="D90" s="86"/>
      <c r="E90" s="86"/>
      <c r="F90" s="86"/>
      <c r="G90" s="86"/>
      <c r="H90" s="86"/>
      <c r="I90" s="86"/>
      <c r="J90" s="87"/>
      <c r="K90" s="99"/>
      <c r="L90" s="100"/>
      <c r="M90" s="100"/>
      <c r="N90" s="100"/>
      <c r="O90" s="100"/>
      <c r="P90" s="100"/>
      <c r="Q90" s="100"/>
      <c r="R90" s="100"/>
      <c r="S90" s="90">
        <f t="shared" si="28"/>
        <v>0</v>
      </c>
      <c r="T90" s="91">
        <f t="shared" si="29"/>
        <v>0</v>
      </c>
      <c r="U90" s="92">
        <f t="shared" si="30"/>
        <v>0</v>
      </c>
      <c r="V90" s="92">
        <f t="shared" si="31"/>
        <v>0</v>
      </c>
      <c r="W90" s="92">
        <f t="shared" si="32"/>
        <v>0</v>
      </c>
      <c r="X90" s="92">
        <f t="shared" si="33"/>
        <v>0</v>
      </c>
      <c r="Y90" s="92">
        <f t="shared" si="34"/>
        <v>0</v>
      </c>
      <c r="Z90" s="92">
        <f t="shared" si="35"/>
        <v>0</v>
      </c>
      <c r="AA90" s="93">
        <f t="shared" si="36"/>
        <v>0</v>
      </c>
      <c r="AB90" s="92">
        <f t="shared" si="37"/>
        <v>0</v>
      </c>
      <c r="AC90" s="94">
        <f t="shared" si="38"/>
        <v>0</v>
      </c>
      <c r="AD90" s="97">
        <f t="shared" si="39"/>
        <v>0</v>
      </c>
      <c r="AE90" s="97">
        <f t="shared" si="40"/>
        <v>0</v>
      </c>
      <c r="AF90" s="97">
        <f t="shared" si="41"/>
        <v>0</v>
      </c>
      <c r="AG90" s="97">
        <f t="shared" si="42"/>
        <v>0</v>
      </c>
      <c r="AH90" s="97">
        <f t="shared" si="43"/>
        <v>0</v>
      </c>
      <c r="AI90" s="97">
        <f t="shared" si="44"/>
        <v>0</v>
      </c>
      <c r="AJ90" s="97">
        <f t="shared" si="26"/>
        <v>0</v>
      </c>
      <c r="AK90" s="98">
        <f t="shared" si="27"/>
        <v>0</v>
      </c>
    </row>
    <row r="91" spans="1:37" ht="15.5" x14ac:dyDescent="0.35">
      <c r="A91" s="84"/>
      <c r="B91" s="85"/>
      <c r="C91" s="86"/>
      <c r="D91" s="86"/>
      <c r="E91" s="86"/>
      <c r="F91" s="86"/>
      <c r="G91" s="86"/>
      <c r="H91" s="86"/>
      <c r="I91" s="86"/>
      <c r="J91" s="87"/>
      <c r="K91" s="99"/>
      <c r="L91" s="100"/>
      <c r="M91" s="100"/>
      <c r="N91" s="100"/>
      <c r="O91" s="100"/>
      <c r="P91" s="100"/>
      <c r="Q91" s="100"/>
      <c r="R91" s="100"/>
      <c r="S91" s="90">
        <f t="shared" si="28"/>
        <v>0</v>
      </c>
      <c r="T91" s="91">
        <f t="shared" si="29"/>
        <v>0</v>
      </c>
      <c r="U91" s="92">
        <f t="shared" si="30"/>
        <v>0</v>
      </c>
      <c r="V91" s="92">
        <f t="shared" si="31"/>
        <v>0</v>
      </c>
      <c r="W91" s="92">
        <f t="shared" si="32"/>
        <v>0</v>
      </c>
      <c r="X91" s="92">
        <f t="shared" si="33"/>
        <v>0</v>
      </c>
      <c r="Y91" s="92">
        <f t="shared" si="34"/>
        <v>0</v>
      </c>
      <c r="Z91" s="92">
        <f t="shared" si="35"/>
        <v>0</v>
      </c>
      <c r="AA91" s="93">
        <f t="shared" si="36"/>
        <v>0</v>
      </c>
      <c r="AB91" s="92">
        <f t="shared" si="37"/>
        <v>0</v>
      </c>
      <c r="AC91" s="94">
        <f t="shared" si="38"/>
        <v>0</v>
      </c>
      <c r="AD91" s="97">
        <f t="shared" si="39"/>
        <v>0</v>
      </c>
      <c r="AE91" s="97">
        <f t="shared" si="40"/>
        <v>0</v>
      </c>
      <c r="AF91" s="97">
        <f t="shared" si="41"/>
        <v>0</v>
      </c>
      <c r="AG91" s="97">
        <f t="shared" si="42"/>
        <v>0</v>
      </c>
      <c r="AH91" s="97">
        <f t="shared" si="43"/>
        <v>0</v>
      </c>
      <c r="AI91" s="97">
        <f t="shared" si="44"/>
        <v>0</v>
      </c>
      <c r="AJ91" s="97">
        <f t="shared" si="26"/>
        <v>0</v>
      </c>
      <c r="AK91" s="98">
        <f t="shared" si="27"/>
        <v>0</v>
      </c>
    </row>
    <row r="92" spans="1:37" ht="15.5" x14ac:dyDescent="0.35">
      <c r="A92" s="84"/>
      <c r="B92" s="85"/>
      <c r="C92" s="86"/>
      <c r="D92" s="86"/>
      <c r="E92" s="86"/>
      <c r="F92" s="86"/>
      <c r="G92" s="86"/>
      <c r="H92" s="86"/>
      <c r="I92" s="86"/>
      <c r="J92" s="87"/>
      <c r="K92" s="99"/>
      <c r="L92" s="100"/>
      <c r="M92" s="100"/>
      <c r="N92" s="100"/>
      <c r="O92" s="100"/>
      <c r="P92" s="100"/>
      <c r="Q92" s="100"/>
      <c r="R92" s="100"/>
      <c r="S92" s="90">
        <f t="shared" si="28"/>
        <v>0</v>
      </c>
      <c r="T92" s="91">
        <f t="shared" si="29"/>
        <v>0</v>
      </c>
      <c r="U92" s="92">
        <f t="shared" si="30"/>
        <v>0</v>
      </c>
      <c r="V92" s="92">
        <f t="shared" si="31"/>
        <v>0</v>
      </c>
      <c r="W92" s="92">
        <f t="shared" si="32"/>
        <v>0</v>
      </c>
      <c r="X92" s="92">
        <f t="shared" si="33"/>
        <v>0</v>
      </c>
      <c r="Y92" s="92">
        <f t="shared" si="34"/>
        <v>0</v>
      </c>
      <c r="Z92" s="92">
        <f t="shared" si="35"/>
        <v>0</v>
      </c>
      <c r="AA92" s="93">
        <f t="shared" si="36"/>
        <v>0</v>
      </c>
      <c r="AB92" s="92">
        <f t="shared" si="37"/>
        <v>0</v>
      </c>
      <c r="AC92" s="94">
        <f t="shared" si="38"/>
        <v>0</v>
      </c>
      <c r="AD92" s="97">
        <f t="shared" si="39"/>
        <v>0</v>
      </c>
      <c r="AE92" s="97">
        <f t="shared" si="40"/>
        <v>0</v>
      </c>
      <c r="AF92" s="97">
        <f t="shared" si="41"/>
        <v>0</v>
      </c>
      <c r="AG92" s="97">
        <f t="shared" si="42"/>
        <v>0</v>
      </c>
      <c r="AH92" s="97">
        <f t="shared" si="43"/>
        <v>0</v>
      </c>
      <c r="AI92" s="97">
        <f t="shared" si="44"/>
        <v>0</v>
      </c>
      <c r="AJ92" s="97">
        <f t="shared" si="26"/>
        <v>0</v>
      </c>
      <c r="AK92" s="98">
        <f t="shared" si="27"/>
        <v>0</v>
      </c>
    </row>
    <row r="93" spans="1:37" ht="15.5" x14ac:dyDescent="0.35">
      <c r="A93" s="84"/>
      <c r="B93" s="85"/>
      <c r="C93" s="86"/>
      <c r="D93" s="86"/>
      <c r="E93" s="86"/>
      <c r="F93" s="86"/>
      <c r="G93" s="86"/>
      <c r="H93" s="86"/>
      <c r="I93" s="86"/>
      <c r="J93" s="87"/>
      <c r="K93" s="99"/>
      <c r="L93" s="100"/>
      <c r="M93" s="100"/>
      <c r="N93" s="100"/>
      <c r="O93" s="100"/>
      <c r="P93" s="100"/>
      <c r="Q93" s="100"/>
      <c r="R93" s="100"/>
      <c r="S93" s="90">
        <f t="shared" si="28"/>
        <v>0</v>
      </c>
      <c r="T93" s="91">
        <f t="shared" si="29"/>
        <v>0</v>
      </c>
      <c r="U93" s="92">
        <f t="shared" si="30"/>
        <v>0</v>
      </c>
      <c r="V93" s="92">
        <f t="shared" si="31"/>
        <v>0</v>
      </c>
      <c r="W93" s="92">
        <f t="shared" si="32"/>
        <v>0</v>
      </c>
      <c r="X93" s="92">
        <f t="shared" si="33"/>
        <v>0</v>
      </c>
      <c r="Y93" s="92">
        <f t="shared" si="34"/>
        <v>0</v>
      </c>
      <c r="Z93" s="92">
        <f t="shared" si="35"/>
        <v>0</v>
      </c>
      <c r="AA93" s="93">
        <f t="shared" si="36"/>
        <v>0</v>
      </c>
      <c r="AB93" s="92">
        <f t="shared" si="37"/>
        <v>0</v>
      </c>
      <c r="AC93" s="94">
        <f t="shared" si="38"/>
        <v>0</v>
      </c>
      <c r="AD93" s="97">
        <f t="shared" si="39"/>
        <v>0</v>
      </c>
      <c r="AE93" s="97">
        <f t="shared" si="40"/>
        <v>0</v>
      </c>
      <c r="AF93" s="97">
        <f t="shared" si="41"/>
        <v>0</v>
      </c>
      <c r="AG93" s="97">
        <f t="shared" si="42"/>
        <v>0</v>
      </c>
      <c r="AH93" s="97">
        <f t="shared" si="43"/>
        <v>0</v>
      </c>
      <c r="AI93" s="97">
        <f t="shared" si="44"/>
        <v>0</v>
      </c>
      <c r="AJ93" s="97">
        <f t="shared" si="26"/>
        <v>0</v>
      </c>
      <c r="AK93" s="98">
        <f t="shared" si="27"/>
        <v>0</v>
      </c>
    </row>
    <row r="94" spans="1:37" ht="15.5" x14ac:dyDescent="0.35">
      <c r="A94" s="84"/>
      <c r="B94" s="85"/>
      <c r="C94" s="86"/>
      <c r="D94" s="86"/>
      <c r="E94" s="86"/>
      <c r="F94" s="86"/>
      <c r="G94" s="86"/>
      <c r="H94" s="86"/>
      <c r="I94" s="86"/>
      <c r="J94" s="87"/>
      <c r="K94" s="99"/>
      <c r="L94" s="100"/>
      <c r="M94" s="100"/>
      <c r="N94" s="100"/>
      <c r="O94" s="100"/>
      <c r="P94" s="100"/>
      <c r="Q94" s="100"/>
      <c r="R94" s="100"/>
      <c r="S94" s="90">
        <f t="shared" si="28"/>
        <v>0</v>
      </c>
      <c r="T94" s="91">
        <f t="shared" si="29"/>
        <v>0</v>
      </c>
      <c r="U94" s="92">
        <f t="shared" si="30"/>
        <v>0</v>
      </c>
      <c r="V94" s="92">
        <f t="shared" si="31"/>
        <v>0</v>
      </c>
      <c r="W94" s="92">
        <f t="shared" si="32"/>
        <v>0</v>
      </c>
      <c r="X94" s="92">
        <f t="shared" si="33"/>
        <v>0</v>
      </c>
      <c r="Y94" s="92">
        <f t="shared" si="34"/>
        <v>0</v>
      </c>
      <c r="Z94" s="92">
        <f t="shared" si="35"/>
        <v>0</v>
      </c>
      <c r="AA94" s="93">
        <f t="shared" si="36"/>
        <v>0</v>
      </c>
      <c r="AB94" s="92">
        <f t="shared" si="37"/>
        <v>0</v>
      </c>
      <c r="AC94" s="94">
        <f t="shared" si="38"/>
        <v>0</v>
      </c>
      <c r="AD94" s="97">
        <f t="shared" si="39"/>
        <v>0</v>
      </c>
      <c r="AE94" s="97">
        <f t="shared" si="40"/>
        <v>0</v>
      </c>
      <c r="AF94" s="97">
        <f t="shared" si="41"/>
        <v>0</v>
      </c>
      <c r="AG94" s="97">
        <f t="shared" si="42"/>
        <v>0</v>
      </c>
      <c r="AH94" s="97">
        <f t="shared" si="43"/>
        <v>0</v>
      </c>
      <c r="AI94" s="97">
        <f t="shared" si="44"/>
        <v>0</v>
      </c>
      <c r="AJ94" s="97">
        <f t="shared" si="26"/>
        <v>0</v>
      </c>
      <c r="AK94" s="98">
        <f t="shared" si="27"/>
        <v>0</v>
      </c>
    </row>
    <row r="95" spans="1:37" ht="15.5" x14ac:dyDescent="0.35">
      <c r="A95" s="84"/>
      <c r="B95" s="85"/>
      <c r="C95" s="86"/>
      <c r="D95" s="86"/>
      <c r="E95" s="86"/>
      <c r="F95" s="86"/>
      <c r="G95" s="86"/>
      <c r="H95" s="86"/>
      <c r="I95" s="86"/>
      <c r="J95" s="87"/>
      <c r="K95" s="99"/>
      <c r="L95" s="100"/>
      <c r="M95" s="100"/>
      <c r="N95" s="100"/>
      <c r="O95" s="100"/>
      <c r="P95" s="100"/>
      <c r="Q95" s="100"/>
      <c r="R95" s="100"/>
      <c r="S95" s="90">
        <f t="shared" si="28"/>
        <v>0</v>
      </c>
      <c r="T95" s="91">
        <f t="shared" si="29"/>
        <v>0</v>
      </c>
      <c r="U95" s="92">
        <f t="shared" si="30"/>
        <v>0</v>
      </c>
      <c r="V95" s="92">
        <f t="shared" si="31"/>
        <v>0</v>
      </c>
      <c r="W95" s="92">
        <f t="shared" si="32"/>
        <v>0</v>
      </c>
      <c r="X95" s="92">
        <f t="shared" si="33"/>
        <v>0</v>
      </c>
      <c r="Y95" s="92">
        <f t="shared" si="34"/>
        <v>0</v>
      </c>
      <c r="Z95" s="92">
        <f t="shared" si="35"/>
        <v>0</v>
      </c>
      <c r="AA95" s="93">
        <f t="shared" si="36"/>
        <v>0</v>
      </c>
      <c r="AB95" s="92">
        <f t="shared" si="37"/>
        <v>0</v>
      </c>
      <c r="AC95" s="94">
        <f t="shared" si="38"/>
        <v>0</v>
      </c>
      <c r="AD95" s="97">
        <f t="shared" si="39"/>
        <v>0</v>
      </c>
      <c r="AE95" s="97">
        <f t="shared" si="40"/>
        <v>0</v>
      </c>
      <c r="AF95" s="97">
        <f t="shared" si="41"/>
        <v>0</v>
      </c>
      <c r="AG95" s="97">
        <f t="shared" si="42"/>
        <v>0</v>
      </c>
      <c r="AH95" s="97">
        <f t="shared" si="43"/>
        <v>0</v>
      </c>
      <c r="AI95" s="97">
        <f t="shared" si="44"/>
        <v>0</v>
      </c>
      <c r="AJ95" s="97">
        <f t="shared" si="26"/>
        <v>0</v>
      </c>
      <c r="AK95" s="98">
        <f t="shared" si="27"/>
        <v>0</v>
      </c>
    </row>
    <row r="96" spans="1:37" ht="15.5" x14ac:dyDescent="0.35">
      <c r="A96" s="84"/>
      <c r="B96" s="85"/>
      <c r="C96" s="86"/>
      <c r="D96" s="86"/>
      <c r="E96" s="86"/>
      <c r="F96" s="86"/>
      <c r="G96" s="86"/>
      <c r="H96" s="86"/>
      <c r="I96" s="86"/>
      <c r="J96" s="87"/>
      <c r="K96" s="99"/>
      <c r="L96" s="100"/>
      <c r="M96" s="100"/>
      <c r="N96" s="100"/>
      <c r="O96" s="100"/>
      <c r="P96" s="100"/>
      <c r="Q96" s="100"/>
      <c r="R96" s="100"/>
      <c r="S96" s="90">
        <f t="shared" si="28"/>
        <v>0</v>
      </c>
      <c r="T96" s="91">
        <f t="shared" si="29"/>
        <v>0</v>
      </c>
      <c r="U96" s="92">
        <f t="shared" si="30"/>
        <v>0</v>
      </c>
      <c r="V96" s="92">
        <f t="shared" si="31"/>
        <v>0</v>
      </c>
      <c r="W96" s="92">
        <f t="shared" si="32"/>
        <v>0</v>
      </c>
      <c r="X96" s="92">
        <f t="shared" si="33"/>
        <v>0</v>
      </c>
      <c r="Y96" s="92">
        <f t="shared" si="34"/>
        <v>0</v>
      </c>
      <c r="Z96" s="92">
        <f t="shared" si="35"/>
        <v>0</v>
      </c>
      <c r="AA96" s="93">
        <f t="shared" si="36"/>
        <v>0</v>
      </c>
      <c r="AB96" s="92">
        <f t="shared" si="37"/>
        <v>0</v>
      </c>
      <c r="AC96" s="94">
        <f t="shared" si="38"/>
        <v>0</v>
      </c>
      <c r="AD96" s="97">
        <f t="shared" si="39"/>
        <v>0</v>
      </c>
      <c r="AE96" s="97">
        <f t="shared" si="40"/>
        <v>0</v>
      </c>
      <c r="AF96" s="97">
        <f t="shared" si="41"/>
        <v>0</v>
      </c>
      <c r="AG96" s="97">
        <f t="shared" si="42"/>
        <v>0</v>
      </c>
      <c r="AH96" s="97">
        <f t="shared" si="43"/>
        <v>0</v>
      </c>
      <c r="AI96" s="97">
        <f t="shared" si="44"/>
        <v>0</v>
      </c>
      <c r="AJ96" s="97">
        <f t="shared" si="26"/>
        <v>0</v>
      </c>
      <c r="AK96" s="98">
        <f t="shared" si="27"/>
        <v>0</v>
      </c>
    </row>
    <row r="97" spans="1:37" ht="15.5" x14ac:dyDescent="0.35">
      <c r="A97" s="84"/>
      <c r="B97" s="85"/>
      <c r="C97" s="86"/>
      <c r="D97" s="86"/>
      <c r="E97" s="86"/>
      <c r="F97" s="86"/>
      <c r="G97" s="86"/>
      <c r="H97" s="86"/>
      <c r="I97" s="86"/>
      <c r="J97" s="87"/>
      <c r="K97" s="99"/>
      <c r="L97" s="100"/>
      <c r="M97" s="100"/>
      <c r="N97" s="100"/>
      <c r="O97" s="100"/>
      <c r="P97" s="100"/>
      <c r="Q97" s="100"/>
      <c r="R97" s="100"/>
      <c r="S97" s="90">
        <f t="shared" si="28"/>
        <v>0</v>
      </c>
      <c r="T97" s="91">
        <f t="shared" si="29"/>
        <v>0</v>
      </c>
      <c r="U97" s="92">
        <f t="shared" si="30"/>
        <v>0</v>
      </c>
      <c r="V97" s="92">
        <f t="shared" si="31"/>
        <v>0</v>
      </c>
      <c r="W97" s="92">
        <f t="shared" si="32"/>
        <v>0</v>
      </c>
      <c r="X97" s="92">
        <f t="shared" si="33"/>
        <v>0</v>
      </c>
      <c r="Y97" s="92">
        <f t="shared" si="34"/>
        <v>0</v>
      </c>
      <c r="Z97" s="92">
        <f t="shared" si="35"/>
        <v>0</v>
      </c>
      <c r="AA97" s="93">
        <f t="shared" si="36"/>
        <v>0</v>
      </c>
      <c r="AB97" s="92">
        <f t="shared" si="37"/>
        <v>0</v>
      </c>
      <c r="AC97" s="94">
        <f t="shared" si="38"/>
        <v>0</v>
      </c>
      <c r="AD97" s="97">
        <f t="shared" si="39"/>
        <v>0</v>
      </c>
      <c r="AE97" s="97">
        <f t="shared" si="40"/>
        <v>0</v>
      </c>
      <c r="AF97" s="97">
        <f t="shared" si="41"/>
        <v>0</v>
      </c>
      <c r="AG97" s="97">
        <f t="shared" si="42"/>
        <v>0</v>
      </c>
      <c r="AH97" s="97">
        <f t="shared" si="43"/>
        <v>0</v>
      </c>
      <c r="AI97" s="97">
        <f t="shared" si="44"/>
        <v>0</v>
      </c>
      <c r="AJ97" s="97">
        <f t="shared" si="26"/>
        <v>0</v>
      </c>
      <c r="AK97" s="98">
        <f t="shared" si="27"/>
        <v>0</v>
      </c>
    </row>
    <row r="98" spans="1:37" ht="15.5" x14ac:dyDescent="0.35">
      <c r="A98" s="84"/>
      <c r="B98" s="85"/>
      <c r="C98" s="86"/>
      <c r="D98" s="86"/>
      <c r="E98" s="86"/>
      <c r="F98" s="86"/>
      <c r="G98" s="86"/>
      <c r="H98" s="86"/>
      <c r="I98" s="86"/>
      <c r="J98" s="87"/>
      <c r="K98" s="99"/>
      <c r="L98" s="100"/>
      <c r="M98" s="100"/>
      <c r="N98" s="100"/>
      <c r="O98" s="100"/>
      <c r="P98" s="100"/>
      <c r="Q98" s="100"/>
      <c r="R98" s="100"/>
      <c r="S98" s="90">
        <f t="shared" si="28"/>
        <v>0</v>
      </c>
      <c r="T98" s="91">
        <f t="shared" si="29"/>
        <v>0</v>
      </c>
      <c r="U98" s="92">
        <f t="shared" si="30"/>
        <v>0</v>
      </c>
      <c r="V98" s="92">
        <f t="shared" si="31"/>
        <v>0</v>
      </c>
      <c r="W98" s="92">
        <f t="shared" si="32"/>
        <v>0</v>
      </c>
      <c r="X98" s="92">
        <f t="shared" si="33"/>
        <v>0</v>
      </c>
      <c r="Y98" s="92">
        <f t="shared" si="34"/>
        <v>0</v>
      </c>
      <c r="Z98" s="92">
        <f t="shared" si="35"/>
        <v>0</v>
      </c>
      <c r="AA98" s="93">
        <f t="shared" si="36"/>
        <v>0</v>
      </c>
      <c r="AB98" s="92">
        <f t="shared" si="37"/>
        <v>0</v>
      </c>
      <c r="AC98" s="94">
        <f t="shared" si="38"/>
        <v>0</v>
      </c>
      <c r="AD98" s="97">
        <f t="shared" si="39"/>
        <v>0</v>
      </c>
      <c r="AE98" s="97">
        <f t="shared" si="40"/>
        <v>0</v>
      </c>
      <c r="AF98" s="97">
        <f t="shared" si="41"/>
        <v>0</v>
      </c>
      <c r="AG98" s="97">
        <f t="shared" si="42"/>
        <v>0</v>
      </c>
      <c r="AH98" s="97">
        <f t="shared" si="43"/>
        <v>0</v>
      </c>
      <c r="AI98" s="97">
        <f t="shared" si="44"/>
        <v>0</v>
      </c>
      <c r="AJ98" s="97">
        <f t="shared" si="26"/>
        <v>0</v>
      </c>
      <c r="AK98" s="98">
        <f t="shared" si="27"/>
        <v>0</v>
      </c>
    </row>
    <row r="99" spans="1:37" ht="15.5" x14ac:dyDescent="0.35">
      <c r="A99" s="84"/>
      <c r="B99" s="85"/>
      <c r="C99" s="86"/>
      <c r="D99" s="86"/>
      <c r="E99" s="86"/>
      <c r="F99" s="86"/>
      <c r="G99" s="86"/>
      <c r="H99" s="86"/>
      <c r="I99" s="86"/>
      <c r="J99" s="87"/>
      <c r="K99" s="99"/>
      <c r="L99" s="100"/>
      <c r="M99" s="100"/>
      <c r="N99" s="100"/>
      <c r="O99" s="100"/>
      <c r="P99" s="100"/>
      <c r="Q99" s="100"/>
      <c r="R99" s="100"/>
      <c r="S99" s="90">
        <f t="shared" si="28"/>
        <v>0</v>
      </c>
      <c r="T99" s="91">
        <f t="shared" si="29"/>
        <v>0</v>
      </c>
      <c r="U99" s="92">
        <f t="shared" si="30"/>
        <v>0</v>
      </c>
      <c r="V99" s="92">
        <f t="shared" si="31"/>
        <v>0</v>
      </c>
      <c r="W99" s="92">
        <f t="shared" si="32"/>
        <v>0</v>
      </c>
      <c r="X99" s="92">
        <f t="shared" si="33"/>
        <v>0</v>
      </c>
      <c r="Y99" s="92">
        <f t="shared" si="34"/>
        <v>0</v>
      </c>
      <c r="Z99" s="92">
        <f t="shared" si="35"/>
        <v>0</v>
      </c>
      <c r="AA99" s="93">
        <f t="shared" si="36"/>
        <v>0</v>
      </c>
      <c r="AB99" s="92">
        <f t="shared" si="37"/>
        <v>0</v>
      </c>
      <c r="AC99" s="94">
        <f t="shared" si="38"/>
        <v>0</v>
      </c>
      <c r="AD99" s="97">
        <f t="shared" si="39"/>
        <v>0</v>
      </c>
      <c r="AE99" s="97">
        <f t="shared" si="40"/>
        <v>0</v>
      </c>
      <c r="AF99" s="97">
        <f t="shared" si="41"/>
        <v>0</v>
      </c>
      <c r="AG99" s="97">
        <f t="shared" si="42"/>
        <v>0</v>
      </c>
      <c r="AH99" s="97">
        <f t="shared" si="43"/>
        <v>0</v>
      </c>
      <c r="AI99" s="97">
        <f t="shared" si="44"/>
        <v>0</v>
      </c>
      <c r="AJ99" s="97">
        <f t="shared" si="26"/>
        <v>0</v>
      </c>
      <c r="AK99" s="98">
        <f t="shared" si="27"/>
        <v>0</v>
      </c>
    </row>
    <row r="100" spans="1:37" ht="15.5" x14ac:dyDescent="0.35">
      <c r="A100" s="84"/>
      <c r="B100" s="85"/>
      <c r="C100" s="86"/>
      <c r="D100" s="86"/>
      <c r="E100" s="86"/>
      <c r="F100" s="86"/>
      <c r="G100" s="86"/>
      <c r="H100" s="86"/>
      <c r="I100" s="86"/>
      <c r="J100" s="87"/>
      <c r="K100" s="99"/>
      <c r="L100" s="100"/>
      <c r="M100" s="100"/>
      <c r="N100" s="100"/>
      <c r="O100" s="100"/>
      <c r="P100" s="100"/>
      <c r="Q100" s="100"/>
      <c r="R100" s="100"/>
      <c r="S100" s="90">
        <f t="shared" si="28"/>
        <v>0</v>
      </c>
      <c r="T100" s="91">
        <f t="shared" si="29"/>
        <v>0</v>
      </c>
      <c r="U100" s="92">
        <f t="shared" si="30"/>
        <v>0</v>
      </c>
      <c r="V100" s="92">
        <f t="shared" si="31"/>
        <v>0</v>
      </c>
      <c r="W100" s="92">
        <f t="shared" si="32"/>
        <v>0</v>
      </c>
      <c r="X100" s="92">
        <f t="shared" si="33"/>
        <v>0</v>
      </c>
      <c r="Y100" s="92">
        <f t="shared" si="34"/>
        <v>0</v>
      </c>
      <c r="Z100" s="92">
        <f t="shared" si="35"/>
        <v>0</v>
      </c>
      <c r="AA100" s="93">
        <f t="shared" si="36"/>
        <v>0</v>
      </c>
      <c r="AB100" s="92">
        <f t="shared" si="37"/>
        <v>0</v>
      </c>
      <c r="AC100" s="94">
        <f t="shared" si="38"/>
        <v>0</v>
      </c>
      <c r="AD100" s="97">
        <f t="shared" si="39"/>
        <v>0</v>
      </c>
      <c r="AE100" s="97">
        <f t="shared" si="40"/>
        <v>0</v>
      </c>
      <c r="AF100" s="97">
        <f t="shared" si="41"/>
        <v>0</v>
      </c>
      <c r="AG100" s="97">
        <f t="shared" si="42"/>
        <v>0</v>
      </c>
      <c r="AH100" s="97">
        <f t="shared" si="43"/>
        <v>0</v>
      </c>
      <c r="AI100" s="97">
        <f t="shared" si="44"/>
        <v>0</v>
      </c>
      <c r="AJ100" s="97">
        <f t="shared" si="26"/>
        <v>0</v>
      </c>
      <c r="AK100" s="98">
        <f t="shared" si="27"/>
        <v>0</v>
      </c>
    </row>
    <row r="101" spans="1:37" ht="15.5" x14ac:dyDescent="0.35">
      <c r="A101" s="84"/>
      <c r="B101" s="85"/>
      <c r="C101" s="86"/>
      <c r="D101" s="86"/>
      <c r="E101" s="86"/>
      <c r="F101" s="86"/>
      <c r="G101" s="86"/>
      <c r="H101" s="86"/>
      <c r="I101" s="86"/>
      <c r="J101" s="87"/>
      <c r="K101" s="99"/>
      <c r="L101" s="100"/>
      <c r="M101" s="100"/>
      <c r="N101" s="100"/>
      <c r="O101" s="100"/>
      <c r="P101" s="100"/>
      <c r="Q101" s="100"/>
      <c r="R101" s="100"/>
      <c r="S101" s="90">
        <f t="shared" si="28"/>
        <v>0</v>
      </c>
      <c r="T101" s="91">
        <f t="shared" si="29"/>
        <v>0</v>
      </c>
      <c r="U101" s="92">
        <f t="shared" si="30"/>
        <v>0</v>
      </c>
      <c r="V101" s="92">
        <f t="shared" si="31"/>
        <v>0</v>
      </c>
      <c r="W101" s="92">
        <f t="shared" si="32"/>
        <v>0</v>
      </c>
      <c r="X101" s="92">
        <f t="shared" si="33"/>
        <v>0</v>
      </c>
      <c r="Y101" s="92">
        <f t="shared" si="34"/>
        <v>0</v>
      </c>
      <c r="Z101" s="92">
        <f t="shared" si="35"/>
        <v>0</v>
      </c>
      <c r="AA101" s="93">
        <f t="shared" si="36"/>
        <v>0</v>
      </c>
      <c r="AB101" s="92">
        <f t="shared" si="37"/>
        <v>0</v>
      </c>
      <c r="AC101" s="94">
        <f t="shared" si="38"/>
        <v>0</v>
      </c>
      <c r="AD101" s="97">
        <f t="shared" si="39"/>
        <v>0</v>
      </c>
      <c r="AE101" s="97">
        <f t="shared" si="40"/>
        <v>0</v>
      </c>
      <c r="AF101" s="97">
        <f t="shared" si="41"/>
        <v>0</v>
      </c>
      <c r="AG101" s="97">
        <f t="shared" si="42"/>
        <v>0</v>
      </c>
      <c r="AH101" s="97">
        <f t="shared" si="43"/>
        <v>0</v>
      </c>
      <c r="AI101" s="97">
        <f t="shared" si="44"/>
        <v>0</v>
      </c>
      <c r="AJ101" s="97">
        <f t="shared" si="26"/>
        <v>0</v>
      </c>
      <c r="AK101" s="98">
        <f t="shared" si="27"/>
        <v>0</v>
      </c>
    </row>
    <row r="102" spans="1:37" ht="15.5" x14ac:dyDescent="0.35">
      <c r="A102" s="84"/>
      <c r="B102" s="85"/>
      <c r="C102" s="86"/>
      <c r="D102" s="86"/>
      <c r="E102" s="86"/>
      <c r="F102" s="86"/>
      <c r="G102" s="86"/>
      <c r="H102" s="86"/>
      <c r="I102" s="86"/>
      <c r="J102" s="87"/>
      <c r="K102" s="99"/>
      <c r="L102" s="100"/>
      <c r="M102" s="100"/>
      <c r="N102" s="100"/>
      <c r="O102" s="100"/>
      <c r="P102" s="100"/>
      <c r="Q102" s="100"/>
      <c r="R102" s="100"/>
      <c r="S102" s="90">
        <f t="shared" si="28"/>
        <v>0</v>
      </c>
      <c r="T102" s="91">
        <f t="shared" si="29"/>
        <v>0</v>
      </c>
      <c r="U102" s="92">
        <f t="shared" si="30"/>
        <v>0</v>
      </c>
      <c r="V102" s="92">
        <f t="shared" si="31"/>
        <v>0</v>
      </c>
      <c r="W102" s="92">
        <f t="shared" si="32"/>
        <v>0</v>
      </c>
      <c r="X102" s="92">
        <f t="shared" si="33"/>
        <v>0</v>
      </c>
      <c r="Y102" s="92">
        <f t="shared" si="34"/>
        <v>0</v>
      </c>
      <c r="Z102" s="92">
        <f t="shared" si="35"/>
        <v>0</v>
      </c>
      <c r="AA102" s="93">
        <f t="shared" si="36"/>
        <v>0</v>
      </c>
      <c r="AB102" s="92">
        <f t="shared" si="37"/>
        <v>0</v>
      </c>
      <c r="AC102" s="94">
        <f t="shared" si="38"/>
        <v>0</v>
      </c>
      <c r="AD102" s="97">
        <f t="shared" si="39"/>
        <v>0</v>
      </c>
      <c r="AE102" s="97">
        <f t="shared" si="40"/>
        <v>0</v>
      </c>
      <c r="AF102" s="97">
        <f t="shared" si="41"/>
        <v>0</v>
      </c>
      <c r="AG102" s="97">
        <f t="shared" si="42"/>
        <v>0</v>
      </c>
      <c r="AH102" s="97">
        <f t="shared" si="43"/>
        <v>0</v>
      </c>
      <c r="AI102" s="97">
        <f t="shared" si="44"/>
        <v>0</v>
      </c>
      <c r="AJ102" s="97">
        <f t="shared" si="26"/>
        <v>0</v>
      </c>
      <c r="AK102" s="98">
        <f t="shared" si="27"/>
        <v>0</v>
      </c>
    </row>
    <row r="103" spans="1:37" ht="15.5" x14ac:dyDescent="0.35">
      <c r="A103" s="84"/>
      <c r="B103" s="85"/>
      <c r="C103" s="86"/>
      <c r="D103" s="86"/>
      <c r="E103" s="86"/>
      <c r="F103" s="86"/>
      <c r="G103" s="86"/>
      <c r="H103" s="86"/>
      <c r="I103" s="86"/>
      <c r="J103" s="87"/>
      <c r="K103" s="99"/>
      <c r="L103" s="100"/>
      <c r="M103" s="100"/>
      <c r="N103" s="100"/>
      <c r="O103" s="100"/>
      <c r="P103" s="100"/>
      <c r="Q103" s="100"/>
      <c r="R103" s="100"/>
      <c r="S103" s="90">
        <f t="shared" si="28"/>
        <v>0</v>
      </c>
      <c r="T103" s="91">
        <f t="shared" si="29"/>
        <v>0</v>
      </c>
      <c r="U103" s="92">
        <f t="shared" si="30"/>
        <v>0</v>
      </c>
      <c r="V103" s="92">
        <f t="shared" si="31"/>
        <v>0</v>
      </c>
      <c r="W103" s="92">
        <f t="shared" si="32"/>
        <v>0</v>
      </c>
      <c r="X103" s="92">
        <f t="shared" si="33"/>
        <v>0</v>
      </c>
      <c r="Y103" s="92">
        <f t="shared" si="34"/>
        <v>0</v>
      </c>
      <c r="Z103" s="92">
        <f t="shared" si="35"/>
        <v>0</v>
      </c>
      <c r="AA103" s="93">
        <f t="shared" si="36"/>
        <v>0</v>
      </c>
      <c r="AB103" s="92">
        <f t="shared" si="37"/>
        <v>0</v>
      </c>
      <c r="AC103" s="94">
        <f t="shared" si="38"/>
        <v>0</v>
      </c>
      <c r="AD103" s="97">
        <f t="shared" si="39"/>
        <v>0</v>
      </c>
      <c r="AE103" s="97">
        <f t="shared" si="40"/>
        <v>0</v>
      </c>
      <c r="AF103" s="97">
        <f t="shared" si="41"/>
        <v>0</v>
      </c>
      <c r="AG103" s="97">
        <f t="shared" si="42"/>
        <v>0</v>
      </c>
      <c r="AH103" s="97">
        <f t="shared" si="43"/>
        <v>0</v>
      </c>
      <c r="AI103" s="97">
        <f t="shared" si="44"/>
        <v>0</v>
      </c>
      <c r="AJ103" s="97">
        <f t="shared" si="26"/>
        <v>0</v>
      </c>
      <c r="AK103" s="98">
        <f t="shared" si="27"/>
        <v>0</v>
      </c>
    </row>
    <row r="104" spans="1:37" ht="15.5" x14ac:dyDescent="0.35">
      <c r="A104" s="84"/>
      <c r="B104" s="85"/>
      <c r="C104" s="86"/>
      <c r="D104" s="86"/>
      <c r="E104" s="86"/>
      <c r="F104" s="86"/>
      <c r="G104" s="86"/>
      <c r="H104" s="86"/>
      <c r="I104" s="86"/>
      <c r="J104" s="87"/>
      <c r="K104" s="99"/>
      <c r="L104" s="100"/>
      <c r="M104" s="100"/>
      <c r="N104" s="100"/>
      <c r="O104" s="100"/>
      <c r="P104" s="100"/>
      <c r="Q104" s="100"/>
      <c r="R104" s="100"/>
      <c r="S104" s="90">
        <f t="shared" si="28"/>
        <v>0</v>
      </c>
      <c r="T104" s="91">
        <f t="shared" si="29"/>
        <v>0</v>
      </c>
      <c r="U104" s="92">
        <f t="shared" si="30"/>
        <v>0</v>
      </c>
      <c r="V104" s="92">
        <f t="shared" si="31"/>
        <v>0</v>
      </c>
      <c r="W104" s="92">
        <f t="shared" si="32"/>
        <v>0</v>
      </c>
      <c r="X104" s="92">
        <f t="shared" si="33"/>
        <v>0</v>
      </c>
      <c r="Y104" s="92">
        <f t="shared" si="34"/>
        <v>0</v>
      </c>
      <c r="Z104" s="92">
        <f t="shared" si="35"/>
        <v>0</v>
      </c>
      <c r="AA104" s="93">
        <f t="shared" si="36"/>
        <v>0</v>
      </c>
      <c r="AB104" s="92">
        <f t="shared" si="37"/>
        <v>0</v>
      </c>
      <c r="AC104" s="94">
        <f t="shared" si="38"/>
        <v>0</v>
      </c>
      <c r="AD104" s="97">
        <f t="shared" si="39"/>
        <v>0</v>
      </c>
      <c r="AE104" s="97">
        <f t="shared" si="40"/>
        <v>0</v>
      </c>
      <c r="AF104" s="97">
        <f t="shared" si="41"/>
        <v>0</v>
      </c>
      <c r="AG104" s="97">
        <f t="shared" si="42"/>
        <v>0</v>
      </c>
      <c r="AH104" s="97">
        <f t="shared" si="43"/>
        <v>0</v>
      </c>
      <c r="AI104" s="97">
        <f t="shared" si="44"/>
        <v>0</v>
      </c>
      <c r="AJ104" s="97">
        <f t="shared" si="26"/>
        <v>0</v>
      </c>
      <c r="AK104" s="98">
        <f t="shared" si="27"/>
        <v>0</v>
      </c>
    </row>
    <row r="105" spans="1:37" ht="15.5" x14ac:dyDescent="0.35">
      <c r="A105" s="84"/>
      <c r="B105" s="85"/>
      <c r="C105" s="86"/>
      <c r="D105" s="86"/>
      <c r="E105" s="86"/>
      <c r="F105" s="86"/>
      <c r="G105" s="86"/>
      <c r="H105" s="86"/>
      <c r="I105" s="86"/>
      <c r="J105" s="87"/>
      <c r="K105" s="99"/>
      <c r="L105" s="100"/>
      <c r="M105" s="100"/>
      <c r="N105" s="100"/>
      <c r="O105" s="100"/>
      <c r="P105" s="100"/>
      <c r="Q105" s="100"/>
      <c r="R105" s="100"/>
      <c r="S105" s="90">
        <f t="shared" si="28"/>
        <v>0</v>
      </c>
      <c r="T105" s="91">
        <f t="shared" si="29"/>
        <v>0</v>
      </c>
      <c r="U105" s="92">
        <f t="shared" si="30"/>
        <v>0</v>
      </c>
      <c r="V105" s="92">
        <f t="shared" si="31"/>
        <v>0</v>
      </c>
      <c r="W105" s="92">
        <f t="shared" si="32"/>
        <v>0</v>
      </c>
      <c r="X105" s="92">
        <f t="shared" si="33"/>
        <v>0</v>
      </c>
      <c r="Y105" s="92">
        <f t="shared" si="34"/>
        <v>0</v>
      </c>
      <c r="Z105" s="92">
        <f t="shared" si="35"/>
        <v>0</v>
      </c>
      <c r="AA105" s="93">
        <f t="shared" si="36"/>
        <v>0</v>
      </c>
      <c r="AB105" s="92">
        <f t="shared" si="37"/>
        <v>0</v>
      </c>
      <c r="AC105" s="94">
        <f t="shared" si="38"/>
        <v>0</v>
      </c>
      <c r="AD105" s="97">
        <f t="shared" si="39"/>
        <v>0</v>
      </c>
      <c r="AE105" s="97">
        <f t="shared" si="40"/>
        <v>0</v>
      </c>
      <c r="AF105" s="97">
        <f t="shared" si="41"/>
        <v>0</v>
      </c>
      <c r="AG105" s="97">
        <f t="shared" si="42"/>
        <v>0</v>
      </c>
      <c r="AH105" s="97">
        <f t="shared" si="43"/>
        <v>0</v>
      </c>
      <c r="AI105" s="97">
        <f t="shared" si="44"/>
        <v>0</v>
      </c>
      <c r="AJ105" s="97">
        <f t="shared" si="26"/>
        <v>0</v>
      </c>
      <c r="AK105" s="98">
        <f t="shared" si="27"/>
        <v>0</v>
      </c>
    </row>
    <row r="106" spans="1:37" ht="15.5" x14ac:dyDescent="0.35">
      <c r="A106" s="84"/>
      <c r="B106" s="85"/>
      <c r="C106" s="86"/>
      <c r="D106" s="86"/>
      <c r="E106" s="86"/>
      <c r="F106" s="86"/>
      <c r="G106" s="86"/>
      <c r="H106" s="86"/>
      <c r="I106" s="86"/>
      <c r="J106" s="87"/>
      <c r="K106" s="99"/>
      <c r="L106" s="100"/>
      <c r="M106" s="100"/>
      <c r="N106" s="100"/>
      <c r="O106" s="100"/>
      <c r="P106" s="100"/>
      <c r="Q106" s="100"/>
      <c r="R106" s="100"/>
      <c r="S106" s="90">
        <f t="shared" si="28"/>
        <v>0</v>
      </c>
      <c r="T106" s="91">
        <f t="shared" si="29"/>
        <v>0</v>
      </c>
      <c r="U106" s="92">
        <f t="shared" si="30"/>
        <v>0</v>
      </c>
      <c r="V106" s="92">
        <f t="shared" si="31"/>
        <v>0</v>
      </c>
      <c r="W106" s="92">
        <f t="shared" si="32"/>
        <v>0</v>
      </c>
      <c r="X106" s="92">
        <f t="shared" si="33"/>
        <v>0</v>
      </c>
      <c r="Y106" s="92">
        <f t="shared" si="34"/>
        <v>0</v>
      </c>
      <c r="Z106" s="92">
        <f t="shared" si="35"/>
        <v>0</v>
      </c>
      <c r="AA106" s="93">
        <f t="shared" si="36"/>
        <v>0</v>
      </c>
      <c r="AB106" s="92">
        <f t="shared" si="37"/>
        <v>0</v>
      </c>
      <c r="AC106" s="94">
        <f t="shared" si="38"/>
        <v>0</v>
      </c>
      <c r="AD106" s="97">
        <f t="shared" si="39"/>
        <v>0</v>
      </c>
      <c r="AE106" s="97">
        <f t="shared" si="40"/>
        <v>0</v>
      </c>
      <c r="AF106" s="97">
        <f t="shared" si="41"/>
        <v>0</v>
      </c>
      <c r="AG106" s="97">
        <f t="shared" si="42"/>
        <v>0</v>
      </c>
      <c r="AH106" s="97">
        <f t="shared" si="43"/>
        <v>0</v>
      </c>
      <c r="AI106" s="97">
        <f t="shared" si="44"/>
        <v>0</v>
      </c>
      <c r="AJ106" s="97">
        <f t="shared" si="26"/>
        <v>0</v>
      </c>
      <c r="AK106" s="98">
        <f t="shared" si="27"/>
        <v>0</v>
      </c>
    </row>
    <row r="107" spans="1:37" ht="15.5" x14ac:dyDescent="0.35">
      <c r="A107" s="84"/>
      <c r="B107" s="85"/>
      <c r="C107" s="86"/>
      <c r="D107" s="86"/>
      <c r="E107" s="86"/>
      <c r="F107" s="86"/>
      <c r="G107" s="86"/>
      <c r="H107" s="86"/>
      <c r="I107" s="86"/>
      <c r="J107" s="87"/>
      <c r="K107" s="99"/>
      <c r="L107" s="100"/>
      <c r="M107" s="100"/>
      <c r="N107" s="100"/>
      <c r="O107" s="100"/>
      <c r="P107" s="100"/>
      <c r="Q107" s="100"/>
      <c r="R107" s="100"/>
      <c r="S107" s="90">
        <f t="shared" si="28"/>
        <v>0</v>
      </c>
      <c r="T107" s="91">
        <f t="shared" si="29"/>
        <v>0</v>
      </c>
      <c r="U107" s="92">
        <f t="shared" si="30"/>
        <v>0</v>
      </c>
      <c r="V107" s="92">
        <f t="shared" si="31"/>
        <v>0</v>
      </c>
      <c r="W107" s="92">
        <f t="shared" si="32"/>
        <v>0</v>
      </c>
      <c r="X107" s="92">
        <f t="shared" si="33"/>
        <v>0</v>
      </c>
      <c r="Y107" s="92">
        <f t="shared" si="34"/>
        <v>0</v>
      </c>
      <c r="Z107" s="92">
        <f t="shared" si="35"/>
        <v>0</v>
      </c>
      <c r="AA107" s="93">
        <f t="shared" si="36"/>
        <v>0</v>
      </c>
      <c r="AB107" s="92">
        <f t="shared" si="37"/>
        <v>0</v>
      </c>
      <c r="AC107" s="94">
        <f t="shared" si="38"/>
        <v>0</v>
      </c>
      <c r="AD107" s="97">
        <f t="shared" si="39"/>
        <v>0</v>
      </c>
      <c r="AE107" s="97">
        <f t="shared" si="40"/>
        <v>0</v>
      </c>
      <c r="AF107" s="97">
        <f t="shared" si="41"/>
        <v>0</v>
      </c>
      <c r="AG107" s="97">
        <f t="shared" si="42"/>
        <v>0</v>
      </c>
      <c r="AH107" s="97">
        <f t="shared" si="43"/>
        <v>0</v>
      </c>
      <c r="AI107" s="97">
        <f t="shared" si="44"/>
        <v>0</v>
      </c>
      <c r="AJ107" s="97">
        <f t="shared" si="26"/>
        <v>0</v>
      </c>
      <c r="AK107" s="98">
        <f t="shared" si="27"/>
        <v>0</v>
      </c>
    </row>
    <row r="108" spans="1:37" ht="15.5" x14ac:dyDescent="0.35">
      <c r="A108" s="84"/>
      <c r="B108" s="85"/>
      <c r="C108" s="86"/>
      <c r="D108" s="86"/>
      <c r="E108" s="86"/>
      <c r="F108" s="86"/>
      <c r="G108" s="86"/>
      <c r="H108" s="86"/>
      <c r="I108" s="86"/>
      <c r="J108" s="87"/>
      <c r="K108" s="99"/>
      <c r="L108" s="100"/>
      <c r="M108" s="100"/>
      <c r="N108" s="100"/>
      <c r="O108" s="100"/>
      <c r="P108" s="100"/>
      <c r="Q108" s="100"/>
      <c r="R108" s="100"/>
      <c r="S108" s="90">
        <f t="shared" si="28"/>
        <v>0</v>
      </c>
      <c r="T108" s="91">
        <f t="shared" si="29"/>
        <v>0</v>
      </c>
      <c r="U108" s="92">
        <f t="shared" si="30"/>
        <v>0</v>
      </c>
      <c r="V108" s="92">
        <f t="shared" si="31"/>
        <v>0</v>
      </c>
      <c r="W108" s="92">
        <f t="shared" si="32"/>
        <v>0</v>
      </c>
      <c r="X108" s="92">
        <f t="shared" si="33"/>
        <v>0</v>
      </c>
      <c r="Y108" s="92">
        <f t="shared" si="34"/>
        <v>0</v>
      </c>
      <c r="Z108" s="92">
        <f t="shared" si="35"/>
        <v>0</v>
      </c>
      <c r="AA108" s="93">
        <f t="shared" si="36"/>
        <v>0</v>
      </c>
      <c r="AB108" s="92">
        <f t="shared" si="37"/>
        <v>0</v>
      </c>
      <c r="AC108" s="94">
        <f t="shared" si="38"/>
        <v>0</v>
      </c>
      <c r="AD108" s="97">
        <f t="shared" si="39"/>
        <v>0</v>
      </c>
      <c r="AE108" s="97">
        <f t="shared" si="40"/>
        <v>0</v>
      </c>
      <c r="AF108" s="97">
        <f t="shared" si="41"/>
        <v>0</v>
      </c>
      <c r="AG108" s="97">
        <f t="shared" si="42"/>
        <v>0</v>
      </c>
      <c r="AH108" s="97">
        <f t="shared" si="43"/>
        <v>0</v>
      </c>
      <c r="AI108" s="97">
        <f t="shared" si="44"/>
        <v>0</v>
      </c>
      <c r="AJ108" s="97">
        <f t="shared" si="26"/>
        <v>0</v>
      </c>
      <c r="AK108" s="98">
        <f t="shared" si="27"/>
        <v>0</v>
      </c>
    </row>
    <row r="109" spans="1:37" ht="15.5" x14ac:dyDescent="0.35">
      <c r="A109" s="84"/>
      <c r="B109" s="85"/>
      <c r="C109" s="86"/>
      <c r="D109" s="86"/>
      <c r="E109" s="86"/>
      <c r="F109" s="86"/>
      <c r="G109" s="86"/>
      <c r="H109" s="86"/>
      <c r="I109" s="86"/>
      <c r="J109" s="87"/>
      <c r="K109" s="99"/>
      <c r="L109" s="100"/>
      <c r="M109" s="100"/>
      <c r="N109" s="100"/>
      <c r="O109" s="100"/>
      <c r="P109" s="100"/>
      <c r="Q109" s="100"/>
      <c r="R109" s="100"/>
      <c r="S109" s="90">
        <f t="shared" si="28"/>
        <v>0</v>
      </c>
      <c r="T109" s="91">
        <f t="shared" si="29"/>
        <v>0</v>
      </c>
      <c r="U109" s="92">
        <f t="shared" si="30"/>
        <v>0</v>
      </c>
      <c r="V109" s="92">
        <f t="shared" si="31"/>
        <v>0</v>
      </c>
      <c r="W109" s="92">
        <f t="shared" si="32"/>
        <v>0</v>
      </c>
      <c r="X109" s="92">
        <f t="shared" si="33"/>
        <v>0</v>
      </c>
      <c r="Y109" s="92">
        <f t="shared" si="34"/>
        <v>0</v>
      </c>
      <c r="Z109" s="92">
        <f t="shared" si="35"/>
        <v>0</v>
      </c>
      <c r="AA109" s="93">
        <f t="shared" si="36"/>
        <v>0</v>
      </c>
      <c r="AB109" s="92">
        <f t="shared" si="37"/>
        <v>0</v>
      </c>
      <c r="AC109" s="94">
        <f t="shared" si="38"/>
        <v>0</v>
      </c>
      <c r="AD109" s="97">
        <f t="shared" si="39"/>
        <v>0</v>
      </c>
      <c r="AE109" s="97">
        <f t="shared" si="40"/>
        <v>0</v>
      </c>
      <c r="AF109" s="97">
        <f t="shared" si="41"/>
        <v>0</v>
      </c>
      <c r="AG109" s="97">
        <f t="shared" si="42"/>
        <v>0</v>
      </c>
      <c r="AH109" s="97">
        <f t="shared" si="43"/>
        <v>0</v>
      </c>
      <c r="AI109" s="97">
        <f t="shared" si="44"/>
        <v>0</v>
      </c>
      <c r="AJ109" s="97">
        <f t="shared" si="26"/>
        <v>0</v>
      </c>
      <c r="AK109" s="98">
        <f t="shared" si="27"/>
        <v>0</v>
      </c>
    </row>
    <row r="110" spans="1:37" ht="15.5" x14ac:dyDescent="0.35">
      <c r="A110" s="84"/>
      <c r="B110" s="85"/>
      <c r="C110" s="86"/>
      <c r="D110" s="86"/>
      <c r="E110" s="86"/>
      <c r="F110" s="86"/>
      <c r="G110" s="86"/>
      <c r="H110" s="86"/>
      <c r="I110" s="86"/>
      <c r="J110" s="87"/>
      <c r="K110" s="99"/>
      <c r="L110" s="100"/>
      <c r="M110" s="100"/>
      <c r="N110" s="100"/>
      <c r="O110" s="100"/>
      <c r="P110" s="100"/>
      <c r="Q110" s="100"/>
      <c r="R110" s="100"/>
      <c r="S110" s="90">
        <f t="shared" si="28"/>
        <v>0</v>
      </c>
      <c r="T110" s="91">
        <f t="shared" si="29"/>
        <v>0</v>
      </c>
      <c r="U110" s="92">
        <f t="shared" si="30"/>
        <v>0</v>
      </c>
      <c r="V110" s="92">
        <f t="shared" si="31"/>
        <v>0</v>
      </c>
      <c r="W110" s="92">
        <f t="shared" si="32"/>
        <v>0</v>
      </c>
      <c r="X110" s="92">
        <f t="shared" si="33"/>
        <v>0</v>
      </c>
      <c r="Y110" s="92">
        <f t="shared" si="34"/>
        <v>0</v>
      </c>
      <c r="Z110" s="92">
        <f t="shared" si="35"/>
        <v>0</v>
      </c>
      <c r="AA110" s="93">
        <f t="shared" si="36"/>
        <v>0</v>
      </c>
      <c r="AB110" s="92">
        <f t="shared" si="37"/>
        <v>0</v>
      </c>
      <c r="AC110" s="94">
        <f t="shared" si="38"/>
        <v>0</v>
      </c>
      <c r="AD110" s="97">
        <f t="shared" si="39"/>
        <v>0</v>
      </c>
      <c r="AE110" s="97">
        <f t="shared" si="40"/>
        <v>0</v>
      </c>
      <c r="AF110" s="97">
        <f t="shared" si="41"/>
        <v>0</v>
      </c>
      <c r="AG110" s="97">
        <f t="shared" si="42"/>
        <v>0</v>
      </c>
      <c r="AH110" s="97">
        <f t="shared" si="43"/>
        <v>0</v>
      </c>
      <c r="AI110" s="97">
        <f t="shared" si="44"/>
        <v>0</v>
      </c>
      <c r="AJ110" s="97">
        <f t="shared" si="26"/>
        <v>0</v>
      </c>
      <c r="AK110" s="98">
        <f t="shared" si="27"/>
        <v>0</v>
      </c>
    </row>
    <row r="111" spans="1:37" ht="15.5" x14ac:dyDescent="0.35">
      <c r="A111" s="84"/>
      <c r="B111" s="85"/>
      <c r="C111" s="86"/>
      <c r="D111" s="86"/>
      <c r="E111" s="86"/>
      <c r="F111" s="86"/>
      <c r="G111" s="86"/>
      <c r="H111" s="86"/>
      <c r="I111" s="86"/>
      <c r="J111" s="87"/>
      <c r="K111" s="99"/>
      <c r="L111" s="100"/>
      <c r="M111" s="100"/>
      <c r="N111" s="100"/>
      <c r="O111" s="100"/>
      <c r="P111" s="100"/>
      <c r="Q111" s="100"/>
      <c r="R111" s="100"/>
      <c r="S111" s="90">
        <f t="shared" si="28"/>
        <v>0</v>
      </c>
      <c r="T111" s="91">
        <f t="shared" si="29"/>
        <v>0</v>
      </c>
      <c r="U111" s="92">
        <f t="shared" si="30"/>
        <v>0</v>
      </c>
      <c r="V111" s="92">
        <f t="shared" si="31"/>
        <v>0</v>
      </c>
      <c r="W111" s="92">
        <f t="shared" si="32"/>
        <v>0</v>
      </c>
      <c r="X111" s="92">
        <f t="shared" si="33"/>
        <v>0</v>
      </c>
      <c r="Y111" s="92">
        <f t="shared" si="34"/>
        <v>0</v>
      </c>
      <c r="Z111" s="92">
        <f t="shared" si="35"/>
        <v>0</v>
      </c>
      <c r="AA111" s="93">
        <f t="shared" si="36"/>
        <v>0</v>
      </c>
      <c r="AB111" s="92">
        <f t="shared" si="37"/>
        <v>0</v>
      </c>
      <c r="AC111" s="94">
        <f t="shared" si="38"/>
        <v>0</v>
      </c>
      <c r="AD111" s="97">
        <f t="shared" si="39"/>
        <v>0</v>
      </c>
      <c r="AE111" s="97">
        <f t="shared" si="40"/>
        <v>0</v>
      </c>
      <c r="AF111" s="97">
        <f t="shared" si="41"/>
        <v>0</v>
      </c>
      <c r="AG111" s="97">
        <f t="shared" si="42"/>
        <v>0</v>
      </c>
      <c r="AH111" s="97">
        <f t="shared" si="43"/>
        <v>0</v>
      </c>
      <c r="AI111" s="97">
        <f t="shared" si="44"/>
        <v>0</v>
      </c>
      <c r="AJ111" s="97">
        <f t="shared" si="26"/>
        <v>0</v>
      </c>
      <c r="AK111" s="98">
        <f t="shared" si="27"/>
        <v>0</v>
      </c>
    </row>
    <row r="112" spans="1:37" ht="15.5" x14ac:dyDescent="0.35">
      <c r="A112" s="84"/>
      <c r="B112" s="85"/>
      <c r="C112" s="86"/>
      <c r="D112" s="86"/>
      <c r="E112" s="86"/>
      <c r="F112" s="86"/>
      <c r="G112" s="86"/>
      <c r="H112" s="86"/>
      <c r="I112" s="86"/>
      <c r="J112" s="87"/>
      <c r="K112" s="99"/>
      <c r="L112" s="100"/>
      <c r="M112" s="100"/>
      <c r="N112" s="100"/>
      <c r="O112" s="100"/>
      <c r="P112" s="100"/>
      <c r="Q112" s="100"/>
      <c r="R112" s="100"/>
      <c r="S112" s="90">
        <f t="shared" si="28"/>
        <v>0</v>
      </c>
      <c r="T112" s="91">
        <f t="shared" si="29"/>
        <v>0</v>
      </c>
      <c r="U112" s="92">
        <f t="shared" si="30"/>
        <v>0</v>
      </c>
      <c r="V112" s="92">
        <f t="shared" si="31"/>
        <v>0</v>
      </c>
      <c r="W112" s="92">
        <f t="shared" si="32"/>
        <v>0</v>
      </c>
      <c r="X112" s="92">
        <f t="shared" si="33"/>
        <v>0</v>
      </c>
      <c r="Y112" s="92">
        <f t="shared" si="34"/>
        <v>0</v>
      </c>
      <c r="Z112" s="92">
        <f t="shared" si="35"/>
        <v>0</v>
      </c>
      <c r="AA112" s="93">
        <f t="shared" si="36"/>
        <v>0</v>
      </c>
      <c r="AB112" s="92">
        <f t="shared" si="37"/>
        <v>0</v>
      </c>
      <c r="AC112" s="94">
        <f t="shared" si="38"/>
        <v>0</v>
      </c>
      <c r="AD112" s="97">
        <f t="shared" si="39"/>
        <v>0</v>
      </c>
      <c r="AE112" s="97">
        <f t="shared" si="40"/>
        <v>0</v>
      </c>
      <c r="AF112" s="97">
        <f t="shared" si="41"/>
        <v>0</v>
      </c>
      <c r="AG112" s="97">
        <f t="shared" si="42"/>
        <v>0</v>
      </c>
      <c r="AH112" s="97">
        <f t="shared" si="43"/>
        <v>0</v>
      </c>
      <c r="AI112" s="97">
        <f t="shared" si="44"/>
        <v>0</v>
      </c>
      <c r="AJ112" s="97">
        <f t="shared" si="26"/>
        <v>0</v>
      </c>
      <c r="AK112" s="98">
        <f t="shared" si="27"/>
        <v>0</v>
      </c>
    </row>
    <row r="113" spans="1:37" ht="15.5" x14ac:dyDescent="0.35">
      <c r="A113" s="84"/>
      <c r="B113" s="85"/>
      <c r="C113" s="86"/>
      <c r="D113" s="86"/>
      <c r="E113" s="86"/>
      <c r="F113" s="86"/>
      <c r="G113" s="86"/>
      <c r="H113" s="86"/>
      <c r="I113" s="86"/>
      <c r="J113" s="87"/>
      <c r="K113" s="99"/>
      <c r="L113" s="100"/>
      <c r="M113" s="100"/>
      <c r="N113" s="100"/>
      <c r="O113" s="100"/>
      <c r="P113" s="100"/>
      <c r="Q113" s="100"/>
      <c r="R113" s="100"/>
      <c r="S113" s="90">
        <f t="shared" si="28"/>
        <v>0</v>
      </c>
      <c r="T113" s="91">
        <f t="shared" si="29"/>
        <v>0</v>
      </c>
      <c r="U113" s="92">
        <f t="shared" si="30"/>
        <v>0</v>
      </c>
      <c r="V113" s="92">
        <f t="shared" si="31"/>
        <v>0</v>
      </c>
      <c r="W113" s="92">
        <f t="shared" si="32"/>
        <v>0</v>
      </c>
      <c r="X113" s="92">
        <f t="shared" si="33"/>
        <v>0</v>
      </c>
      <c r="Y113" s="92">
        <f t="shared" si="34"/>
        <v>0</v>
      </c>
      <c r="Z113" s="92">
        <f t="shared" si="35"/>
        <v>0</v>
      </c>
      <c r="AA113" s="93">
        <f t="shared" si="36"/>
        <v>0</v>
      </c>
      <c r="AB113" s="92">
        <f t="shared" si="37"/>
        <v>0</v>
      </c>
      <c r="AC113" s="94">
        <f t="shared" si="38"/>
        <v>0</v>
      </c>
      <c r="AD113" s="97">
        <f t="shared" si="39"/>
        <v>0</v>
      </c>
      <c r="AE113" s="97">
        <f t="shared" si="40"/>
        <v>0</v>
      </c>
      <c r="AF113" s="97">
        <f t="shared" si="41"/>
        <v>0</v>
      </c>
      <c r="AG113" s="97">
        <f t="shared" si="42"/>
        <v>0</v>
      </c>
      <c r="AH113" s="97">
        <f t="shared" si="43"/>
        <v>0</v>
      </c>
      <c r="AI113" s="97">
        <f t="shared" si="44"/>
        <v>0</v>
      </c>
      <c r="AJ113" s="97">
        <f t="shared" si="26"/>
        <v>0</v>
      </c>
      <c r="AK113" s="98">
        <f t="shared" si="27"/>
        <v>0</v>
      </c>
    </row>
    <row r="114" spans="1:37" ht="15.5" x14ac:dyDescent="0.35">
      <c r="A114" s="84"/>
      <c r="B114" s="85"/>
      <c r="C114" s="86"/>
      <c r="D114" s="86"/>
      <c r="E114" s="86"/>
      <c r="F114" s="86"/>
      <c r="G114" s="86"/>
      <c r="H114" s="86"/>
      <c r="I114" s="86"/>
      <c r="J114" s="87"/>
      <c r="K114" s="99"/>
      <c r="L114" s="100"/>
      <c r="M114" s="100"/>
      <c r="N114" s="100"/>
      <c r="O114" s="100"/>
      <c r="P114" s="100"/>
      <c r="Q114" s="100"/>
      <c r="R114" s="100"/>
      <c r="S114" s="90">
        <f t="shared" si="28"/>
        <v>0</v>
      </c>
      <c r="T114" s="91">
        <f t="shared" si="29"/>
        <v>0</v>
      </c>
      <c r="U114" s="92">
        <f t="shared" si="30"/>
        <v>0</v>
      </c>
      <c r="V114" s="92">
        <f t="shared" si="31"/>
        <v>0</v>
      </c>
      <c r="W114" s="92">
        <f t="shared" si="32"/>
        <v>0</v>
      </c>
      <c r="X114" s="92">
        <f t="shared" si="33"/>
        <v>0</v>
      </c>
      <c r="Y114" s="92">
        <f t="shared" si="34"/>
        <v>0</v>
      </c>
      <c r="Z114" s="92">
        <f t="shared" si="35"/>
        <v>0</v>
      </c>
      <c r="AA114" s="93">
        <f t="shared" si="36"/>
        <v>0</v>
      </c>
      <c r="AB114" s="92">
        <f t="shared" si="37"/>
        <v>0</v>
      </c>
      <c r="AC114" s="94">
        <f t="shared" si="38"/>
        <v>0</v>
      </c>
      <c r="AD114" s="97">
        <f t="shared" si="39"/>
        <v>0</v>
      </c>
      <c r="AE114" s="97">
        <f t="shared" si="40"/>
        <v>0</v>
      </c>
      <c r="AF114" s="97">
        <f t="shared" si="41"/>
        <v>0</v>
      </c>
      <c r="AG114" s="97">
        <f t="shared" si="42"/>
        <v>0</v>
      </c>
      <c r="AH114" s="97">
        <f t="shared" si="43"/>
        <v>0</v>
      </c>
      <c r="AI114" s="97">
        <f t="shared" si="44"/>
        <v>0</v>
      </c>
      <c r="AJ114" s="97">
        <f t="shared" ref="AJ114:AJ177" si="45">$S114*AB114/160</f>
        <v>0</v>
      </c>
      <c r="AK114" s="98">
        <f t="shared" ref="AK114:AK177" si="46">$S114*AA114/160</f>
        <v>0</v>
      </c>
    </row>
    <row r="115" spans="1:37" ht="15.5" x14ac:dyDescent="0.35">
      <c r="A115" s="84"/>
      <c r="B115" s="85"/>
      <c r="C115" s="86"/>
      <c r="D115" s="86"/>
      <c r="E115" s="86"/>
      <c r="F115" s="86"/>
      <c r="G115" s="86"/>
      <c r="H115" s="86"/>
      <c r="I115" s="86"/>
      <c r="J115" s="87"/>
      <c r="K115" s="99"/>
      <c r="L115" s="100"/>
      <c r="M115" s="100"/>
      <c r="N115" s="100"/>
      <c r="O115" s="100"/>
      <c r="P115" s="100"/>
      <c r="Q115" s="100"/>
      <c r="R115" s="100"/>
      <c r="S115" s="90">
        <f t="shared" si="28"/>
        <v>0</v>
      </c>
      <c r="T115" s="91">
        <f t="shared" si="29"/>
        <v>0</v>
      </c>
      <c r="U115" s="92">
        <f t="shared" si="30"/>
        <v>0</v>
      </c>
      <c r="V115" s="92">
        <f t="shared" si="31"/>
        <v>0</v>
      </c>
      <c r="W115" s="92">
        <f t="shared" si="32"/>
        <v>0</v>
      </c>
      <c r="X115" s="92">
        <f t="shared" si="33"/>
        <v>0</v>
      </c>
      <c r="Y115" s="92">
        <f t="shared" si="34"/>
        <v>0</v>
      </c>
      <c r="Z115" s="92">
        <f t="shared" si="35"/>
        <v>0</v>
      </c>
      <c r="AA115" s="93">
        <f t="shared" si="36"/>
        <v>0</v>
      </c>
      <c r="AB115" s="92">
        <f t="shared" si="37"/>
        <v>0</v>
      </c>
      <c r="AC115" s="94">
        <f t="shared" si="38"/>
        <v>0</v>
      </c>
      <c r="AD115" s="97">
        <f t="shared" si="39"/>
        <v>0</v>
      </c>
      <c r="AE115" s="97">
        <f t="shared" si="40"/>
        <v>0</v>
      </c>
      <c r="AF115" s="97">
        <f t="shared" si="41"/>
        <v>0</v>
      </c>
      <c r="AG115" s="97">
        <f t="shared" si="42"/>
        <v>0</v>
      </c>
      <c r="AH115" s="97">
        <f t="shared" si="43"/>
        <v>0</v>
      </c>
      <c r="AI115" s="97">
        <f t="shared" si="44"/>
        <v>0</v>
      </c>
      <c r="AJ115" s="97">
        <f t="shared" si="45"/>
        <v>0</v>
      </c>
      <c r="AK115" s="98">
        <f t="shared" si="46"/>
        <v>0</v>
      </c>
    </row>
    <row r="116" spans="1:37" ht="15.5" x14ac:dyDescent="0.35">
      <c r="A116" s="84"/>
      <c r="B116" s="85"/>
      <c r="C116" s="86"/>
      <c r="D116" s="86"/>
      <c r="E116" s="86"/>
      <c r="F116" s="86"/>
      <c r="G116" s="86"/>
      <c r="H116" s="86"/>
      <c r="I116" s="86"/>
      <c r="J116" s="87"/>
      <c r="K116" s="99"/>
      <c r="L116" s="100"/>
      <c r="M116" s="100"/>
      <c r="N116" s="100"/>
      <c r="O116" s="100"/>
      <c r="P116" s="100"/>
      <c r="Q116" s="100"/>
      <c r="R116" s="100"/>
      <c r="S116" s="90">
        <f t="shared" si="28"/>
        <v>0</v>
      </c>
      <c r="T116" s="91">
        <f t="shared" si="29"/>
        <v>0</v>
      </c>
      <c r="U116" s="92">
        <f t="shared" si="30"/>
        <v>0</v>
      </c>
      <c r="V116" s="92">
        <f t="shared" si="31"/>
        <v>0</v>
      </c>
      <c r="W116" s="92">
        <f t="shared" si="32"/>
        <v>0</v>
      </c>
      <c r="X116" s="92">
        <f t="shared" si="33"/>
        <v>0</v>
      </c>
      <c r="Y116" s="92">
        <f t="shared" si="34"/>
        <v>0</v>
      </c>
      <c r="Z116" s="92">
        <f t="shared" si="35"/>
        <v>0</v>
      </c>
      <c r="AA116" s="93">
        <f t="shared" si="36"/>
        <v>0</v>
      </c>
      <c r="AB116" s="92">
        <f t="shared" si="37"/>
        <v>0</v>
      </c>
      <c r="AC116" s="94">
        <f t="shared" si="38"/>
        <v>0</v>
      </c>
      <c r="AD116" s="97">
        <f t="shared" si="39"/>
        <v>0</v>
      </c>
      <c r="AE116" s="97">
        <f t="shared" si="40"/>
        <v>0</v>
      </c>
      <c r="AF116" s="97">
        <f t="shared" si="41"/>
        <v>0</v>
      </c>
      <c r="AG116" s="97">
        <f t="shared" si="42"/>
        <v>0</v>
      </c>
      <c r="AH116" s="97">
        <f t="shared" si="43"/>
        <v>0</v>
      </c>
      <c r="AI116" s="97">
        <f t="shared" si="44"/>
        <v>0</v>
      </c>
      <c r="AJ116" s="97">
        <f t="shared" si="45"/>
        <v>0</v>
      </c>
      <c r="AK116" s="98">
        <f t="shared" si="46"/>
        <v>0</v>
      </c>
    </row>
    <row r="117" spans="1:37" ht="15.5" x14ac:dyDescent="0.35">
      <c r="A117" s="84"/>
      <c r="B117" s="85"/>
      <c r="C117" s="86"/>
      <c r="D117" s="86"/>
      <c r="E117" s="86"/>
      <c r="F117" s="86"/>
      <c r="G117" s="86"/>
      <c r="H117" s="86"/>
      <c r="I117" s="86"/>
      <c r="J117" s="87"/>
      <c r="K117" s="99"/>
      <c r="L117" s="100"/>
      <c r="M117" s="100"/>
      <c r="N117" s="100"/>
      <c r="O117" s="100"/>
      <c r="P117" s="100"/>
      <c r="Q117" s="100"/>
      <c r="R117" s="100"/>
      <c r="S117" s="90">
        <f t="shared" si="28"/>
        <v>0</v>
      </c>
      <c r="T117" s="91">
        <f t="shared" si="29"/>
        <v>0</v>
      </c>
      <c r="U117" s="92">
        <f t="shared" si="30"/>
        <v>0</v>
      </c>
      <c r="V117" s="92">
        <f t="shared" si="31"/>
        <v>0</v>
      </c>
      <c r="W117" s="92">
        <f t="shared" si="32"/>
        <v>0</v>
      </c>
      <c r="X117" s="92">
        <f t="shared" si="33"/>
        <v>0</v>
      </c>
      <c r="Y117" s="92">
        <f t="shared" si="34"/>
        <v>0</v>
      </c>
      <c r="Z117" s="92">
        <f t="shared" si="35"/>
        <v>0</v>
      </c>
      <c r="AA117" s="93">
        <f t="shared" si="36"/>
        <v>0</v>
      </c>
      <c r="AB117" s="92">
        <f t="shared" si="37"/>
        <v>0</v>
      </c>
      <c r="AC117" s="94">
        <f t="shared" si="38"/>
        <v>0</v>
      </c>
      <c r="AD117" s="97">
        <f t="shared" si="39"/>
        <v>0</v>
      </c>
      <c r="AE117" s="97">
        <f t="shared" si="40"/>
        <v>0</v>
      </c>
      <c r="AF117" s="97">
        <f t="shared" si="41"/>
        <v>0</v>
      </c>
      <c r="AG117" s="97">
        <f t="shared" si="42"/>
        <v>0</v>
      </c>
      <c r="AH117" s="97">
        <f t="shared" si="43"/>
        <v>0</v>
      </c>
      <c r="AI117" s="97">
        <f t="shared" si="44"/>
        <v>0</v>
      </c>
      <c r="AJ117" s="97">
        <f t="shared" si="45"/>
        <v>0</v>
      </c>
      <c r="AK117" s="98">
        <f t="shared" si="46"/>
        <v>0</v>
      </c>
    </row>
    <row r="118" spans="1:37" ht="15.5" x14ac:dyDescent="0.35">
      <c r="A118" s="84"/>
      <c r="B118" s="85"/>
      <c r="C118" s="86"/>
      <c r="D118" s="86"/>
      <c r="E118" s="86"/>
      <c r="F118" s="86"/>
      <c r="G118" s="86"/>
      <c r="H118" s="86"/>
      <c r="I118" s="86"/>
      <c r="J118" s="87"/>
      <c r="K118" s="99"/>
      <c r="L118" s="100"/>
      <c r="M118" s="100"/>
      <c r="N118" s="100"/>
      <c r="O118" s="100"/>
      <c r="P118" s="100"/>
      <c r="Q118" s="100"/>
      <c r="R118" s="100"/>
      <c r="S118" s="90">
        <f t="shared" si="28"/>
        <v>0</v>
      </c>
      <c r="T118" s="91">
        <f t="shared" si="29"/>
        <v>0</v>
      </c>
      <c r="U118" s="92">
        <f t="shared" si="30"/>
        <v>0</v>
      </c>
      <c r="V118" s="92">
        <f t="shared" si="31"/>
        <v>0</v>
      </c>
      <c r="W118" s="92">
        <f t="shared" si="32"/>
        <v>0</v>
      </c>
      <c r="X118" s="92">
        <f t="shared" si="33"/>
        <v>0</v>
      </c>
      <c r="Y118" s="92">
        <f t="shared" si="34"/>
        <v>0</v>
      </c>
      <c r="Z118" s="92">
        <f t="shared" si="35"/>
        <v>0</v>
      </c>
      <c r="AA118" s="93">
        <f t="shared" si="36"/>
        <v>0</v>
      </c>
      <c r="AB118" s="92">
        <f t="shared" si="37"/>
        <v>0</v>
      </c>
      <c r="AC118" s="94">
        <f t="shared" si="38"/>
        <v>0</v>
      </c>
      <c r="AD118" s="97">
        <f t="shared" si="39"/>
        <v>0</v>
      </c>
      <c r="AE118" s="97">
        <f t="shared" si="40"/>
        <v>0</v>
      </c>
      <c r="AF118" s="97">
        <f t="shared" si="41"/>
        <v>0</v>
      </c>
      <c r="AG118" s="97">
        <f t="shared" si="42"/>
        <v>0</v>
      </c>
      <c r="AH118" s="97">
        <f t="shared" si="43"/>
        <v>0</v>
      </c>
      <c r="AI118" s="97">
        <f t="shared" si="44"/>
        <v>0</v>
      </c>
      <c r="AJ118" s="97">
        <f t="shared" si="45"/>
        <v>0</v>
      </c>
      <c r="AK118" s="98">
        <f t="shared" si="46"/>
        <v>0</v>
      </c>
    </row>
    <row r="119" spans="1:37" ht="15.5" x14ac:dyDescent="0.35">
      <c r="A119" s="84"/>
      <c r="B119" s="85"/>
      <c r="C119" s="86"/>
      <c r="D119" s="86"/>
      <c r="E119" s="86"/>
      <c r="F119" s="86"/>
      <c r="G119" s="86"/>
      <c r="H119" s="86"/>
      <c r="I119" s="86"/>
      <c r="J119" s="87"/>
      <c r="K119" s="99"/>
      <c r="L119" s="100"/>
      <c r="M119" s="100"/>
      <c r="N119" s="100"/>
      <c r="O119" s="100"/>
      <c r="P119" s="100"/>
      <c r="Q119" s="100"/>
      <c r="R119" s="100"/>
      <c r="S119" s="90">
        <f t="shared" si="28"/>
        <v>0</v>
      </c>
      <c r="T119" s="91">
        <f t="shared" si="29"/>
        <v>0</v>
      </c>
      <c r="U119" s="92">
        <f t="shared" si="30"/>
        <v>0</v>
      </c>
      <c r="V119" s="92">
        <f t="shared" si="31"/>
        <v>0</v>
      </c>
      <c r="W119" s="92">
        <f t="shared" si="32"/>
        <v>0</v>
      </c>
      <c r="X119" s="92">
        <f t="shared" si="33"/>
        <v>0</v>
      </c>
      <c r="Y119" s="92">
        <f t="shared" si="34"/>
        <v>0</v>
      </c>
      <c r="Z119" s="92">
        <f t="shared" si="35"/>
        <v>0</v>
      </c>
      <c r="AA119" s="93">
        <f t="shared" si="36"/>
        <v>0</v>
      </c>
      <c r="AB119" s="92">
        <f t="shared" si="37"/>
        <v>0</v>
      </c>
      <c r="AC119" s="94">
        <f t="shared" si="38"/>
        <v>0</v>
      </c>
      <c r="AD119" s="97">
        <f t="shared" si="39"/>
        <v>0</v>
      </c>
      <c r="AE119" s="97">
        <f t="shared" si="40"/>
        <v>0</v>
      </c>
      <c r="AF119" s="97">
        <f t="shared" si="41"/>
        <v>0</v>
      </c>
      <c r="AG119" s="97">
        <f t="shared" si="42"/>
        <v>0</v>
      </c>
      <c r="AH119" s="97">
        <f t="shared" si="43"/>
        <v>0</v>
      </c>
      <c r="AI119" s="97">
        <f t="shared" si="44"/>
        <v>0</v>
      </c>
      <c r="AJ119" s="97">
        <f t="shared" si="45"/>
        <v>0</v>
      </c>
      <c r="AK119" s="98">
        <f t="shared" si="46"/>
        <v>0</v>
      </c>
    </row>
    <row r="120" spans="1:37" ht="15.5" x14ac:dyDescent="0.35">
      <c r="A120" s="84"/>
      <c r="B120" s="85"/>
      <c r="C120" s="86"/>
      <c r="D120" s="86"/>
      <c r="E120" s="86"/>
      <c r="F120" s="86"/>
      <c r="G120" s="86"/>
      <c r="H120" s="86"/>
      <c r="I120" s="86"/>
      <c r="J120" s="87"/>
      <c r="K120" s="99"/>
      <c r="L120" s="100"/>
      <c r="M120" s="100"/>
      <c r="N120" s="100"/>
      <c r="O120" s="100"/>
      <c r="P120" s="100"/>
      <c r="Q120" s="100"/>
      <c r="R120" s="100"/>
      <c r="S120" s="90">
        <f t="shared" si="28"/>
        <v>0</v>
      </c>
      <c r="T120" s="91">
        <f t="shared" si="29"/>
        <v>0</v>
      </c>
      <c r="U120" s="92">
        <f t="shared" si="30"/>
        <v>0</v>
      </c>
      <c r="V120" s="92">
        <f t="shared" si="31"/>
        <v>0</v>
      </c>
      <c r="W120" s="92">
        <f t="shared" si="32"/>
        <v>0</v>
      </c>
      <c r="X120" s="92">
        <f t="shared" si="33"/>
        <v>0</v>
      </c>
      <c r="Y120" s="92">
        <f t="shared" si="34"/>
        <v>0</v>
      </c>
      <c r="Z120" s="92">
        <f t="shared" si="35"/>
        <v>0</v>
      </c>
      <c r="AA120" s="93">
        <f t="shared" si="36"/>
        <v>0</v>
      </c>
      <c r="AB120" s="92">
        <f t="shared" si="37"/>
        <v>0</v>
      </c>
      <c r="AC120" s="94">
        <f t="shared" si="38"/>
        <v>0</v>
      </c>
      <c r="AD120" s="97">
        <f t="shared" si="39"/>
        <v>0</v>
      </c>
      <c r="AE120" s="97">
        <f t="shared" si="40"/>
        <v>0</v>
      </c>
      <c r="AF120" s="97">
        <f t="shared" si="41"/>
        <v>0</v>
      </c>
      <c r="AG120" s="97">
        <f t="shared" si="42"/>
        <v>0</v>
      </c>
      <c r="AH120" s="97">
        <f t="shared" si="43"/>
        <v>0</v>
      </c>
      <c r="AI120" s="97">
        <f t="shared" si="44"/>
        <v>0</v>
      </c>
      <c r="AJ120" s="97">
        <f t="shared" si="45"/>
        <v>0</v>
      </c>
      <c r="AK120" s="98">
        <f t="shared" si="46"/>
        <v>0</v>
      </c>
    </row>
    <row r="121" spans="1:37" ht="15.5" x14ac:dyDescent="0.35">
      <c r="A121" s="84"/>
      <c r="B121" s="85"/>
      <c r="C121" s="86"/>
      <c r="D121" s="86"/>
      <c r="E121" s="86"/>
      <c r="F121" s="86"/>
      <c r="G121" s="86"/>
      <c r="H121" s="86"/>
      <c r="I121" s="86"/>
      <c r="J121" s="87"/>
      <c r="K121" s="99"/>
      <c r="L121" s="100"/>
      <c r="M121" s="100"/>
      <c r="N121" s="100"/>
      <c r="O121" s="100"/>
      <c r="P121" s="100"/>
      <c r="Q121" s="100"/>
      <c r="R121" s="100"/>
      <c r="S121" s="90">
        <f t="shared" si="28"/>
        <v>0</v>
      </c>
      <c r="T121" s="91">
        <f t="shared" si="29"/>
        <v>0</v>
      </c>
      <c r="U121" s="92">
        <f t="shared" si="30"/>
        <v>0</v>
      </c>
      <c r="V121" s="92">
        <f t="shared" si="31"/>
        <v>0</v>
      </c>
      <c r="W121" s="92">
        <f t="shared" si="32"/>
        <v>0</v>
      </c>
      <c r="X121" s="92">
        <f t="shared" si="33"/>
        <v>0</v>
      </c>
      <c r="Y121" s="92">
        <f t="shared" si="34"/>
        <v>0</v>
      </c>
      <c r="Z121" s="92">
        <f t="shared" si="35"/>
        <v>0</v>
      </c>
      <c r="AA121" s="93">
        <f t="shared" si="36"/>
        <v>0</v>
      </c>
      <c r="AB121" s="92">
        <f t="shared" si="37"/>
        <v>0</v>
      </c>
      <c r="AC121" s="94">
        <f t="shared" si="38"/>
        <v>0</v>
      </c>
      <c r="AD121" s="97">
        <f t="shared" si="39"/>
        <v>0</v>
      </c>
      <c r="AE121" s="97">
        <f t="shared" si="40"/>
        <v>0</v>
      </c>
      <c r="AF121" s="97">
        <f t="shared" si="41"/>
        <v>0</v>
      </c>
      <c r="AG121" s="97">
        <f t="shared" si="42"/>
        <v>0</v>
      </c>
      <c r="AH121" s="97">
        <f t="shared" si="43"/>
        <v>0</v>
      </c>
      <c r="AI121" s="97">
        <f t="shared" si="44"/>
        <v>0</v>
      </c>
      <c r="AJ121" s="97">
        <f t="shared" si="45"/>
        <v>0</v>
      </c>
      <c r="AK121" s="98">
        <f t="shared" si="46"/>
        <v>0</v>
      </c>
    </row>
    <row r="122" spans="1:37" ht="15.5" x14ac:dyDescent="0.35">
      <c r="A122" s="84"/>
      <c r="B122" s="85"/>
      <c r="C122" s="86"/>
      <c r="D122" s="86"/>
      <c r="E122" s="86"/>
      <c r="F122" s="86"/>
      <c r="G122" s="86"/>
      <c r="H122" s="86"/>
      <c r="I122" s="86"/>
      <c r="J122" s="87"/>
      <c r="K122" s="99"/>
      <c r="L122" s="100"/>
      <c r="M122" s="100"/>
      <c r="N122" s="100"/>
      <c r="O122" s="100"/>
      <c r="P122" s="100"/>
      <c r="Q122" s="100"/>
      <c r="R122" s="100"/>
      <c r="S122" s="90">
        <f t="shared" si="28"/>
        <v>0</v>
      </c>
      <c r="T122" s="91">
        <f t="shared" si="29"/>
        <v>0</v>
      </c>
      <c r="U122" s="92">
        <f t="shared" si="30"/>
        <v>0</v>
      </c>
      <c r="V122" s="92">
        <f t="shared" si="31"/>
        <v>0</v>
      </c>
      <c r="W122" s="92">
        <f t="shared" si="32"/>
        <v>0</v>
      </c>
      <c r="X122" s="92">
        <f t="shared" si="33"/>
        <v>0</v>
      </c>
      <c r="Y122" s="92">
        <f t="shared" si="34"/>
        <v>0</v>
      </c>
      <c r="Z122" s="92">
        <f t="shared" si="35"/>
        <v>0</v>
      </c>
      <c r="AA122" s="93">
        <f t="shared" si="36"/>
        <v>0</v>
      </c>
      <c r="AB122" s="92">
        <f t="shared" si="37"/>
        <v>0</v>
      </c>
      <c r="AC122" s="94">
        <f t="shared" si="38"/>
        <v>0</v>
      </c>
      <c r="AD122" s="97">
        <f t="shared" si="39"/>
        <v>0</v>
      </c>
      <c r="AE122" s="97">
        <f t="shared" si="40"/>
        <v>0</v>
      </c>
      <c r="AF122" s="97">
        <f t="shared" si="41"/>
        <v>0</v>
      </c>
      <c r="AG122" s="97">
        <f t="shared" si="42"/>
        <v>0</v>
      </c>
      <c r="AH122" s="97">
        <f t="shared" si="43"/>
        <v>0</v>
      </c>
      <c r="AI122" s="97">
        <f t="shared" si="44"/>
        <v>0</v>
      </c>
      <c r="AJ122" s="97">
        <f t="shared" si="45"/>
        <v>0</v>
      </c>
      <c r="AK122" s="98">
        <f t="shared" si="46"/>
        <v>0</v>
      </c>
    </row>
    <row r="123" spans="1:37" ht="15.5" x14ac:dyDescent="0.35">
      <c r="A123" s="84"/>
      <c r="B123" s="85"/>
      <c r="C123" s="86"/>
      <c r="D123" s="86"/>
      <c r="E123" s="86"/>
      <c r="F123" s="86"/>
      <c r="G123" s="86"/>
      <c r="H123" s="86"/>
      <c r="I123" s="86"/>
      <c r="J123" s="87"/>
      <c r="K123" s="99"/>
      <c r="L123" s="100"/>
      <c r="M123" s="100"/>
      <c r="N123" s="100"/>
      <c r="O123" s="100"/>
      <c r="P123" s="100"/>
      <c r="Q123" s="100"/>
      <c r="R123" s="100"/>
      <c r="S123" s="90">
        <f t="shared" si="28"/>
        <v>0</v>
      </c>
      <c r="T123" s="91">
        <f t="shared" si="29"/>
        <v>0</v>
      </c>
      <c r="U123" s="92">
        <f t="shared" si="30"/>
        <v>0</v>
      </c>
      <c r="V123" s="92">
        <f t="shared" si="31"/>
        <v>0</v>
      </c>
      <c r="W123" s="92">
        <f t="shared" si="32"/>
        <v>0</v>
      </c>
      <c r="X123" s="92">
        <f t="shared" si="33"/>
        <v>0</v>
      </c>
      <c r="Y123" s="92">
        <f t="shared" si="34"/>
        <v>0</v>
      </c>
      <c r="Z123" s="92">
        <f t="shared" si="35"/>
        <v>0</v>
      </c>
      <c r="AA123" s="93">
        <f t="shared" si="36"/>
        <v>0</v>
      </c>
      <c r="AB123" s="92">
        <f t="shared" si="37"/>
        <v>0</v>
      </c>
      <c r="AC123" s="94">
        <f t="shared" si="38"/>
        <v>0</v>
      </c>
      <c r="AD123" s="97">
        <f t="shared" si="39"/>
        <v>0</v>
      </c>
      <c r="AE123" s="97">
        <f t="shared" si="40"/>
        <v>0</v>
      </c>
      <c r="AF123" s="97">
        <f t="shared" si="41"/>
        <v>0</v>
      </c>
      <c r="AG123" s="97">
        <f t="shared" si="42"/>
        <v>0</v>
      </c>
      <c r="AH123" s="97">
        <f t="shared" si="43"/>
        <v>0</v>
      </c>
      <c r="AI123" s="97">
        <f t="shared" si="44"/>
        <v>0</v>
      </c>
      <c r="AJ123" s="97">
        <f t="shared" si="45"/>
        <v>0</v>
      </c>
      <c r="AK123" s="98">
        <f t="shared" si="46"/>
        <v>0</v>
      </c>
    </row>
    <row r="124" spans="1:37" ht="15.5" x14ac:dyDescent="0.35">
      <c r="A124" s="84"/>
      <c r="B124" s="85"/>
      <c r="C124" s="86"/>
      <c r="D124" s="86"/>
      <c r="E124" s="86"/>
      <c r="F124" s="86"/>
      <c r="G124" s="86"/>
      <c r="H124" s="86"/>
      <c r="I124" s="86"/>
      <c r="J124" s="87"/>
      <c r="K124" s="99"/>
      <c r="L124" s="100"/>
      <c r="M124" s="100"/>
      <c r="N124" s="100"/>
      <c r="O124" s="100"/>
      <c r="P124" s="100"/>
      <c r="Q124" s="100"/>
      <c r="R124" s="100"/>
      <c r="S124" s="90">
        <f t="shared" si="28"/>
        <v>0</v>
      </c>
      <c r="T124" s="91">
        <f t="shared" si="29"/>
        <v>0</v>
      </c>
      <c r="U124" s="92">
        <f t="shared" si="30"/>
        <v>0</v>
      </c>
      <c r="V124" s="92">
        <f t="shared" si="31"/>
        <v>0</v>
      </c>
      <c r="W124" s="92">
        <f t="shared" si="32"/>
        <v>0</v>
      </c>
      <c r="X124" s="92">
        <f t="shared" si="33"/>
        <v>0</v>
      </c>
      <c r="Y124" s="92">
        <f t="shared" si="34"/>
        <v>0</v>
      </c>
      <c r="Z124" s="92">
        <f t="shared" si="35"/>
        <v>0</v>
      </c>
      <c r="AA124" s="93">
        <f t="shared" si="36"/>
        <v>0</v>
      </c>
      <c r="AB124" s="92">
        <f t="shared" si="37"/>
        <v>0</v>
      </c>
      <c r="AC124" s="94">
        <f t="shared" si="38"/>
        <v>0</v>
      </c>
      <c r="AD124" s="97">
        <f t="shared" si="39"/>
        <v>0</v>
      </c>
      <c r="AE124" s="97">
        <f t="shared" si="40"/>
        <v>0</v>
      </c>
      <c r="AF124" s="97">
        <f t="shared" si="41"/>
        <v>0</v>
      </c>
      <c r="AG124" s="97">
        <f t="shared" si="42"/>
        <v>0</v>
      </c>
      <c r="AH124" s="97">
        <f t="shared" si="43"/>
        <v>0</v>
      </c>
      <c r="AI124" s="97">
        <f t="shared" si="44"/>
        <v>0</v>
      </c>
      <c r="AJ124" s="97">
        <f t="shared" si="45"/>
        <v>0</v>
      </c>
      <c r="AK124" s="98">
        <f t="shared" si="46"/>
        <v>0</v>
      </c>
    </row>
    <row r="125" spans="1:37" ht="15.5" x14ac:dyDescent="0.35">
      <c r="A125" s="84"/>
      <c r="B125" s="85"/>
      <c r="C125" s="86"/>
      <c r="D125" s="86"/>
      <c r="E125" s="86"/>
      <c r="F125" s="86"/>
      <c r="G125" s="86"/>
      <c r="H125" s="86"/>
      <c r="I125" s="86"/>
      <c r="J125" s="87"/>
      <c r="K125" s="99"/>
      <c r="L125" s="100"/>
      <c r="M125" s="100"/>
      <c r="N125" s="100"/>
      <c r="O125" s="100"/>
      <c r="P125" s="100"/>
      <c r="Q125" s="100"/>
      <c r="R125" s="100"/>
      <c r="S125" s="90">
        <f t="shared" si="28"/>
        <v>0</v>
      </c>
      <c r="T125" s="91">
        <f t="shared" si="29"/>
        <v>0</v>
      </c>
      <c r="U125" s="92">
        <f t="shared" si="30"/>
        <v>0</v>
      </c>
      <c r="V125" s="92">
        <f t="shared" si="31"/>
        <v>0</v>
      </c>
      <c r="W125" s="92">
        <f t="shared" si="32"/>
        <v>0</v>
      </c>
      <c r="X125" s="92">
        <f t="shared" si="33"/>
        <v>0</v>
      </c>
      <c r="Y125" s="92">
        <f t="shared" si="34"/>
        <v>0</v>
      </c>
      <c r="Z125" s="92">
        <f t="shared" si="35"/>
        <v>0</v>
      </c>
      <c r="AA125" s="93">
        <f t="shared" si="36"/>
        <v>0</v>
      </c>
      <c r="AB125" s="92">
        <f t="shared" si="37"/>
        <v>0</v>
      </c>
      <c r="AC125" s="94">
        <f t="shared" si="38"/>
        <v>0</v>
      </c>
      <c r="AD125" s="97">
        <f t="shared" si="39"/>
        <v>0</v>
      </c>
      <c r="AE125" s="97">
        <f t="shared" si="40"/>
        <v>0</v>
      </c>
      <c r="AF125" s="97">
        <f t="shared" si="41"/>
        <v>0</v>
      </c>
      <c r="AG125" s="97">
        <f t="shared" si="42"/>
        <v>0</v>
      </c>
      <c r="AH125" s="97">
        <f t="shared" si="43"/>
        <v>0</v>
      </c>
      <c r="AI125" s="97">
        <f t="shared" si="44"/>
        <v>0</v>
      </c>
      <c r="AJ125" s="97">
        <f t="shared" si="45"/>
        <v>0</v>
      </c>
      <c r="AK125" s="98">
        <f t="shared" si="46"/>
        <v>0</v>
      </c>
    </row>
    <row r="126" spans="1:37" ht="15.5" x14ac:dyDescent="0.35">
      <c r="A126" s="84"/>
      <c r="B126" s="85"/>
      <c r="C126" s="86"/>
      <c r="D126" s="86"/>
      <c r="E126" s="86"/>
      <c r="F126" s="86"/>
      <c r="G126" s="86"/>
      <c r="H126" s="86"/>
      <c r="I126" s="86"/>
      <c r="J126" s="87"/>
      <c r="K126" s="99"/>
      <c r="L126" s="100"/>
      <c r="M126" s="100"/>
      <c r="N126" s="100"/>
      <c r="O126" s="100"/>
      <c r="P126" s="100"/>
      <c r="Q126" s="100"/>
      <c r="R126" s="100"/>
      <c r="S126" s="90">
        <f t="shared" si="28"/>
        <v>0</v>
      </c>
      <c r="T126" s="91">
        <f t="shared" si="29"/>
        <v>0</v>
      </c>
      <c r="U126" s="92">
        <f t="shared" si="30"/>
        <v>0</v>
      </c>
      <c r="V126" s="92">
        <f t="shared" si="31"/>
        <v>0</v>
      </c>
      <c r="W126" s="92">
        <f t="shared" si="32"/>
        <v>0</v>
      </c>
      <c r="X126" s="92">
        <f t="shared" si="33"/>
        <v>0</v>
      </c>
      <c r="Y126" s="92">
        <f t="shared" si="34"/>
        <v>0</v>
      </c>
      <c r="Z126" s="92">
        <f t="shared" si="35"/>
        <v>0</v>
      </c>
      <c r="AA126" s="93">
        <f t="shared" si="36"/>
        <v>0</v>
      </c>
      <c r="AB126" s="92">
        <f t="shared" si="37"/>
        <v>0</v>
      </c>
      <c r="AC126" s="94">
        <f t="shared" si="38"/>
        <v>0</v>
      </c>
      <c r="AD126" s="97">
        <f t="shared" si="39"/>
        <v>0</v>
      </c>
      <c r="AE126" s="97">
        <f t="shared" si="40"/>
        <v>0</v>
      </c>
      <c r="AF126" s="97">
        <f t="shared" si="41"/>
        <v>0</v>
      </c>
      <c r="AG126" s="97">
        <f t="shared" si="42"/>
        <v>0</v>
      </c>
      <c r="AH126" s="97">
        <f t="shared" si="43"/>
        <v>0</v>
      </c>
      <c r="AI126" s="97">
        <f t="shared" si="44"/>
        <v>0</v>
      </c>
      <c r="AJ126" s="97">
        <f t="shared" si="45"/>
        <v>0</v>
      </c>
      <c r="AK126" s="98">
        <f t="shared" si="46"/>
        <v>0</v>
      </c>
    </row>
    <row r="127" spans="1:37" ht="15.5" x14ac:dyDescent="0.35">
      <c r="A127" s="84"/>
      <c r="B127" s="85"/>
      <c r="C127" s="86"/>
      <c r="D127" s="86"/>
      <c r="E127" s="86"/>
      <c r="F127" s="86"/>
      <c r="G127" s="86"/>
      <c r="H127" s="86"/>
      <c r="I127" s="86"/>
      <c r="J127" s="87"/>
      <c r="K127" s="99"/>
      <c r="L127" s="100"/>
      <c r="M127" s="100"/>
      <c r="N127" s="100"/>
      <c r="O127" s="100"/>
      <c r="P127" s="100"/>
      <c r="Q127" s="100"/>
      <c r="R127" s="100"/>
      <c r="S127" s="90">
        <f t="shared" si="28"/>
        <v>0</v>
      </c>
      <c r="T127" s="91">
        <f t="shared" si="29"/>
        <v>0</v>
      </c>
      <c r="U127" s="92">
        <f t="shared" si="30"/>
        <v>0</v>
      </c>
      <c r="V127" s="92">
        <f t="shared" si="31"/>
        <v>0</v>
      </c>
      <c r="W127" s="92">
        <f t="shared" si="32"/>
        <v>0</v>
      </c>
      <c r="X127" s="92">
        <f t="shared" si="33"/>
        <v>0</v>
      </c>
      <c r="Y127" s="92">
        <f t="shared" si="34"/>
        <v>0</v>
      </c>
      <c r="Z127" s="92">
        <f t="shared" si="35"/>
        <v>0</v>
      </c>
      <c r="AA127" s="93">
        <f t="shared" si="36"/>
        <v>0</v>
      </c>
      <c r="AB127" s="92">
        <f t="shared" si="37"/>
        <v>0</v>
      </c>
      <c r="AC127" s="94">
        <f t="shared" si="38"/>
        <v>0</v>
      </c>
      <c r="AD127" s="97">
        <f t="shared" si="39"/>
        <v>0</v>
      </c>
      <c r="AE127" s="97">
        <f t="shared" si="40"/>
        <v>0</v>
      </c>
      <c r="AF127" s="97">
        <f t="shared" si="41"/>
        <v>0</v>
      </c>
      <c r="AG127" s="97">
        <f t="shared" si="42"/>
        <v>0</v>
      </c>
      <c r="AH127" s="97">
        <f t="shared" si="43"/>
        <v>0</v>
      </c>
      <c r="AI127" s="97">
        <f t="shared" si="44"/>
        <v>0</v>
      </c>
      <c r="AJ127" s="97">
        <f t="shared" si="45"/>
        <v>0</v>
      </c>
      <c r="AK127" s="98">
        <f t="shared" si="46"/>
        <v>0</v>
      </c>
    </row>
    <row r="128" spans="1:37" ht="15.5" x14ac:dyDescent="0.35">
      <c r="A128" s="84"/>
      <c r="B128" s="85"/>
      <c r="C128" s="86"/>
      <c r="D128" s="86"/>
      <c r="E128" s="86"/>
      <c r="F128" s="86"/>
      <c r="G128" s="86"/>
      <c r="H128" s="86"/>
      <c r="I128" s="86"/>
      <c r="J128" s="87"/>
      <c r="K128" s="99"/>
      <c r="L128" s="100"/>
      <c r="M128" s="100"/>
      <c r="N128" s="100"/>
      <c r="O128" s="100"/>
      <c r="P128" s="100"/>
      <c r="Q128" s="100"/>
      <c r="R128" s="100"/>
      <c r="S128" s="90">
        <f t="shared" si="28"/>
        <v>0</v>
      </c>
      <c r="T128" s="91">
        <f t="shared" si="29"/>
        <v>0</v>
      </c>
      <c r="U128" s="92">
        <f t="shared" si="30"/>
        <v>0</v>
      </c>
      <c r="V128" s="92">
        <f t="shared" si="31"/>
        <v>0</v>
      </c>
      <c r="W128" s="92">
        <f t="shared" si="32"/>
        <v>0</v>
      </c>
      <c r="X128" s="92">
        <f t="shared" si="33"/>
        <v>0</v>
      </c>
      <c r="Y128" s="92">
        <f t="shared" si="34"/>
        <v>0</v>
      </c>
      <c r="Z128" s="92">
        <f t="shared" si="35"/>
        <v>0</v>
      </c>
      <c r="AA128" s="93">
        <f t="shared" si="36"/>
        <v>0</v>
      </c>
      <c r="AB128" s="92">
        <f t="shared" si="37"/>
        <v>0</v>
      </c>
      <c r="AC128" s="94">
        <f t="shared" si="38"/>
        <v>0</v>
      </c>
      <c r="AD128" s="97">
        <f t="shared" si="39"/>
        <v>0</v>
      </c>
      <c r="AE128" s="97">
        <f t="shared" si="40"/>
        <v>0</v>
      </c>
      <c r="AF128" s="97">
        <f t="shared" si="41"/>
        <v>0</v>
      </c>
      <c r="AG128" s="97">
        <f t="shared" si="42"/>
        <v>0</v>
      </c>
      <c r="AH128" s="97">
        <f t="shared" si="43"/>
        <v>0</v>
      </c>
      <c r="AI128" s="97">
        <f t="shared" si="44"/>
        <v>0</v>
      </c>
      <c r="AJ128" s="97">
        <f t="shared" si="45"/>
        <v>0</v>
      </c>
      <c r="AK128" s="98">
        <f t="shared" si="46"/>
        <v>0</v>
      </c>
    </row>
    <row r="129" spans="1:37" ht="15.5" x14ac:dyDescent="0.35">
      <c r="A129" s="84"/>
      <c r="B129" s="85"/>
      <c r="C129" s="86"/>
      <c r="D129" s="86"/>
      <c r="E129" s="86"/>
      <c r="F129" s="86"/>
      <c r="G129" s="86"/>
      <c r="H129" s="86"/>
      <c r="I129" s="86"/>
      <c r="J129" s="87"/>
      <c r="K129" s="99"/>
      <c r="L129" s="100"/>
      <c r="M129" s="100"/>
      <c r="N129" s="100"/>
      <c r="O129" s="100"/>
      <c r="P129" s="100"/>
      <c r="Q129" s="100"/>
      <c r="R129" s="100"/>
      <c r="S129" s="90">
        <f t="shared" si="28"/>
        <v>0</v>
      </c>
      <c r="T129" s="91">
        <f t="shared" si="29"/>
        <v>0</v>
      </c>
      <c r="U129" s="92">
        <f t="shared" si="30"/>
        <v>0</v>
      </c>
      <c r="V129" s="92">
        <f t="shared" si="31"/>
        <v>0</v>
      </c>
      <c r="W129" s="92">
        <f t="shared" si="32"/>
        <v>0</v>
      </c>
      <c r="X129" s="92">
        <f t="shared" si="33"/>
        <v>0</v>
      </c>
      <c r="Y129" s="92">
        <f t="shared" si="34"/>
        <v>0</v>
      </c>
      <c r="Z129" s="92">
        <f t="shared" si="35"/>
        <v>0</v>
      </c>
      <c r="AA129" s="93">
        <f t="shared" si="36"/>
        <v>0</v>
      </c>
      <c r="AB129" s="92">
        <f t="shared" si="37"/>
        <v>0</v>
      </c>
      <c r="AC129" s="94">
        <f t="shared" si="38"/>
        <v>0</v>
      </c>
      <c r="AD129" s="97">
        <f t="shared" si="39"/>
        <v>0</v>
      </c>
      <c r="AE129" s="97">
        <f t="shared" si="40"/>
        <v>0</v>
      </c>
      <c r="AF129" s="97">
        <f t="shared" si="41"/>
        <v>0</v>
      </c>
      <c r="AG129" s="97">
        <f t="shared" si="42"/>
        <v>0</v>
      </c>
      <c r="AH129" s="97">
        <f t="shared" si="43"/>
        <v>0</v>
      </c>
      <c r="AI129" s="97">
        <f t="shared" si="44"/>
        <v>0</v>
      </c>
      <c r="AJ129" s="97">
        <f t="shared" si="45"/>
        <v>0</v>
      </c>
      <c r="AK129" s="98">
        <f t="shared" si="46"/>
        <v>0</v>
      </c>
    </row>
    <row r="130" spans="1:37" ht="15.5" x14ac:dyDescent="0.35">
      <c r="A130" s="84"/>
      <c r="B130" s="85"/>
      <c r="C130" s="86"/>
      <c r="D130" s="86"/>
      <c r="E130" s="86"/>
      <c r="F130" s="86"/>
      <c r="G130" s="86"/>
      <c r="H130" s="86"/>
      <c r="I130" s="86"/>
      <c r="J130" s="87"/>
      <c r="K130" s="99"/>
      <c r="L130" s="100"/>
      <c r="M130" s="100"/>
      <c r="N130" s="100"/>
      <c r="O130" s="100"/>
      <c r="P130" s="100"/>
      <c r="Q130" s="100"/>
      <c r="R130" s="100"/>
      <c r="S130" s="90">
        <f t="shared" si="28"/>
        <v>0</v>
      </c>
      <c r="T130" s="91">
        <f t="shared" si="29"/>
        <v>0</v>
      </c>
      <c r="U130" s="92">
        <f t="shared" si="30"/>
        <v>0</v>
      </c>
      <c r="V130" s="92">
        <f t="shared" si="31"/>
        <v>0</v>
      </c>
      <c r="W130" s="92">
        <f t="shared" si="32"/>
        <v>0</v>
      </c>
      <c r="X130" s="92">
        <f t="shared" si="33"/>
        <v>0</v>
      </c>
      <c r="Y130" s="92">
        <f t="shared" si="34"/>
        <v>0</v>
      </c>
      <c r="Z130" s="92">
        <f t="shared" si="35"/>
        <v>0</v>
      </c>
      <c r="AA130" s="93">
        <f t="shared" si="36"/>
        <v>0</v>
      </c>
      <c r="AB130" s="92">
        <f t="shared" si="37"/>
        <v>0</v>
      </c>
      <c r="AC130" s="94">
        <f t="shared" si="38"/>
        <v>0</v>
      </c>
      <c r="AD130" s="97">
        <f t="shared" si="39"/>
        <v>0</v>
      </c>
      <c r="AE130" s="97">
        <f t="shared" si="40"/>
        <v>0</v>
      </c>
      <c r="AF130" s="97">
        <f t="shared" si="41"/>
        <v>0</v>
      </c>
      <c r="AG130" s="97">
        <f t="shared" si="42"/>
        <v>0</v>
      </c>
      <c r="AH130" s="97">
        <f t="shared" si="43"/>
        <v>0</v>
      </c>
      <c r="AI130" s="97">
        <f t="shared" si="44"/>
        <v>0</v>
      </c>
      <c r="AJ130" s="97">
        <f t="shared" si="45"/>
        <v>0</v>
      </c>
      <c r="AK130" s="98">
        <f t="shared" si="46"/>
        <v>0</v>
      </c>
    </row>
    <row r="131" spans="1:37" ht="15.5" x14ac:dyDescent="0.35">
      <c r="A131" s="84"/>
      <c r="B131" s="85"/>
      <c r="C131" s="86"/>
      <c r="D131" s="86"/>
      <c r="E131" s="86"/>
      <c r="F131" s="86"/>
      <c r="G131" s="86"/>
      <c r="H131" s="86"/>
      <c r="I131" s="86"/>
      <c r="J131" s="87"/>
      <c r="K131" s="99"/>
      <c r="L131" s="100"/>
      <c r="M131" s="100"/>
      <c r="N131" s="100"/>
      <c r="O131" s="100"/>
      <c r="P131" s="100"/>
      <c r="Q131" s="100"/>
      <c r="R131" s="100"/>
      <c r="S131" s="90">
        <f t="shared" si="28"/>
        <v>0</v>
      </c>
      <c r="T131" s="91">
        <f t="shared" si="29"/>
        <v>0</v>
      </c>
      <c r="U131" s="92">
        <f t="shared" si="30"/>
        <v>0</v>
      </c>
      <c r="V131" s="92">
        <f t="shared" si="31"/>
        <v>0</v>
      </c>
      <c r="W131" s="92">
        <f t="shared" si="32"/>
        <v>0</v>
      </c>
      <c r="X131" s="92">
        <f t="shared" si="33"/>
        <v>0</v>
      </c>
      <c r="Y131" s="92">
        <f t="shared" si="34"/>
        <v>0</v>
      </c>
      <c r="Z131" s="92">
        <f t="shared" si="35"/>
        <v>0</v>
      </c>
      <c r="AA131" s="93">
        <f t="shared" si="36"/>
        <v>0</v>
      </c>
      <c r="AB131" s="92">
        <f t="shared" si="37"/>
        <v>0</v>
      </c>
      <c r="AC131" s="94">
        <f t="shared" si="38"/>
        <v>0</v>
      </c>
      <c r="AD131" s="97">
        <f t="shared" si="39"/>
        <v>0</v>
      </c>
      <c r="AE131" s="97">
        <f t="shared" si="40"/>
        <v>0</v>
      </c>
      <c r="AF131" s="97">
        <f t="shared" si="41"/>
        <v>0</v>
      </c>
      <c r="AG131" s="97">
        <f t="shared" si="42"/>
        <v>0</v>
      </c>
      <c r="AH131" s="97">
        <f t="shared" si="43"/>
        <v>0</v>
      </c>
      <c r="AI131" s="97">
        <f t="shared" si="44"/>
        <v>0</v>
      </c>
      <c r="AJ131" s="97">
        <f t="shared" si="45"/>
        <v>0</v>
      </c>
      <c r="AK131" s="98">
        <f t="shared" si="46"/>
        <v>0</v>
      </c>
    </row>
    <row r="132" spans="1:37" ht="15.5" x14ac:dyDescent="0.35">
      <c r="A132" s="84"/>
      <c r="B132" s="85"/>
      <c r="C132" s="86"/>
      <c r="D132" s="86"/>
      <c r="E132" s="86"/>
      <c r="F132" s="86"/>
      <c r="G132" s="86"/>
      <c r="H132" s="86"/>
      <c r="I132" s="86"/>
      <c r="J132" s="87"/>
      <c r="K132" s="99"/>
      <c r="L132" s="100"/>
      <c r="M132" s="100"/>
      <c r="N132" s="100"/>
      <c r="O132" s="100"/>
      <c r="P132" s="100"/>
      <c r="Q132" s="100"/>
      <c r="R132" s="100"/>
      <c r="S132" s="90">
        <f t="shared" si="28"/>
        <v>0</v>
      </c>
      <c r="T132" s="91">
        <f t="shared" si="29"/>
        <v>0</v>
      </c>
      <c r="U132" s="92">
        <f t="shared" si="30"/>
        <v>0</v>
      </c>
      <c r="V132" s="92">
        <f t="shared" si="31"/>
        <v>0</v>
      </c>
      <c r="W132" s="92">
        <f t="shared" si="32"/>
        <v>0</v>
      </c>
      <c r="X132" s="92">
        <f t="shared" si="33"/>
        <v>0</v>
      </c>
      <c r="Y132" s="92">
        <f t="shared" si="34"/>
        <v>0</v>
      </c>
      <c r="Z132" s="92">
        <f t="shared" si="35"/>
        <v>0</v>
      </c>
      <c r="AA132" s="93">
        <f t="shared" si="36"/>
        <v>0</v>
      </c>
      <c r="AB132" s="92">
        <f t="shared" si="37"/>
        <v>0</v>
      </c>
      <c r="AC132" s="94">
        <f t="shared" si="38"/>
        <v>0</v>
      </c>
      <c r="AD132" s="97">
        <f t="shared" si="39"/>
        <v>0</v>
      </c>
      <c r="AE132" s="97">
        <f t="shared" si="40"/>
        <v>0</v>
      </c>
      <c r="AF132" s="97">
        <f t="shared" si="41"/>
        <v>0</v>
      </c>
      <c r="AG132" s="97">
        <f t="shared" si="42"/>
        <v>0</v>
      </c>
      <c r="AH132" s="97">
        <f t="shared" si="43"/>
        <v>0</v>
      </c>
      <c r="AI132" s="97">
        <f t="shared" si="44"/>
        <v>0</v>
      </c>
      <c r="AJ132" s="97">
        <f t="shared" si="45"/>
        <v>0</v>
      </c>
      <c r="AK132" s="98">
        <f t="shared" si="46"/>
        <v>0</v>
      </c>
    </row>
    <row r="133" spans="1:37" ht="15.5" x14ac:dyDescent="0.35">
      <c r="A133" s="84"/>
      <c r="B133" s="85"/>
      <c r="C133" s="86"/>
      <c r="D133" s="86"/>
      <c r="E133" s="86"/>
      <c r="F133" s="86"/>
      <c r="G133" s="86"/>
      <c r="H133" s="86"/>
      <c r="I133" s="86"/>
      <c r="J133" s="87"/>
      <c r="K133" s="99"/>
      <c r="L133" s="100"/>
      <c r="M133" s="100"/>
      <c r="N133" s="100"/>
      <c r="O133" s="100"/>
      <c r="P133" s="100"/>
      <c r="Q133" s="100"/>
      <c r="R133" s="100"/>
      <c r="S133" s="90">
        <f t="shared" si="28"/>
        <v>0</v>
      </c>
      <c r="T133" s="91">
        <f t="shared" si="29"/>
        <v>0</v>
      </c>
      <c r="U133" s="92">
        <f t="shared" si="30"/>
        <v>0</v>
      </c>
      <c r="V133" s="92">
        <f t="shared" si="31"/>
        <v>0</v>
      </c>
      <c r="W133" s="92">
        <f t="shared" si="32"/>
        <v>0</v>
      </c>
      <c r="X133" s="92">
        <f t="shared" si="33"/>
        <v>0</v>
      </c>
      <c r="Y133" s="92">
        <f t="shared" si="34"/>
        <v>0</v>
      </c>
      <c r="Z133" s="92">
        <f t="shared" si="35"/>
        <v>0</v>
      </c>
      <c r="AA133" s="93">
        <f t="shared" si="36"/>
        <v>0</v>
      </c>
      <c r="AB133" s="92">
        <f t="shared" si="37"/>
        <v>0</v>
      </c>
      <c r="AC133" s="94">
        <f t="shared" si="38"/>
        <v>0</v>
      </c>
      <c r="AD133" s="97">
        <f t="shared" si="39"/>
        <v>0</v>
      </c>
      <c r="AE133" s="97">
        <f t="shared" si="40"/>
        <v>0</v>
      </c>
      <c r="AF133" s="97">
        <f t="shared" si="41"/>
        <v>0</v>
      </c>
      <c r="AG133" s="97">
        <f t="shared" si="42"/>
        <v>0</v>
      </c>
      <c r="AH133" s="97">
        <f t="shared" si="43"/>
        <v>0</v>
      </c>
      <c r="AI133" s="97">
        <f t="shared" si="44"/>
        <v>0</v>
      </c>
      <c r="AJ133" s="97">
        <f t="shared" si="45"/>
        <v>0</v>
      </c>
      <c r="AK133" s="98">
        <f t="shared" si="46"/>
        <v>0</v>
      </c>
    </row>
    <row r="134" spans="1:37" ht="15.5" x14ac:dyDescent="0.35">
      <c r="A134" s="84"/>
      <c r="B134" s="85"/>
      <c r="C134" s="86"/>
      <c r="D134" s="86"/>
      <c r="E134" s="86"/>
      <c r="F134" s="86"/>
      <c r="G134" s="86"/>
      <c r="H134" s="86"/>
      <c r="I134" s="86"/>
      <c r="J134" s="87"/>
      <c r="K134" s="99"/>
      <c r="L134" s="100"/>
      <c r="M134" s="100"/>
      <c r="N134" s="100"/>
      <c r="O134" s="100"/>
      <c r="P134" s="100"/>
      <c r="Q134" s="100"/>
      <c r="R134" s="100"/>
      <c r="S134" s="90">
        <f t="shared" si="28"/>
        <v>0</v>
      </c>
      <c r="T134" s="91">
        <f t="shared" si="29"/>
        <v>0</v>
      </c>
      <c r="U134" s="92">
        <f t="shared" si="30"/>
        <v>0</v>
      </c>
      <c r="V134" s="92">
        <f t="shared" si="31"/>
        <v>0</v>
      </c>
      <c r="W134" s="92">
        <f t="shared" si="32"/>
        <v>0</v>
      </c>
      <c r="X134" s="92">
        <f t="shared" si="33"/>
        <v>0</v>
      </c>
      <c r="Y134" s="92">
        <f t="shared" si="34"/>
        <v>0</v>
      </c>
      <c r="Z134" s="92">
        <f t="shared" si="35"/>
        <v>0</v>
      </c>
      <c r="AA134" s="93">
        <f t="shared" si="36"/>
        <v>0</v>
      </c>
      <c r="AB134" s="92">
        <f t="shared" si="37"/>
        <v>0</v>
      </c>
      <c r="AC134" s="94">
        <f t="shared" si="38"/>
        <v>0</v>
      </c>
      <c r="AD134" s="97">
        <f t="shared" si="39"/>
        <v>0</v>
      </c>
      <c r="AE134" s="97">
        <f t="shared" si="40"/>
        <v>0</v>
      </c>
      <c r="AF134" s="97">
        <f t="shared" si="41"/>
        <v>0</v>
      </c>
      <c r="AG134" s="97">
        <f t="shared" si="42"/>
        <v>0</v>
      </c>
      <c r="AH134" s="97">
        <f t="shared" si="43"/>
        <v>0</v>
      </c>
      <c r="AI134" s="97">
        <f t="shared" si="44"/>
        <v>0</v>
      </c>
      <c r="AJ134" s="97">
        <f t="shared" si="45"/>
        <v>0</v>
      </c>
      <c r="AK134" s="98">
        <f t="shared" si="46"/>
        <v>0</v>
      </c>
    </row>
    <row r="135" spans="1:37" ht="15.5" x14ac:dyDescent="0.35">
      <c r="A135" s="84"/>
      <c r="B135" s="85"/>
      <c r="C135" s="86"/>
      <c r="D135" s="86"/>
      <c r="E135" s="86"/>
      <c r="F135" s="86"/>
      <c r="G135" s="86"/>
      <c r="H135" s="86"/>
      <c r="I135" s="86"/>
      <c r="J135" s="87"/>
      <c r="K135" s="99"/>
      <c r="L135" s="100"/>
      <c r="M135" s="100"/>
      <c r="N135" s="100"/>
      <c r="O135" s="100"/>
      <c r="P135" s="100"/>
      <c r="Q135" s="100"/>
      <c r="R135" s="100"/>
      <c r="S135" s="90">
        <f t="shared" ref="S135:S198" si="47">SUM(K135:R135)</f>
        <v>0</v>
      </c>
      <c r="T135" s="91">
        <f t="shared" ref="T135:T198" si="48">IF(D135="Yes",1,0)</f>
        <v>0</v>
      </c>
      <c r="U135" s="92">
        <f t="shared" ref="U135:U198" si="49">IF(AND(C135="Yes",D135="Yes"),1,0)</f>
        <v>0</v>
      </c>
      <c r="V135" s="92">
        <f t="shared" ref="V135:V198" si="50">IF(AND(C135="Yes",D135="Yes",E135="Yes"),1,0)</f>
        <v>0</v>
      </c>
      <c r="W135" s="92">
        <f t="shared" ref="W135:W198" si="51">IF(AND(D135="Yes",F135="Yes"),1,0)</f>
        <v>0</v>
      </c>
      <c r="X135" s="92">
        <f t="shared" ref="X135:X198" si="52">IF(AND(C135="Yes",D135="Yes",F135="Yes",E135="Yes"),1,0)</f>
        <v>0</v>
      </c>
      <c r="Y135" s="92">
        <f t="shared" ref="Y135:Y198" si="53">IF(AND(C135="Yes",D135="Yes",G135="Yes"),1,0)</f>
        <v>0</v>
      </c>
      <c r="Z135" s="92">
        <f t="shared" ref="Z135:Z198" si="54">IF(H135="Yes",1,0)</f>
        <v>0</v>
      </c>
      <c r="AA135" s="93">
        <f t="shared" ref="AA135:AA198" si="55">IF(I135="Yes",1,0)</f>
        <v>0</v>
      </c>
      <c r="AB135" s="92">
        <f t="shared" ref="AB135:AB198" si="56">IF(J135="FEMALE",1,0)</f>
        <v>0</v>
      </c>
      <c r="AC135" s="94">
        <f t="shared" si="38"/>
        <v>0</v>
      </c>
      <c r="AD135" s="97">
        <f t="shared" si="39"/>
        <v>0</v>
      </c>
      <c r="AE135" s="97">
        <f t="shared" si="40"/>
        <v>0</v>
      </c>
      <c r="AF135" s="97">
        <f t="shared" si="41"/>
        <v>0</v>
      </c>
      <c r="AG135" s="97">
        <f t="shared" si="42"/>
        <v>0</v>
      </c>
      <c r="AH135" s="97">
        <f t="shared" si="43"/>
        <v>0</v>
      </c>
      <c r="AI135" s="97">
        <f t="shared" si="44"/>
        <v>0</v>
      </c>
      <c r="AJ135" s="97">
        <f t="shared" si="45"/>
        <v>0</v>
      </c>
      <c r="AK135" s="98">
        <f t="shared" si="46"/>
        <v>0</v>
      </c>
    </row>
    <row r="136" spans="1:37" ht="15.5" x14ac:dyDescent="0.35">
      <c r="A136" s="84"/>
      <c r="B136" s="85"/>
      <c r="C136" s="86"/>
      <c r="D136" s="86"/>
      <c r="E136" s="86"/>
      <c r="F136" s="86"/>
      <c r="G136" s="86"/>
      <c r="H136" s="86"/>
      <c r="I136" s="86"/>
      <c r="J136" s="87"/>
      <c r="K136" s="99"/>
      <c r="L136" s="100"/>
      <c r="M136" s="100"/>
      <c r="N136" s="100"/>
      <c r="O136" s="100"/>
      <c r="P136" s="100"/>
      <c r="Q136" s="100"/>
      <c r="R136" s="100"/>
      <c r="S136" s="90">
        <f t="shared" si="47"/>
        <v>0</v>
      </c>
      <c r="T136" s="91">
        <f t="shared" si="48"/>
        <v>0</v>
      </c>
      <c r="U136" s="92">
        <f t="shared" si="49"/>
        <v>0</v>
      </c>
      <c r="V136" s="92">
        <f t="shared" si="50"/>
        <v>0</v>
      </c>
      <c r="W136" s="92">
        <f t="shared" si="51"/>
        <v>0</v>
      </c>
      <c r="X136" s="92">
        <f t="shared" si="52"/>
        <v>0</v>
      </c>
      <c r="Y136" s="92">
        <f t="shared" si="53"/>
        <v>0</v>
      </c>
      <c r="Z136" s="92">
        <f t="shared" si="54"/>
        <v>0</v>
      </c>
      <c r="AA136" s="93">
        <f t="shared" si="55"/>
        <v>0</v>
      </c>
      <c r="AB136" s="92">
        <f t="shared" si="56"/>
        <v>0</v>
      </c>
      <c r="AC136" s="94">
        <f t="shared" ref="AC136:AC199" si="57">$S136*T136/160</f>
        <v>0</v>
      </c>
      <c r="AD136" s="97">
        <f t="shared" ref="AD136:AD199" si="58">$S136*U136/160</f>
        <v>0</v>
      </c>
      <c r="AE136" s="97">
        <f t="shared" ref="AE136:AE199" si="59">$S136*V136/160</f>
        <v>0</v>
      </c>
      <c r="AF136" s="97">
        <f t="shared" ref="AF136:AF199" si="60">$S136*W136/160</f>
        <v>0</v>
      </c>
      <c r="AG136" s="97">
        <f t="shared" ref="AG136:AG199" si="61">$S136*X136/160</f>
        <v>0</v>
      </c>
      <c r="AH136" s="97">
        <f t="shared" si="43"/>
        <v>0</v>
      </c>
      <c r="AI136" s="97">
        <f t="shared" si="44"/>
        <v>0</v>
      </c>
      <c r="AJ136" s="97">
        <f t="shared" si="45"/>
        <v>0</v>
      </c>
      <c r="AK136" s="98">
        <f t="shared" si="46"/>
        <v>0</v>
      </c>
    </row>
    <row r="137" spans="1:37" ht="15.5" x14ac:dyDescent="0.35">
      <c r="A137" s="84"/>
      <c r="B137" s="85"/>
      <c r="C137" s="86"/>
      <c r="D137" s="86"/>
      <c r="E137" s="86"/>
      <c r="F137" s="86"/>
      <c r="G137" s="86"/>
      <c r="H137" s="86"/>
      <c r="I137" s="86"/>
      <c r="J137" s="87"/>
      <c r="K137" s="99"/>
      <c r="L137" s="100"/>
      <c r="M137" s="100"/>
      <c r="N137" s="100"/>
      <c r="O137" s="100"/>
      <c r="P137" s="100"/>
      <c r="Q137" s="100"/>
      <c r="R137" s="100"/>
      <c r="S137" s="90">
        <f t="shared" si="47"/>
        <v>0</v>
      </c>
      <c r="T137" s="91">
        <f t="shared" si="48"/>
        <v>0</v>
      </c>
      <c r="U137" s="92">
        <f t="shared" si="49"/>
        <v>0</v>
      </c>
      <c r="V137" s="92">
        <f t="shared" si="50"/>
        <v>0</v>
      </c>
      <c r="W137" s="92">
        <f t="shared" si="51"/>
        <v>0</v>
      </c>
      <c r="X137" s="92">
        <f t="shared" si="52"/>
        <v>0</v>
      </c>
      <c r="Y137" s="92">
        <f t="shared" si="53"/>
        <v>0</v>
      </c>
      <c r="Z137" s="92">
        <f t="shared" si="54"/>
        <v>0</v>
      </c>
      <c r="AA137" s="93">
        <f t="shared" si="55"/>
        <v>0</v>
      </c>
      <c r="AB137" s="92">
        <f t="shared" si="56"/>
        <v>0</v>
      </c>
      <c r="AC137" s="94">
        <f t="shared" si="57"/>
        <v>0</v>
      </c>
      <c r="AD137" s="97">
        <f t="shared" si="58"/>
        <v>0</v>
      </c>
      <c r="AE137" s="97">
        <f t="shared" si="59"/>
        <v>0</v>
      </c>
      <c r="AF137" s="97">
        <f t="shared" si="60"/>
        <v>0</v>
      </c>
      <c r="AG137" s="97">
        <f t="shared" si="61"/>
        <v>0</v>
      </c>
      <c r="AH137" s="97">
        <f t="shared" si="43"/>
        <v>0</v>
      </c>
      <c r="AI137" s="97">
        <f t="shared" si="44"/>
        <v>0</v>
      </c>
      <c r="AJ137" s="97">
        <f t="shared" si="45"/>
        <v>0</v>
      </c>
      <c r="AK137" s="98">
        <f t="shared" si="46"/>
        <v>0</v>
      </c>
    </row>
    <row r="138" spans="1:37" ht="15.5" x14ac:dyDescent="0.35">
      <c r="A138" s="84"/>
      <c r="B138" s="85"/>
      <c r="C138" s="86"/>
      <c r="D138" s="86"/>
      <c r="E138" s="86"/>
      <c r="F138" s="86"/>
      <c r="G138" s="86"/>
      <c r="H138" s="86"/>
      <c r="I138" s="86"/>
      <c r="J138" s="87"/>
      <c r="K138" s="99"/>
      <c r="L138" s="100"/>
      <c r="M138" s="100"/>
      <c r="N138" s="100"/>
      <c r="O138" s="100"/>
      <c r="P138" s="100"/>
      <c r="Q138" s="100"/>
      <c r="R138" s="100"/>
      <c r="S138" s="90">
        <f t="shared" si="47"/>
        <v>0</v>
      </c>
      <c r="T138" s="91">
        <f t="shared" si="48"/>
        <v>0</v>
      </c>
      <c r="U138" s="92">
        <f t="shared" si="49"/>
        <v>0</v>
      </c>
      <c r="V138" s="92">
        <f t="shared" si="50"/>
        <v>0</v>
      </c>
      <c r="W138" s="92">
        <f t="shared" si="51"/>
        <v>0</v>
      </c>
      <c r="X138" s="92">
        <f t="shared" si="52"/>
        <v>0</v>
      </c>
      <c r="Y138" s="92">
        <f t="shared" si="53"/>
        <v>0</v>
      </c>
      <c r="Z138" s="92">
        <f t="shared" si="54"/>
        <v>0</v>
      </c>
      <c r="AA138" s="93">
        <f t="shared" si="55"/>
        <v>0</v>
      </c>
      <c r="AB138" s="92">
        <f t="shared" si="56"/>
        <v>0</v>
      </c>
      <c r="AC138" s="94">
        <f t="shared" si="57"/>
        <v>0</v>
      </c>
      <c r="AD138" s="97">
        <f t="shared" si="58"/>
        <v>0</v>
      </c>
      <c r="AE138" s="97">
        <f t="shared" si="59"/>
        <v>0</v>
      </c>
      <c r="AF138" s="97">
        <f t="shared" si="60"/>
        <v>0</v>
      </c>
      <c r="AG138" s="97">
        <f t="shared" si="61"/>
        <v>0</v>
      </c>
      <c r="AH138" s="97">
        <f t="shared" si="43"/>
        <v>0</v>
      </c>
      <c r="AI138" s="97">
        <f t="shared" si="44"/>
        <v>0</v>
      </c>
      <c r="AJ138" s="97">
        <f t="shared" si="45"/>
        <v>0</v>
      </c>
      <c r="AK138" s="98">
        <f t="shared" si="46"/>
        <v>0</v>
      </c>
    </row>
    <row r="139" spans="1:37" ht="15.5" x14ac:dyDescent="0.35">
      <c r="A139" s="84"/>
      <c r="B139" s="85"/>
      <c r="C139" s="86"/>
      <c r="D139" s="86"/>
      <c r="E139" s="86"/>
      <c r="F139" s="86"/>
      <c r="G139" s="86"/>
      <c r="H139" s="86"/>
      <c r="I139" s="86"/>
      <c r="J139" s="87"/>
      <c r="K139" s="99"/>
      <c r="L139" s="100"/>
      <c r="M139" s="100"/>
      <c r="N139" s="100"/>
      <c r="O139" s="100"/>
      <c r="P139" s="100"/>
      <c r="Q139" s="100"/>
      <c r="R139" s="100"/>
      <c r="S139" s="90">
        <f t="shared" si="47"/>
        <v>0</v>
      </c>
      <c r="T139" s="91">
        <f t="shared" si="48"/>
        <v>0</v>
      </c>
      <c r="U139" s="92">
        <f t="shared" si="49"/>
        <v>0</v>
      </c>
      <c r="V139" s="92">
        <f t="shared" si="50"/>
        <v>0</v>
      </c>
      <c r="W139" s="92">
        <f t="shared" si="51"/>
        <v>0</v>
      </c>
      <c r="X139" s="92">
        <f t="shared" si="52"/>
        <v>0</v>
      </c>
      <c r="Y139" s="92">
        <f t="shared" si="53"/>
        <v>0</v>
      </c>
      <c r="Z139" s="92">
        <f t="shared" si="54"/>
        <v>0</v>
      </c>
      <c r="AA139" s="93">
        <f t="shared" si="55"/>
        <v>0</v>
      </c>
      <c r="AB139" s="92">
        <f t="shared" si="56"/>
        <v>0</v>
      </c>
      <c r="AC139" s="94">
        <f t="shared" si="57"/>
        <v>0</v>
      </c>
      <c r="AD139" s="97">
        <f t="shared" si="58"/>
        <v>0</v>
      </c>
      <c r="AE139" s="97">
        <f t="shared" si="59"/>
        <v>0</v>
      </c>
      <c r="AF139" s="97">
        <f t="shared" si="60"/>
        <v>0</v>
      </c>
      <c r="AG139" s="97">
        <f t="shared" si="61"/>
        <v>0</v>
      </c>
      <c r="AH139" s="97">
        <f t="shared" si="43"/>
        <v>0</v>
      </c>
      <c r="AI139" s="97">
        <f t="shared" si="44"/>
        <v>0</v>
      </c>
      <c r="AJ139" s="97">
        <f t="shared" si="45"/>
        <v>0</v>
      </c>
      <c r="AK139" s="98">
        <f t="shared" si="46"/>
        <v>0</v>
      </c>
    </row>
    <row r="140" spans="1:37" ht="15.5" x14ac:dyDescent="0.35">
      <c r="A140" s="84"/>
      <c r="B140" s="85"/>
      <c r="C140" s="86"/>
      <c r="D140" s="86"/>
      <c r="E140" s="86"/>
      <c r="F140" s="86"/>
      <c r="G140" s="86"/>
      <c r="H140" s="86"/>
      <c r="I140" s="86"/>
      <c r="J140" s="87"/>
      <c r="K140" s="99"/>
      <c r="L140" s="100"/>
      <c r="M140" s="100"/>
      <c r="N140" s="100"/>
      <c r="O140" s="100"/>
      <c r="P140" s="100"/>
      <c r="Q140" s="100"/>
      <c r="R140" s="100"/>
      <c r="S140" s="90">
        <f t="shared" si="47"/>
        <v>0</v>
      </c>
      <c r="T140" s="91">
        <f t="shared" si="48"/>
        <v>0</v>
      </c>
      <c r="U140" s="92">
        <f t="shared" si="49"/>
        <v>0</v>
      </c>
      <c r="V140" s="92">
        <f t="shared" si="50"/>
        <v>0</v>
      </c>
      <c r="W140" s="92">
        <f t="shared" si="51"/>
        <v>0</v>
      </c>
      <c r="X140" s="92">
        <f t="shared" si="52"/>
        <v>0</v>
      </c>
      <c r="Y140" s="92">
        <f t="shared" si="53"/>
        <v>0</v>
      </c>
      <c r="Z140" s="92">
        <f t="shared" si="54"/>
        <v>0</v>
      </c>
      <c r="AA140" s="93">
        <f t="shared" si="55"/>
        <v>0</v>
      </c>
      <c r="AB140" s="92">
        <f t="shared" si="56"/>
        <v>0</v>
      </c>
      <c r="AC140" s="94">
        <f t="shared" si="57"/>
        <v>0</v>
      </c>
      <c r="AD140" s="97">
        <f t="shared" si="58"/>
        <v>0</v>
      </c>
      <c r="AE140" s="97">
        <f t="shared" si="59"/>
        <v>0</v>
      </c>
      <c r="AF140" s="97">
        <f t="shared" si="60"/>
        <v>0</v>
      </c>
      <c r="AG140" s="97">
        <f t="shared" si="61"/>
        <v>0</v>
      </c>
      <c r="AH140" s="97">
        <f t="shared" si="43"/>
        <v>0</v>
      </c>
      <c r="AI140" s="97">
        <f t="shared" si="44"/>
        <v>0</v>
      </c>
      <c r="AJ140" s="97">
        <f t="shared" si="45"/>
        <v>0</v>
      </c>
      <c r="AK140" s="98">
        <f t="shared" si="46"/>
        <v>0</v>
      </c>
    </row>
    <row r="141" spans="1:37" ht="15.5" x14ac:dyDescent="0.35">
      <c r="A141" s="84"/>
      <c r="B141" s="85"/>
      <c r="C141" s="86"/>
      <c r="D141" s="86"/>
      <c r="E141" s="86"/>
      <c r="F141" s="86"/>
      <c r="G141" s="86"/>
      <c r="H141" s="86"/>
      <c r="I141" s="86"/>
      <c r="J141" s="87"/>
      <c r="K141" s="99"/>
      <c r="L141" s="100"/>
      <c r="M141" s="100"/>
      <c r="N141" s="100"/>
      <c r="O141" s="100"/>
      <c r="P141" s="100"/>
      <c r="Q141" s="100"/>
      <c r="R141" s="100"/>
      <c r="S141" s="90">
        <f t="shared" si="47"/>
        <v>0</v>
      </c>
      <c r="T141" s="91">
        <f t="shared" si="48"/>
        <v>0</v>
      </c>
      <c r="U141" s="92">
        <f t="shared" si="49"/>
        <v>0</v>
      </c>
      <c r="V141" s="92">
        <f t="shared" si="50"/>
        <v>0</v>
      </c>
      <c r="W141" s="92">
        <f t="shared" si="51"/>
        <v>0</v>
      </c>
      <c r="X141" s="92">
        <f t="shared" si="52"/>
        <v>0</v>
      </c>
      <c r="Y141" s="92">
        <f t="shared" si="53"/>
        <v>0</v>
      </c>
      <c r="Z141" s="92">
        <f t="shared" si="54"/>
        <v>0</v>
      </c>
      <c r="AA141" s="93">
        <f t="shared" si="55"/>
        <v>0</v>
      </c>
      <c r="AB141" s="92">
        <f t="shared" si="56"/>
        <v>0</v>
      </c>
      <c r="AC141" s="94">
        <f t="shared" si="57"/>
        <v>0</v>
      </c>
      <c r="AD141" s="97">
        <f t="shared" si="58"/>
        <v>0</v>
      </c>
      <c r="AE141" s="97">
        <f t="shared" si="59"/>
        <v>0</v>
      </c>
      <c r="AF141" s="97">
        <f t="shared" si="60"/>
        <v>0</v>
      </c>
      <c r="AG141" s="97">
        <f t="shared" si="61"/>
        <v>0</v>
      </c>
      <c r="AH141" s="97">
        <f t="shared" si="43"/>
        <v>0</v>
      </c>
      <c r="AI141" s="97">
        <f t="shared" si="44"/>
        <v>0</v>
      </c>
      <c r="AJ141" s="97">
        <f t="shared" si="45"/>
        <v>0</v>
      </c>
      <c r="AK141" s="98">
        <f t="shared" si="46"/>
        <v>0</v>
      </c>
    </row>
    <row r="142" spans="1:37" ht="15.5" x14ac:dyDescent="0.35">
      <c r="A142" s="84"/>
      <c r="B142" s="85"/>
      <c r="C142" s="86"/>
      <c r="D142" s="86"/>
      <c r="E142" s="86"/>
      <c r="F142" s="86"/>
      <c r="G142" s="86"/>
      <c r="H142" s="86"/>
      <c r="I142" s="86"/>
      <c r="J142" s="87"/>
      <c r="K142" s="99"/>
      <c r="L142" s="100"/>
      <c r="M142" s="100"/>
      <c r="N142" s="100"/>
      <c r="O142" s="100"/>
      <c r="P142" s="100"/>
      <c r="Q142" s="100"/>
      <c r="R142" s="100"/>
      <c r="S142" s="90">
        <f t="shared" si="47"/>
        <v>0</v>
      </c>
      <c r="T142" s="91">
        <f t="shared" si="48"/>
        <v>0</v>
      </c>
      <c r="U142" s="92">
        <f t="shared" si="49"/>
        <v>0</v>
      </c>
      <c r="V142" s="92">
        <f t="shared" si="50"/>
        <v>0</v>
      </c>
      <c r="W142" s="92">
        <f t="shared" si="51"/>
        <v>0</v>
      </c>
      <c r="X142" s="92">
        <f t="shared" si="52"/>
        <v>0</v>
      </c>
      <c r="Y142" s="92">
        <f t="shared" si="53"/>
        <v>0</v>
      </c>
      <c r="Z142" s="92">
        <f t="shared" si="54"/>
        <v>0</v>
      </c>
      <c r="AA142" s="93">
        <f t="shared" si="55"/>
        <v>0</v>
      </c>
      <c r="AB142" s="92">
        <f t="shared" si="56"/>
        <v>0</v>
      </c>
      <c r="AC142" s="94">
        <f t="shared" si="57"/>
        <v>0</v>
      </c>
      <c r="AD142" s="97">
        <f t="shared" si="58"/>
        <v>0</v>
      </c>
      <c r="AE142" s="97">
        <f t="shared" si="59"/>
        <v>0</v>
      </c>
      <c r="AF142" s="97">
        <f t="shared" si="60"/>
        <v>0</v>
      </c>
      <c r="AG142" s="97">
        <f t="shared" si="61"/>
        <v>0</v>
      </c>
      <c r="AH142" s="97">
        <f t="shared" si="43"/>
        <v>0</v>
      </c>
      <c r="AI142" s="97">
        <f t="shared" si="44"/>
        <v>0</v>
      </c>
      <c r="AJ142" s="97">
        <f t="shared" si="45"/>
        <v>0</v>
      </c>
      <c r="AK142" s="98">
        <f t="shared" si="46"/>
        <v>0</v>
      </c>
    </row>
    <row r="143" spans="1:37" ht="15.5" x14ac:dyDescent="0.35">
      <c r="A143" s="84"/>
      <c r="B143" s="85"/>
      <c r="C143" s="86"/>
      <c r="D143" s="86"/>
      <c r="E143" s="86"/>
      <c r="F143" s="86"/>
      <c r="G143" s="86"/>
      <c r="H143" s="86"/>
      <c r="I143" s="86"/>
      <c r="J143" s="87"/>
      <c r="K143" s="99"/>
      <c r="L143" s="100"/>
      <c r="M143" s="100"/>
      <c r="N143" s="100"/>
      <c r="O143" s="100"/>
      <c r="P143" s="100"/>
      <c r="Q143" s="100"/>
      <c r="R143" s="100"/>
      <c r="S143" s="90">
        <f t="shared" si="47"/>
        <v>0</v>
      </c>
      <c r="T143" s="91">
        <f t="shared" si="48"/>
        <v>0</v>
      </c>
      <c r="U143" s="92">
        <f t="shared" si="49"/>
        <v>0</v>
      </c>
      <c r="V143" s="92">
        <f t="shared" si="50"/>
        <v>0</v>
      </c>
      <c r="W143" s="92">
        <f t="shared" si="51"/>
        <v>0</v>
      </c>
      <c r="X143" s="92">
        <f t="shared" si="52"/>
        <v>0</v>
      </c>
      <c r="Y143" s="92">
        <f t="shared" si="53"/>
        <v>0</v>
      </c>
      <c r="Z143" s="92">
        <f t="shared" si="54"/>
        <v>0</v>
      </c>
      <c r="AA143" s="93">
        <f t="shared" si="55"/>
        <v>0</v>
      </c>
      <c r="AB143" s="92">
        <f t="shared" si="56"/>
        <v>0</v>
      </c>
      <c r="AC143" s="94">
        <f t="shared" si="57"/>
        <v>0</v>
      </c>
      <c r="AD143" s="97">
        <f t="shared" si="58"/>
        <v>0</v>
      </c>
      <c r="AE143" s="97">
        <f t="shared" si="59"/>
        <v>0</v>
      </c>
      <c r="AF143" s="97">
        <f t="shared" si="60"/>
        <v>0</v>
      </c>
      <c r="AG143" s="97">
        <f t="shared" si="61"/>
        <v>0</v>
      </c>
      <c r="AH143" s="97">
        <f t="shared" si="43"/>
        <v>0</v>
      </c>
      <c r="AI143" s="97">
        <f t="shared" si="44"/>
        <v>0</v>
      </c>
      <c r="AJ143" s="97">
        <f t="shared" si="45"/>
        <v>0</v>
      </c>
      <c r="AK143" s="98">
        <f t="shared" si="46"/>
        <v>0</v>
      </c>
    </row>
    <row r="144" spans="1:37" ht="15.5" x14ac:dyDescent="0.35">
      <c r="A144" s="84"/>
      <c r="B144" s="85"/>
      <c r="C144" s="86"/>
      <c r="D144" s="86"/>
      <c r="E144" s="86"/>
      <c r="F144" s="86"/>
      <c r="G144" s="86"/>
      <c r="H144" s="86"/>
      <c r="I144" s="86"/>
      <c r="J144" s="87"/>
      <c r="K144" s="99"/>
      <c r="L144" s="100"/>
      <c r="M144" s="100"/>
      <c r="N144" s="100"/>
      <c r="O144" s="100"/>
      <c r="P144" s="100"/>
      <c r="Q144" s="100"/>
      <c r="R144" s="100"/>
      <c r="S144" s="90">
        <f t="shared" si="47"/>
        <v>0</v>
      </c>
      <c r="T144" s="91">
        <f t="shared" si="48"/>
        <v>0</v>
      </c>
      <c r="U144" s="92">
        <f t="shared" si="49"/>
        <v>0</v>
      </c>
      <c r="V144" s="92">
        <f t="shared" si="50"/>
        <v>0</v>
      </c>
      <c r="W144" s="92">
        <f t="shared" si="51"/>
        <v>0</v>
      </c>
      <c r="X144" s="92">
        <f t="shared" si="52"/>
        <v>0</v>
      </c>
      <c r="Y144" s="92">
        <f t="shared" si="53"/>
        <v>0</v>
      </c>
      <c r="Z144" s="92">
        <f t="shared" si="54"/>
        <v>0</v>
      </c>
      <c r="AA144" s="93">
        <f t="shared" si="55"/>
        <v>0</v>
      </c>
      <c r="AB144" s="92">
        <f t="shared" si="56"/>
        <v>0</v>
      </c>
      <c r="AC144" s="94">
        <f t="shared" si="57"/>
        <v>0</v>
      </c>
      <c r="AD144" s="97">
        <f t="shared" si="58"/>
        <v>0</v>
      </c>
      <c r="AE144" s="97">
        <f t="shared" si="59"/>
        <v>0</v>
      </c>
      <c r="AF144" s="97">
        <f t="shared" si="60"/>
        <v>0</v>
      </c>
      <c r="AG144" s="97">
        <f t="shared" si="61"/>
        <v>0</v>
      </c>
      <c r="AH144" s="97">
        <f t="shared" si="43"/>
        <v>0</v>
      </c>
      <c r="AI144" s="97">
        <f t="shared" si="44"/>
        <v>0</v>
      </c>
      <c r="AJ144" s="97">
        <f t="shared" si="45"/>
        <v>0</v>
      </c>
      <c r="AK144" s="98">
        <f t="shared" si="46"/>
        <v>0</v>
      </c>
    </row>
    <row r="145" spans="1:37" ht="15.5" x14ac:dyDescent="0.35">
      <c r="A145" s="84"/>
      <c r="B145" s="85"/>
      <c r="C145" s="86"/>
      <c r="D145" s="86"/>
      <c r="E145" s="86"/>
      <c r="F145" s="86"/>
      <c r="G145" s="86"/>
      <c r="H145" s="86"/>
      <c r="I145" s="86"/>
      <c r="J145" s="87"/>
      <c r="K145" s="99"/>
      <c r="L145" s="100"/>
      <c r="M145" s="100"/>
      <c r="N145" s="100"/>
      <c r="O145" s="100"/>
      <c r="P145" s="100"/>
      <c r="Q145" s="100"/>
      <c r="R145" s="100"/>
      <c r="S145" s="90">
        <f t="shared" si="47"/>
        <v>0</v>
      </c>
      <c r="T145" s="91">
        <f t="shared" si="48"/>
        <v>0</v>
      </c>
      <c r="U145" s="92">
        <f t="shared" si="49"/>
        <v>0</v>
      </c>
      <c r="V145" s="92">
        <f t="shared" si="50"/>
        <v>0</v>
      </c>
      <c r="W145" s="92">
        <f t="shared" si="51"/>
        <v>0</v>
      </c>
      <c r="X145" s="92">
        <f t="shared" si="52"/>
        <v>0</v>
      </c>
      <c r="Y145" s="92">
        <f t="shared" si="53"/>
        <v>0</v>
      </c>
      <c r="Z145" s="92">
        <f t="shared" si="54"/>
        <v>0</v>
      </c>
      <c r="AA145" s="93">
        <f t="shared" si="55"/>
        <v>0</v>
      </c>
      <c r="AB145" s="92">
        <f t="shared" si="56"/>
        <v>0</v>
      </c>
      <c r="AC145" s="94">
        <f t="shared" si="57"/>
        <v>0</v>
      </c>
      <c r="AD145" s="97">
        <f t="shared" si="58"/>
        <v>0</v>
      </c>
      <c r="AE145" s="97">
        <f t="shared" si="59"/>
        <v>0</v>
      </c>
      <c r="AF145" s="97">
        <f t="shared" si="60"/>
        <v>0</v>
      </c>
      <c r="AG145" s="97">
        <f t="shared" si="61"/>
        <v>0</v>
      </c>
      <c r="AH145" s="97">
        <f t="shared" si="43"/>
        <v>0</v>
      </c>
      <c r="AI145" s="97">
        <f t="shared" si="44"/>
        <v>0</v>
      </c>
      <c r="AJ145" s="97">
        <f t="shared" si="45"/>
        <v>0</v>
      </c>
      <c r="AK145" s="98">
        <f t="shared" si="46"/>
        <v>0</v>
      </c>
    </row>
    <row r="146" spans="1:37" ht="15.5" x14ac:dyDescent="0.35">
      <c r="A146" s="84"/>
      <c r="B146" s="85"/>
      <c r="C146" s="86"/>
      <c r="D146" s="86"/>
      <c r="E146" s="86"/>
      <c r="F146" s="86"/>
      <c r="G146" s="86"/>
      <c r="H146" s="86"/>
      <c r="I146" s="86"/>
      <c r="J146" s="87"/>
      <c r="K146" s="99"/>
      <c r="L146" s="100"/>
      <c r="M146" s="100"/>
      <c r="N146" s="100"/>
      <c r="O146" s="100"/>
      <c r="P146" s="100"/>
      <c r="Q146" s="100"/>
      <c r="R146" s="100"/>
      <c r="S146" s="90">
        <f t="shared" si="47"/>
        <v>0</v>
      </c>
      <c r="T146" s="91">
        <f t="shared" si="48"/>
        <v>0</v>
      </c>
      <c r="U146" s="92">
        <f t="shared" si="49"/>
        <v>0</v>
      </c>
      <c r="V146" s="92">
        <f t="shared" si="50"/>
        <v>0</v>
      </c>
      <c r="W146" s="92">
        <f t="shared" si="51"/>
        <v>0</v>
      </c>
      <c r="X146" s="92">
        <f t="shared" si="52"/>
        <v>0</v>
      </c>
      <c r="Y146" s="92">
        <f t="shared" si="53"/>
        <v>0</v>
      </c>
      <c r="Z146" s="92">
        <f t="shared" si="54"/>
        <v>0</v>
      </c>
      <c r="AA146" s="93">
        <f t="shared" si="55"/>
        <v>0</v>
      </c>
      <c r="AB146" s="92">
        <f t="shared" si="56"/>
        <v>0</v>
      </c>
      <c r="AC146" s="94">
        <f t="shared" si="57"/>
        <v>0</v>
      </c>
      <c r="AD146" s="97">
        <f t="shared" si="58"/>
        <v>0</v>
      </c>
      <c r="AE146" s="97">
        <f t="shared" si="59"/>
        <v>0</v>
      </c>
      <c r="AF146" s="97">
        <f t="shared" si="60"/>
        <v>0</v>
      </c>
      <c r="AG146" s="97">
        <f t="shared" si="61"/>
        <v>0</v>
      </c>
      <c r="AH146" s="97">
        <f t="shared" si="43"/>
        <v>0</v>
      </c>
      <c r="AI146" s="97">
        <f t="shared" si="44"/>
        <v>0</v>
      </c>
      <c r="AJ146" s="97">
        <f t="shared" si="45"/>
        <v>0</v>
      </c>
      <c r="AK146" s="98">
        <f t="shared" si="46"/>
        <v>0</v>
      </c>
    </row>
    <row r="147" spans="1:37" ht="15.5" x14ac:dyDescent="0.35">
      <c r="A147" s="84"/>
      <c r="B147" s="85"/>
      <c r="C147" s="86"/>
      <c r="D147" s="86"/>
      <c r="E147" s="86"/>
      <c r="F147" s="86"/>
      <c r="G147" s="86"/>
      <c r="H147" s="86"/>
      <c r="I147" s="86"/>
      <c r="J147" s="87"/>
      <c r="K147" s="99"/>
      <c r="L147" s="100"/>
      <c r="M147" s="100"/>
      <c r="N147" s="100"/>
      <c r="O147" s="100"/>
      <c r="P147" s="100"/>
      <c r="Q147" s="100"/>
      <c r="R147" s="100"/>
      <c r="S147" s="90">
        <f t="shared" si="47"/>
        <v>0</v>
      </c>
      <c r="T147" s="91">
        <f t="shared" si="48"/>
        <v>0</v>
      </c>
      <c r="U147" s="92">
        <f t="shared" si="49"/>
        <v>0</v>
      </c>
      <c r="V147" s="92">
        <f t="shared" si="50"/>
        <v>0</v>
      </c>
      <c r="W147" s="92">
        <f t="shared" si="51"/>
        <v>0</v>
      </c>
      <c r="X147" s="92">
        <f t="shared" si="52"/>
        <v>0</v>
      </c>
      <c r="Y147" s="92">
        <f t="shared" si="53"/>
        <v>0</v>
      </c>
      <c r="Z147" s="92">
        <f t="shared" si="54"/>
        <v>0</v>
      </c>
      <c r="AA147" s="93">
        <f t="shared" si="55"/>
        <v>0</v>
      </c>
      <c r="AB147" s="92">
        <f t="shared" si="56"/>
        <v>0</v>
      </c>
      <c r="AC147" s="94">
        <f t="shared" si="57"/>
        <v>0</v>
      </c>
      <c r="AD147" s="97">
        <f t="shared" si="58"/>
        <v>0</v>
      </c>
      <c r="AE147" s="97">
        <f t="shared" si="59"/>
        <v>0</v>
      </c>
      <c r="AF147" s="97">
        <f t="shared" si="60"/>
        <v>0</v>
      </c>
      <c r="AG147" s="97">
        <f t="shared" si="61"/>
        <v>0</v>
      </c>
      <c r="AH147" s="97">
        <f t="shared" si="43"/>
        <v>0</v>
      </c>
      <c r="AI147" s="97">
        <f t="shared" si="44"/>
        <v>0</v>
      </c>
      <c r="AJ147" s="97">
        <f t="shared" si="45"/>
        <v>0</v>
      </c>
      <c r="AK147" s="98">
        <f t="shared" si="46"/>
        <v>0</v>
      </c>
    </row>
    <row r="148" spans="1:37" ht="15.5" x14ac:dyDescent="0.35">
      <c r="A148" s="84"/>
      <c r="B148" s="85"/>
      <c r="C148" s="86"/>
      <c r="D148" s="86"/>
      <c r="E148" s="86"/>
      <c r="F148" s="86"/>
      <c r="G148" s="86"/>
      <c r="H148" s="86"/>
      <c r="I148" s="86"/>
      <c r="J148" s="87"/>
      <c r="K148" s="99"/>
      <c r="L148" s="100"/>
      <c r="M148" s="100"/>
      <c r="N148" s="100"/>
      <c r="O148" s="100"/>
      <c r="P148" s="100"/>
      <c r="Q148" s="100"/>
      <c r="R148" s="100"/>
      <c r="S148" s="90">
        <f t="shared" si="47"/>
        <v>0</v>
      </c>
      <c r="T148" s="91">
        <f t="shared" si="48"/>
        <v>0</v>
      </c>
      <c r="U148" s="92">
        <f t="shared" si="49"/>
        <v>0</v>
      </c>
      <c r="V148" s="92">
        <f t="shared" si="50"/>
        <v>0</v>
      </c>
      <c r="W148" s="92">
        <f t="shared" si="51"/>
        <v>0</v>
      </c>
      <c r="X148" s="92">
        <f t="shared" si="52"/>
        <v>0</v>
      </c>
      <c r="Y148" s="92">
        <f t="shared" si="53"/>
        <v>0</v>
      </c>
      <c r="Z148" s="92">
        <f t="shared" si="54"/>
        <v>0</v>
      </c>
      <c r="AA148" s="93">
        <f t="shared" si="55"/>
        <v>0</v>
      </c>
      <c r="AB148" s="92">
        <f t="shared" si="56"/>
        <v>0</v>
      </c>
      <c r="AC148" s="94">
        <f t="shared" si="57"/>
        <v>0</v>
      </c>
      <c r="AD148" s="97">
        <f t="shared" si="58"/>
        <v>0</v>
      </c>
      <c r="AE148" s="97">
        <f t="shared" si="59"/>
        <v>0</v>
      </c>
      <c r="AF148" s="97">
        <f t="shared" si="60"/>
        <v>0</v>
      </c>
      <c r="AG148" s="97">
        <f t="shared" si="61"/>
        <v>0</v>
      </c>
      <c r="AH148" s="97">
        <f t="shared" ref="AH148:AH211" si="62">$S148*Y148/160</f>
        <v>0</v>
      </c>
      <c r="AI148" s="97">
        <f t="shared" ref="AI148:AI211" si="63">$S148*Z148/160</f>
        <v>0</v>
      </c>
      <c r="AJ148" s="97">
        <f t="shared" si="45"/>
        <v>0</v>
      </c>
      <c r="AK148" s="98">
        <f t="shared" si="46"/>
        <v>0</v>
      </c>
    </row>
    <row r="149" spans="1:37" ht="15.5" x14ac:dyDescent="0.35">
      <c r="A149" s="84"/>
      <c r="B149" s="85"/>
      <c r="C149" s="86"/>
      <c r="D149" s="86"/>
      <c r="E149" s="86"/>
      <c r="F149" s="86"/>
      <c r="G149" s="86"/>
      <c r="H149" s="86"/>
      <c r="I149" s="86"/>
      <c r="J149" s="87"/>
      <c r="K149" s="99"/>
      <c r="L149" s="100"/>
      <c r="M149" s="100"/>
      <c r="N149" s="100"/>
      <c r="O149" s="100"/>
      <c r="P149" s="100"/>
      <c r="Q149" s="100"/>
      <c r="R149" s="100"/>
      <c r="S149" s="90">
        <f t="shared" si="47"/>
        <v>0</v>
      </c>
      <c r="T149" s="91">
        <f t="shared" si="48"/>
        <v>0</v>
      </c>
      <c r="U149" s="92">
        <f t="shared" si="49"/>
        <v>0</v>
      </c>
      <c r="V149" s="92">
        <f t="shared" si="50"/>
        <v>0</v>
      </c>
      <c r="W149" s="92">
        <f t="shared" si="51"/>
        <v>0</v>
      </c>
      <c r="X149" s="92">
        <f t="shared" si="52"/>
        <v>0</v>
      </c>
      <c r="Y149" s="92">
        <f t="shared" si="53"/>
        <v>0</v>
      </c>
      <c r="Z149" s="92">
        <f t="shared" si="54"/>
        <v>0</v>
      </c>
      <c r="AA149" s="93">
        <f t="shared" si="55"/>
        <v>0</v>
      </c>
      <c r="AB149" s="92">
        <f t="shared" si="56"/>
        <v>0</v>
      </c>
      <c r="AC149" s="94">
        <f t="shared" si="57"/>
        <v>0</v>
      </c>
      <c r="AD149" s="97">
        <f t="shared" si="58"/>
        <v>0</v>
      </c>
      <c r="AE149" s="97">
        <f t="shared" si="59"/>
        <v>0</v>
      </c>
      <c r="AF149" s="97">
        <f t="shared" si="60"/>
        <v>0</v>
      </c>
      <c r="AG149" s="97">
        <f t="shared" si="61"/>
        <v>0</v>
      </c>
      <c r="AH149" s="97">
        <f t="shared" si="62"/>
        <v>0</v>
      </c>
      <c r="AI149" s="97">
        <f t="shared" si="63"/>
        <v>0</v>
      </c>
      <c r="AJ149" s="97">
        <f t="shared" si="45"/>
        <v>0</v>
      </c>
      <c r="AK149" s="98">
        <f t="shared" si="46"/>
        <v>0</v>
      </c>
    </row>
    <row r="150" spans="1:37" ht="15.5" x14ac:dyDescent="0.35">
      <c r="A150" s="84"/>
      <c r="B150" s="85"/>
      <c r="C150" s="86"/>
      <c r="D150" s="86"/>
      <c r="E150" s="86"/>
      <c r="F150" s="86"/>
      <c r="G150" s="86"/>
      <c r="H150" s="86"/>
      <c r="I150" s="86"/>
      <c r="J150" s="87"/>
      <c r="K150" s="99"/>
      <c r="L150" s="100"/>
      <c r="M150" s="100"/>
      <c r="N150" s="100"/>
      <c r="O150" s="100"/>
      <c r="P150" s="100"/>
      <c r="Q150" s="100"/>
      <c r="R150" s="100"/>
      <c r="S150" s="90">
        <f t="shared" si="47"/>
        <v>0</v>
      </c>
      <c r="T150" s="91">
        <f t="shared" si="48"/>
        <v>0</v>
      </c>
      <c r="U150" s="92">
        <f t="shared" si="49"/>
        <v>0</v>
      </c>
      <c r="V150" s="92">
        <f t="shared" si="50"/>
        <v>0</v>
      </c>
      <c r="W150" s="92">
        <f t="shared" si="51"/>
        <v>0</v>
      </c>
      <c r="X150" s="92">
        <f t="shared" si="52"/>
        <v>0</v>
      </c>
      <c r="Y150" s="92">
        <f t="shared" si="53"/>
        <v>0</v>
      </c>
      <c r="Z150" s="92">
        <f t="shared" si="54"/>
        <v>0</v>
      </c>
      <c r="AA150" s="93">
        <f t="shared" si="55"/>
        <v>0</v>
      </c>
      <c r="AB150" s="92">
        <f t="shared" si="56"/>
        <v>0</v>
      </c>
      <c r="AC150" s="94">
        <f t="shared" si="57"/>
        <v>0</v>
      </c>
      <c r="AD150" s="97">
        <f t="shared" si="58"/>
        <v>0</v>
      </c>
      <c r="AE150" s="97">
        <f t="shared" si="59"/>
        <v>0</v>
      </c>
      <c r="AF150" s="97">
        <f t="shared" si="60"/>
        <v>0</v>
      </c>
      <c r="AG150" s="97">
        <f t="shared" si="61"/>
        <v>0</v>
      </c>
      <c r="AH150" s="97">
        <f t="shared" si="62"/>
        <v>0</v>
      </c>
      <c r="AI150" s="97">
        <f t="shared" si="63"/>
        <v>0</v>
      </c>
      <c r="AJ150" s="97">
        <f t="shared" si="45"/>
        <v>0</v>
      </c>
      <c r="AK150" s="98">
        <f t="shared" si="46"/>
        <v>0</v>
      </c>
    </row>
    <row r="151" spans="1:37" ht="15.5" x14ac:dyDescent="0.35">
      <c r="A151" s="84"/>
      <c r="B151" s="85"/>
      <c r="C151" s="86"/>
      <c r="D151" s="86"/>
      <c r="E151" s="86"/>
      <c r="F151" s="86"/>
      <c r="G151" s="86"/>
      <c r="H151" s="86"/>
      <c r="I151" s="86"/>
      <c r="J151" s="87"/>
      <c r="K151" s="99"/>
      <c r="L151" s="100"/>
      <c r="M151" s="100"/>
      <c r="N151" s="100"/>
      <c r="O151" s="100"/>
      <c r="P151" s="100"/>
      <c r="Q151" s="100"/>
      <c r="R151" s="100"/>
      <c r="S151" s="90">
        <f t="shared" si="47"/>
        <v>0</v>
      </c>
      <c r="T151" s="91">
        <f t="shared" si="48"/>
        <v>0</v>
      </c>
      <c r="U151" s="92">
        <f t="shared" si="49"/>
        <v>0</v>
      </c>
      <c r="V151" s="92">
        <f t="shared" si="50"/>
        <v>0</v>
      </c>
      <c r="W151" s="92">
        <f t="shared" si="51"/>
        <v>0</v>
      </c>
      <c r="X151" s="92">
        <f t="shared" si="52"/>
        <v>0</v>
      </c>
      <c r="Y151" s="92">
        <f t="shared" si="53"/>
        <v>0</v>
      </c>
      <c r="Z151" s="92">
        <f t="shared" si="54"/>
        <v>0</v>
      </c>
      <c r="AA151" s="93">
        <f t="shared" si="55"/>
        <v>0</v>
      </c>
      <c r="AB151" s="92">
        <f t="shared" si="56"/>
        <v>0</v>
      </c>
      <c r="AC151" s="94">
        <f t="shared" si="57"/>
        <v>0</v>
      </c>
      <c r="AD151" s="97">
        <f t="shared" si="58"/>
        <v>0</v>
      </c>
      <c r="AE151" s="97">
        <f t="shared" si="59"/>
        <v>0</v>
      </c>
      <c r="AF151" s="97">
        <f t="shared" si="60"/>
        <v>0</v>
      </c>
      <c r="AG151" s="97">
        <f t="shared" si="61"/>
        <v>0</v>
      </c>
      <c r="AH151" s="97">
        <f t="shared" si="62"/>
        <v>0</v>
      </c>
      <c r="AI151" s="97">
        <f t="shared" si="63"/>
        <v>0</v>
      </c>
      <c r="AJ151" s="97">
        <f t="shared" si="45"/>
        <v>0</v>
      </c>
      <c r="AK151" s="98">
        <f t="shared" si="46"/>
        <v>0</v>
      </c>
    </row>
    <row r="152" spans="1:37" ht="15.5" x14ac:dyDescent="0.35">
      <c r="A152" s="84"/>
      <c r="B152" s="85"/>
      <c r="C152" s="86"/>
      <c r="D152" s="86"/>
      <c r="E152" s="86"/>
      <c r="F152" s="86"/>
      <c r="G152" s="86"/>
      <c r="H152" s="86"/>
      <c r="I152" s="86"/>
      <c r="J152" s="87"/>
      <c r="K152" s="99"/>
      <c r="L152" s="100"/>
      <c r="M152" s="100"/>
      <c r="N152" s="100"/>
      <c r="O152" s="100"/>
      <c r="P152" s="100"/>
      <c r="Q152" s="100"/>
      <c r="R152" s="100"/>
      <c r="S152" s="90">
        <f t="shared" si="47"/>
        <v>0</v>
      </c>
      <c r="T152" s="91">
        <f t="shared" si="48"/>
        <v>0</v>
      </c>
      <c r="U152" s="92">
        <f t="shared" si="49"/>
        <v>0</v>
      </c>
      <c r="V152" s="92">
        <f t="shared" si="50"/>
        <v>0</v>
      </c>
      <c r="W152" s="92">
        <f t="shared" si="51"/>
        <v>0</v>
      </c>
      <c r="X152" s="92">
        <f t="shared" si="52"/>
        <v>0</v>
      </c>
      <c r="Y152" s="92">
        <f t="shared" si="53"/>
        <v>0</v>
      </c>
      <c r="Z152" s="92">
        <f t="shared" si="54"/>
        <v>0</v>
      </c>
      <c r="AA152" s="93">
        <f t="shared" si="55"/>
        <v>0</v>
      </c>
      <c r="AB152" s="92">
        <f t="shared" si="56"/>
        <v>0</v>
      </c>
      <c r="AC152" s="94">
        <f t="shared" si="57"/>
        <v>0</v>
      </c>
      <c r="AD152" s="97">
        <f t="shared" si="58"/>
        <v>0</v>
      </c>
      <c r="AE152" s="97">
        <f t="shared" si="59"/>
        <v>0</v>
      </c>
      <c r="AF152" s="97">
        <f t="shared" si="60"/>
        <v>0</v>
      </c>
      <c r="AG152" s="97">
        <f t="shared" si="61"/>
        <v>0</v>
      </c>
      <c r="AH152" s="97">
        <f t="shared" si="62"/>
        <v>0</v>
      </c>
      <c r="AI152" s="97">
        <f t="shared" si="63"/>
        <v>0</v>
      </c>
      <c r="AJ152" s="97">
        <f t="shared" si="45"/>
        <v>0</v>
      </c>
      <c r="AK152" s="98">
        <f t="shared" si="46"/>
        <v>0</v>
      </c>
    </row>
    <row r="153" spans="1:37" ht="15.5" x14ac:dyDescent="0.35">
      <c r="A153" s="84"/>
      <c r="B153" s="85"/>
      <c r="C153" s="86"/>
      <c r="D153" s="86"/>
      <c r="E153" s="86"/>
      <c r="F153" s="86"/>
      <c r="G153" s="86"/>
      <c r="H153" s="86"/>
      <c r="I153" s="86"/>
      <c r="J153" s="87"/>
      <c r="K153" s="99"/>
      <c r="L153" s="100"/>
      <c r="M153" s="100"/>
      <c r="N153" s="100"/>
      <c r="O153" s="100"/>
      <c r="P153" s="100"/>
      <c r="Q153" s="100"/>
      <c r="R153" s="100"/>
      <c r="S153" s="90">
        <f t="shared" si="47"/>
        <v>0</v>
      </c>
      <c r="T153" s="91">
        <f t="shared" si="48"/>
        <v>0</v>
      </c>
      <c r="U153" s="92">
        <f t="shared" si="49"/>
        <v>0</v>
      </c>
      <c r="V153" s="92">
        <f t="shared" si="50"/>
        <v>0</v>
      </c>
      <c r="W153" s="92">
        <f t="shared" si="51"/>
        <v>0</v>
      </c>
      <c r="X153" s="92">
        <f t="shared" si="52"/>
        <v>0</v>
      </c>
      <c r="Y153" s="92">
        <f t="shared" si="53"/>
        <v>0</v>
      </c>
      <c r="Z153" s="92">
        <f t="shared" si="54"/>
        <v>0</v>
      </c>
      <c r="AA153" s="93">
        <f t="shared" si="55"/>
        <v>0</v>
      </c>
      <c r="AB153" s="92">
        <f t="shared" si="56"/>
        <v>0</v>
      </c>
      <c r="AC153" s="94">
        <f t="shared" si="57"/>
        <v>0</v>
      </c>
      <c r="AD153" s="97">
        <f t="shared" si="58"/>
        <v>0</v>
      </c>
      <c r="AE153" s="97">
        <f t="shared" si="59"/>
        <v>0</v>
      </c>
      <c r="AF153" s="97">
        <f t="shared" si="60"/>
        <v>0</v>
      </c>
      <c r="AG153" s="97">
        <f t="shared" si="61"/>
        <v>0</v>
      </c>
      <c r="AH153" s="97">
        <f t="shared" si="62"/>
        <v>0</v>
      </c>
      <c r="AI153" s="97">
        <f t="shared" si="63"/>
        <v>0</v>
      </c>
      <c r="AJ153" s="97">
        <f t="shared" si="45"/>
        <v>0</v>
      </c>
      <c r="AK153" s="98">
        <f t="shared" si="46"/>
        <v>0</v>
      </c>
    </row>
    <row r="154" spans="1:37" ht="15.5" x14ac:dyDescent="0.35">
      <c r="A154" s="84"/>
      <c r="B154" s="85"/>
      <c r="C154" s="86"/>
      <c r="D154" s="86"/>
      <c r="E154" s="86"/>
      <c r="F154" s="86"/>
      <c r="G154" s="86"/>
      <c r="H154" s="86"/>
      <c r="I154" s="86"/>
      <c r="J154" s="87"/>
      <c r="K154" s="99"/>
      <c r="L154" s="100"/>
      <c r="M154" s="100"/>
      <c r="N154" s="100"/>
      <c r="O154" s="100"/>
      <c r="P154" s="100"/>
      <c r="Q154" s="100"/>
      <c r="R154" s="100"/>
      <c r="S154" s="90">
        <f t="shared" si="47"/>
        <v>0</v>
      </c>
      <c r="T154" s="91">
        <f t="shared" si="48"/>
        <v>0</v>
      </c>
      <c r="U154" s="92">
        <f t="shared" si="49"/>
        <v>0</v>
      </c>
      <c r="V154" s="92">
        <f t="shared" si="50"/>
        <v>0</v>
      </c>
      <c r="W154" s="92">
        <f t="shared" si="51"/>
        <v>0</v>
      </c>
      <c r="X154" s="92">
        <f t="shared" si="52"/>
        <v>0</v>
      </c>
      <c r="Y154" s="92">
        <f t="shared" si="53"/>
        <v>0</v>
      </c>
      <c r="Z154" s="92">
        <f t="shared" si="54"/>
        <v>0</v>
      </c>
      <c r="AA154" s="93">
        <f t="shared" si="55"/>
        <v>0</v>
      </c>
      <c r="AB154" s="92">
        <f t="shared" si="56"/>
        <v>0</v>
      </c>
      <c r="AC154" s="94">
        <f t="shared" si="57"/>
        <v>0</v>
      </c>
      <c r="AD154" s="97">
        <f t="shared" si="58"/>
        <v>0</v>
      </c>
      <c r="AE154" s="97">
        <f t="shared" si="59"/>
        <v>0</v>
      </c>
      <c r="AF154" s="97">
        <f t="shared" si="60"/>
        <v>0</v>
      </c>
      <c r="AG154" s="97">
        <f t="shared" si="61"/>
        <v>0</v>
      </c>
      <c r="AH154" s="97">
        <f t="shared" si="62"/>
        <v>0</v>
      </c>
      <c r="AI154" s="97">
        <f t="shared" si="63"/>
        <v>0</v>
      </c>
      <c r="AJ154" s="97">
        <f t="shared" si="45"/>
        <v>0</v>
      </c>
      <c r="AK154" s="98">
        <f t="shared" si="46"/>
        <v>0</v>
      </c>
    </row>
    <row r="155" spans="1:37" ht="15.5" x14ac:dyDescent="0.35">
      <c r="A155" s="84"/>
      <c r="B155" s="85"/>
      <c r="C155" s="86"/>
      <c r="D155" s="86"/>
      <c r="E155" s="86"/>
      <c r="F155" s="86"/>
      <c r="G155" s="86"/>
      <c r="H155" s="86"/>
      <c r="I155" s="86"/>
      <c r="J155" s="87"/>
      <c r="K155" s="99"/>
      <c r="L155" s="100"/>
      <c r="M155" s="100"/>
      <c r="N155" s="100"/>
      <c r="O155" s="100"/>
      <c r="P155" s="100"/>
      <c r="Q155" s="100"/>
      <c r="R155" s="100"/>
      <c r="S155" s="90">
        <f t="shared" si="47"/>
        <v>0</v>
      </c>
      <c r="T155" s="91">
        <f t="shared" si="48"/>
        <v>0</v>
      </c>
      <c r="U155" s="92">
        <f t="shared" si="49"/>
        <v>0</v>
      </c>
      <c r="V155" s="92">
        <f t="shared" si="50"/>
        <v>0</v>
      </c>
      <c r="W155" s="92">
        <f t="shared" si="51"/>
        <v>0</v>
      </c>
      <c r="X155" s="92">
        <f t="shared" si="52"/>
        <v>0</v>
      </c>
      <c r="Y155" s="92">
        <f t="shared" si="53"/>
        <v>0</v>
      </c>
      <c r="Z155" s="92">
        <f t="shared" si="54"/>
        <v>0</v>
      </c>
      <c r="AA155" s="93">
        <f t="shared" si="55"/>
        <v>0</v>
      </c>
      <c r="AB155" s="92">
        <f t="shared" si="56"/>
        <v>0</v>
      </c>
      <c r="AC155" s="94">
        <f t="shared" si="57"/>
        <v>0</v>
      </c>
      <c r="AD155" s="97">
        <f t="shared" si="58"/>
        <v>0</v>
      </c>
      <c r="AE155" s="97">
        <f t="shared" si="59"/>
        <v>0</v>
      </c>
      <c r="AF155" s="97">
        <f t="shared" si="60"/>
        <v>0</v>
      </c>
      <c r="AG155" s="97">
        <f t="shared" si="61"/>
        <v>0</v>
      </c>
      <c r="AH155" s="97">
        <f t="shared" si="62"/>
        <v>0</v>
      </c>
      <c r="AI155" s="97">
        <f t="shared" si="63"/>
        <v>0</v>
      </c>
      <c r="AJ155" s="97">
        <f t="shared" si="45"/>
        <v>0</v>
      </c>
      <c r="AK155" s="98">
        <f t="shared" si="46"/>
        <v>0</v>
      </c>
    </row>
    <row r="156" spans="1:37" ht="15.5" x14ac:dyDescent="0.35">
      <c r="A156" s="84"/>
      <c r="B156" s="85"/>
      <c r="C156" s="86"/>
      <c r="D156" s="86"/>
      <c r="E156" s="86"/>
      <c r="F156" s="86"/>
      <c r="G156" s="86"/>
      <c r="H156" s="86"/>
      <c r="I156" s="86"/>
      <c r="J156" s="87"/>
      <c r="K156" s="99"/>
      <c r="L156" s="100"/>
      <c r="M156" s="100"/>
      <c r="N156" s="100"/>
      <c r="O156" s="100"/>
      <c r="P156" s="100"/>
      <c r="Q156" s="100"/>
      <c r="R156" s="100"/>
      <c r="S156" s="90">
        <f t="shared" si="47"/>
        <v>0</v>
      </c>
      <c r="T156" s="91">
        <f t="shared" si="48"/>
        <v>0</v>
      </c>
      <c r="U156" s="92">
        <f t="shared" si="49"/>
        <v>0</v>
      </c>
      <c r="V156" s="92">
        <f t="shared" si="50"/>
        <v>0</v>
      </c>
      <c r="W156" s="92">
        <f t="shared" si="51"/>
        <v>0</v>
      </c>
      <c r="X156" s="92">
        <f t="shared" si="52"/>
        <v>0</v>
      </c>
      <c r="Y156" s="92">
        <f t="shared" si="53"/>
        <v>0</v>
      </c>
      <c r="Z156" s="92">
        <f t="shared" si="54"/>
        <v>0</v>
      </c>
      <c r="AA156" s="93">
        <f t="shared" si="55"/>
        <v>0</v>
      </c>
      <c r="AB156" s="92">
        <f t="shared" si="56"/>
        <v>0</v>
      </c>
      <c r="AC156" s="94">
        <f t="shared" si="57"/>
        <v>0</v>
      </c>
      <c r="AD156" s="97">
        <f t="shared" si="58"/>
        <v>0</v>
      </c>
      <c r="AE156" s="97">
        <f t="shared" si="59"/>
        <v>0</v>
      </c>
      <c r="AF156" s="97">
        <f t="shared" si="60"/>
        <v>0</v>
      </c>
      <c r="AG156" s="97">
        <f t="shared" si="61"/>
        <v>0</v>
      </c>
      <c r="AH156" s="97">
        <f t="shared" si="62"/>
        <v>0</v>
      </c>
      <c r="AI156" s="97">
        <f t="shared" si="63"/>
        <v>0</v>
      </c>
      <c r="AJ156" s="97">
        <f t="shared" si="45"/>
        <v>0</v>
      </c>
      <c r="AK156" s="98">
        <f t="shared" si="46"/>
        <v>0</v>
      </c>
    </row>
    <row r="157" spans="1:37" ht="15.5" x14ac:dyDescent="0.35">
      <c r="A157" s="84"/>
      <c r="B157" s="85"/>
      <c r="C157" s="86"/>
      <c r="D157" s="86"/>
      <c r="E157" s="86"/>
      <c r="F157" s="86"/>
      <c r="G157" s="86"/>
      <c r="H157" s="86"/>
      <c r="I157" s="86"/>
      <c r="J157" s="87"/>
      <c r="K157" s="99"/>
      <c r="L157" s="100"/>
      <c r="M157" s="100"/>
      <c r="N157" s="100"/>
      <c r="O157" s="100"/>
      <c r="P157" s="100"/>
      <c r="Q157" s="100"/>
      <c r="R157" s="100"/>
      <c r="S157" s="90">
        <f t="shared" si="47"/>
        <v>0</v>
      </c>
      <c r="T157" s="91">
        <f t="shared" si="48"/>
        <v>0</v>
      </c>
      <c r="U157" s="92">
        <f t="shared" si="49"/>
        <v>0</v>
      </c>
      <c r="V157" s="92">
        <f t="shared" si="50"/>
        <v>0</v>
      </c>
      <c r="W157" s="92">
        <f t="shared" si="51"/>
        <v>0</v>
      </c>
      <c r="X157" s="92">
        <f t="shared" si="52"/>
        <v>0</v>
      </c>
      <c r="Y157" s="92">
        <f t="shared" si="53"/>
        <v>0</v>
      </c>
      <c r="Z157" s="92">
        <f t="shared" si="54"/>
        <v>0</v>
      </c>
      <c r="AA157" s="93">
        <f t="shared" si="55"/>
        <v>0</v>
      </c>
      <c r="AB157" s="92">
        <f t="shared" si="56"/>
        <v>0</v>
      </c>
      <c r="AC157" s="94">
        <f t="shared" si="57"/>
        <v>0</v>
      </c>
      <c r="AD157" s="97">
        <f t="shared" si="58"/>
        <v>0</v>
      </c>
      <c r="AE157" s="97">
        <f t="shared" si="59"/>
        <v>0</v>
      </c>
      <c r="AF157" s="97">
        <f t="shared" si="60"/>
        <v>0</v>
      </c>
      <c r="AG157" s="97">
        <f t="shared" si="61"/>
        <v>0</v>
      </c>
      <c r="AH157" s="97">
        <f t="shared" si="62"/>
        <v>0</v>
      </c>
      <c r="AI157" s="97">
        <f t="shared" si="63"/>
        <v>0</v>
      </c>
      <c r="AJ157" s="97">
        <f t="shared" si="45"/>
        <v>0</v>
      </c>
      <c r="AK157" s="98">
        <f t="shared" si="46"/>
        <v>0</v>
      </c>
    </row>
    <row r="158" spans="1:37" ht="15.5" x14ac:dyDescent="0.35">
      <c r="A158" s="84"/>
      <c r="B158" s="85"/>
      <c r="C158" s="86"/>
      <c r="D158" s="86"/>
      <c r="E158" s="86"/>
      <c r="F158" s="86"/>
      <c r="G158" s="86"/>
      <c r="H158" s="86"/>
      <c r="I158" s="86"/>
      <c r="J158" s="87"/>
      <c r="K158" s="99"/>
      <c r="L158" s="100"/>
      <c r="M158" s="100"/>
      <c r="N158" s="100"/>
      <c r="O158" s="100"/>
      <c r="P158" s="100"/>
      <c r="Q158" s="100"/>
      <c r="R158" s="100"/>
      <c r="S158" s="90">
        <f t="shared" si="47"/>
        <v>0</v>
      </c>
      <c r="T158" s="91">
        <f t="shared" si="48"/>
        <v>0</v>
      </c>
      <c r="U158" s="92">
        <f t="shared" si="49"/>
        <v>0</v>
      </c>
      <c r="V158" s="92">
        <f t="shared" si="50"/>
        <v>0</v>
      </c>
      <c r="W158" s="92">
        <f t="shared" si="51"/>
        <v>0</v>
      </c>
      <c r="X158" s="92">
        <f t="shared" si="52"/>
        <v>0</v>
      </c>
      <c r="Y158" s="92">
        <f t="shared" si="53"/>
        <v>0</v>
      </c>
      <c r="Z158" s="92">
        <f t="shared" si="54"/>
        <v>0</v>
      </c>
      <c r="AA158" s="93">
        <f t="shared" si="55"/>
        <v>0</v>
      </c>
      <c r="AB158" s="92">
        <f t="shared" si="56"/>
        <v>0</v>
      </c>
      <c r="AC158" s="94">
        <f t="shared" si="57"/>
        <v>0</v>
      </c>
      <c r="AD158" s="97">
        <f t="shared" si="58"/>
        <v>0</v>
      </c>
      <c r="AE158" s="97">
        <f t="shared" si="59"/>
        <v>0</v>
      </c>
      <c r="AF158" s="97">
        <f t="shared" si="60"/>
        <v>0</v>
      </c>
      <c r="AG158" s="97">
        <f t="shared" si="61"/>
        <v>0</v>
      </c>
      <c r="AH158" s="97">
        <f t="shared" si="62"/>
        <v>0</v>
      </c>
      <c r="AI158" s="97">
        <f t="shared" si="63"/>
        <v>0</v>
      </c>
      <c r="AJ158" s="97">
        <f t="shared" si="45"/>
        <v>0</v>
      </c>
      <c r="AK158" s="98">
        <f t="shared" si="46"/>
        <v>0</v>
      </c>
    </row>
    <row r="159" spans="1:37" ht="15.5" x14ac:dyDescent="0.35">
      <c r="A159" s="84"/>
      <c r="B159" s="85"/>
      <c r="C159" s="86"/>
      <c r="D159" s="86"/>
      <c r="E159" s="86"/>
      <c r="F159" s="86"/>
      <c r="G159" s="86"/>
      <c r="H159" s="86"/>
      <c r="I159" s="86"/>
      <c r="J159" s="87"/>
      <c r="K159" s="99"/>
      <c r="L159" s="100"/>
      <c r="M159" s="100"/>
      <c r="N159" s="100"/>
      <c r="O159" s="100"/>
      <c r="P159" s="100"/>
      <c r="Q159" s="100"/>
      <c r="R159" s="100"/>
      <c r="S159" s="90">
        <f t="shared" si="47"/>
        <v>0</v>
      </c>
      <c r="T159" s="91">
        <f t="shared" si="48"/>
        <v>0</v>
      </c>
      <c r="U159" s="92">
        <f t="shared" si="49"/>
        <v>0</v>
      </c>
      <c r="V159" s="92">
        <f t="shared" si="50"/>
        <v>0</v>
      </c>
      <c r="W159" s="92">
        <f t="shared" si="51"/>
        <v>0</v>
      </c>
      <c r="X159" s="92">
        <f t="shared" si="52"/>
        <v>0</v>
      </c>
      <c r="Y159" s="92">
        <f t="shared" si="53"/>
        <v>0</v>
      </c>
      <c r="Z159" s="92">
        <f t="shared" si="54"/>
        <v>0</v>
      </c>
      <c r="AA159" s="93">
        <f t="shared" si="55"/>
        <v>0</v>
      </c>
      <c r="AB159" s="92">
        <f t="shared" si="56"/>
        <v>0</v>
      </c>
      <c r="AC159" s="94">
        <f t="shared" si="57"/>
        <v>0</v>
      </c>
      <c r="AD159" s="97">
        <f t="shared" si="58"/>
        <v>0</v>
      </c>
      <c r="AE159" s="97">
        <f t="shared" si="59"/>
        <v>0</v>
      </c>
      <c r="AF159" s="97">
        <f t="shared" si="60"/>
        <v>0</v>
      </c>
      <c r="AG159" s="97">
        <f t="shared" si="61"/>
        <v>0</v>
      </c>
      <c r="AH159" s="97">
        <f t="shared" si="62"/>
        <v>0</v>
      </c>
      <c r="AI159" s="97">
        <f t="shared" si="63"/>
        <v>0</v>
      </c>
      <c r="AJ159" s="97">
        <f t="shared" si="45"/>
        <v>0</v>
      </c>
      <c r="AK159" s="98">
        <f t="shared" si="46"/>
        <v>0</v>
      </c>
    </row>
    <row r="160" spans="1:37" ht="15.5" x14ac:dyDescent="0.35">
      <c r="A160" s="84"/>
      <c r="B160" s="85"/>
      <c r="C160" s="86"/>
      <c r="D160" s="86"/>
      <c r="E160" s="86"/>
      <c r="F160" s="86"/>
      <c r="G160" s="86"/>
      <c r="H160" s="86"/>
      <c r="I160" s="86"/>
      <c r="J160" s="87"/>
      <c r="K160" s="99"/>
      <c r="L160" s="100"/>
      <c r="M160" s="100"/>
      <c r="N160" s="100"/>
      <c r="O160" s="100"/>
      <c r="P160" s="100"/>
      <c r="Q160" s="100"/>
      <c r="R160" s="100"/>
      <c r="S160" s="90">
        <f t="shared" si="47"/>
        <v>0</v>
      </c>
      <c r="T160" s="91">
        <f t="shared" si="48"/>
        <v>0</v>
      </c>
      <c r="U160" s="92">
        <f t="shared" si="49"/>
        <v>0</v>
      </c>
      <c r="V160" s="92">
        <f t="shared" si="50"/>
        <v>0</v>
      </c>
      <c r="W160" s="92">
        <f t="shared" si="51"/>
        <v>0</v>
      </c>
      <c r="X160" s="92">
        <f t="shared" si="52"/>
        <v>0</v>
      </c>
      <c r="Y160" s="92">
        <f t="shared" si="53"/>
        <v>0</v>
      </c>
      <c r="Z160" s="92">
        <f t="shared" si="54"/>
        <v>0</v>
      </c>
      <c r="AA160" s="93">
        <f t="shared" si="55"/>
        <v>0</v>
      </c>
      <c r="AB160" s="92">
        <f t="shared" si="56"/>
        <v>0</v>
      </c>
      <c r="AC160" s="94">
        <f t="shared" si="57"/>
        <v>0</v>
      </c>
      <c r="AD160" s="97">
        <f t="shared" si="58"/>
        <v>0</v>
      </c>
      <c r="AE160" s="97">
        <f t="shared" si="59"/>
        <v>0</v>
      </c>
      <c r="AF160" s="97">
        <f t="shared" si="60"/>
        <v>0</v>
      </c>
      <c r="AG160" s="97">
        <f t="shared" si="61"/>
        <v>0</v>
      </c>
      <c r="AH160" s="97">
        <f t="shared" si="62"/>
        <v>0</v>
      </c>
      <c r="AI160" s="97">
        <f t="shared" si="63"/>
        <v>0</v>
      </c>
      <c r="AJ160" s="97">
        <f t="shared" si="45"/>
        <v>0</v>
      </c>
      <c r="AK160" s="98">
        <f t="shared" si="46"/>
        <v>0</v>
      </c>
    </row>
    <row r="161" spans="1:37" ht="15.5" x14ac:dyDescent="0.35">
      <c r="A161" s="84"/>
      <c r="B161" s="85"/>
      <c r="C161" s="86"/>
      <c r="D161" s="86"/>
      <c r="E161" s="86"/>
      <c r="F161" s="86"/>
      <c r="G161" s="86"/>
      <c r="H161" s="86"/>
      <c r="I161" s="86"/>
      <c r="J161" s="87"/>
      <c r="K161" s="99"/>
      <c r="L161" s="100"/>
      <c r="M161" s="100"/>
      <c r="N161" s="100"/>
      <c r="O161" s="100"/>
      <c r="P161" s="100"/>
      <c r="Q161" s="100"/>
      <c r="R161" s="100"/>
      <c r="S161" s="90">
        <f t="shared" si="47"/>
        <v>0</v>
      </c>
      <c r="T161" s="91">
        <f t="shared" si="48"/>
        <v>0</v>
      </c>
      <c r="U161" s="92">
        <f t="shared" si="49"/>
        <v>0</v>
      </c>
      <c r="V161" s="92">
        <f t="shared" si="50"/>
        <v>0</v>
      </c>
      <c r="W161" s="92">
        <f t="shared" si="51"/>
        <v>0</v>
      </c>
      <c r="X161" s="92">
        <f t="shared" si="52"/>
        <v>0</v>
      </c>
      <c r="Y161" s="92">
        <f t="shared" si="53"/>
        <v>0</v>
      </c>
      <c r="Z161" s="92">
        <f t="shared" si="54"/>
        <v>0</v>
      </c>
      <c r="AA161" s="93">
        <f t="shared" si="55"/>
        <v>0</v>
      </c>
      <c r="AB161" s="92">
        <f t="shared" si="56"/>
        <v>0</v>
      </c>
      <c r="AC161" s="94">
        <f t="shared" si="57"/>
        <v>0</v>
      </c>
      <c r="AD161" s="97">
        <f t="shared" si="58"/>
        <v>0</v>
      </c>
      <c r="AE161" s="97">
        <f t="shared" si="59"/>
        <v>0</v>
      </c>
      <c r="AF161" s="97">
        <f t="shared" si="60"/>
        <v>0</v>
      </c>
      <c r="AG161" s="97">
        <f t="shared" si="61"/>
        <v>0</v>
      </c>
      <c r="AH161" s="97">
        <f t="shared" si="62"/>
        <v>0</v>
      </c>
      <c r="AI161" s="97">
        <f t="shared" si="63"/>
        <v>0</v>
      </c>
      <c r="AJ161" s="97">
        <f t="shared" si="45"/>
        <v>0</v>
      </c>
      <c r="AK161" s="98">
        <f t="shared" si="46"/>
        <v>0</v>
      </c>
    </row>
    <row r="162" spans="1:37" ht="15.5" x14ac:dyDescent="0.35">
      <c r="A162" s="84"/>
      <c r="B162" s="85"/>
      <c r="C162" s="86"/>
      <c r="D162" s="86"/>
      <c r="E162" s="86"/>
      <c r="F162" s="86"/>
      <c r="G162" s="86"/>
      <c r="H162" s="86"/>
      <c r="I162" s="86"/>
      <c r="J162" s="87"/>
      <c r="K162" s="99"/>
      <c r="L162" s="100"/>
      <c r="M162" s="100"/>
      <c r="N162" s="100"/>
      <c r="O162" s="100"/>
      <c r="P162" s="100"/>
      <c r="Q162" s="100"/>
      <c r="R162" s="100"/>
      <c r="S162" s="90">
        <f t="shared" si="47"/>
        <v>0</v>
      </c>
      <c r="T162" s="91">
        <f t="shared" si="48"/>
        <v>0</v>
      </c>
      <c r="U162" s="92">
        <f t="shared" si="49"/>
        <v>0</v>
      </c>
      <c r="V162" s="92">
        <f t="shared" si="50"/>
        <v>0</v>
      </c>
      <c r="W162" s="92">
        <f t="shared" si="51"/>
        <v>0</v>
      </c>
      <c r="X162" s="92">
        <f t="shared" si="52"/>
        <v>0</v>
      </c>
      <c r="Y162" s="92">
        <f t="shared" si="53"/>
        <v>0</v>
      </c>
      <c r="Z162" s="92">
        <f t="shared" si="54"/>
        <v>0</v>
      </c>
      <c r="AA162" s="93">
        <f t="shared" si="55"/>
        <v>0</v>
      </c>
      <c r="AB162" s="92">
        <f t="shared" si="56"/>
        <v>0</v>
      </c>
      <c r="AC162" s="94">
        <f t="shared" si="57"/>
        <v>0</v>
      </c>
      <c r="AD162" s="97">
        <f t="shared" si="58"/>
        <v>0</v>
      </c>
      <c r="AE162" s="97">
        <f t="shared" si="59"/>
        <v>0</v>
      </c>
      <c r="AF162" s="97">
        <f t="shared" si="60"/>
        <v>0</v>
      </c>
      <c r="AG162" s="97">
        <f t="shared" si="61"/>
        <v>0</v>
      </c>
      <c r="AH162" s="97">
        <f t="shared" si="62"/>
        <v>0</v>
      </c>
      <c r="AI162" s="97">
        <f t="shared" si="63"/>
        <v>0</v>
      </c>
      <c r="AJ162" s="97">
        <f t="shared" si="45"/>
        <v>0</v>
      </c>
      <c r="AK162" s="98">
        <f t="shared" si="46"/>
        <v>0</v>
      </c>
    </row>
    <row r="163" spans="1:37" ht="15.5" x14ac:dyDescent="0.35">
      <c r="A163" s="84"/>
      <c r="B163" s="85"/>
      <c r="C163" s="86"/>
      <c r="D163" s="86"/>
      <c r="E163" s="86"/>
      <c r="F163" s="86"/>
      <c r="G163" s="86"/>
      <c r="H163" s="86"/>
      <c r="I163" s="86"/>
      <c r="J163" s="87"/>
      <c r="K163" s="99"/>
      <c r="L163" s="100"/>
      <c r="M163" s="100"/>
      <c r="N163" s="100"/>
      <c r="O163" s="100"/>
      <c r="P163" s="100"/>
      <c r="Q163" s="100"/>
      <c r="R163" s="100"/>
      <c r="S163" s="90">
        <f t="shared" si="47"/>
        <v>0</v>
      </c>
      <c r="T163" s="91">
        <f t="shared" si="48"/>
        <v>0</v>
      </c>
      <c r="U163" s="92">
        <f t="shared" si="49"/>
        <v>0</v>
      </c>
      <c r="V163" s="92">
        <f t="shared" si="50"/>
        <v>0</v>
      </c>
      <c r="W163" s="92">
        <f t="shared" si="51"/>
        <v>0</v>
      </c>
      <c r="X163" s="92">
        <f t="shared" si="52"/>
        <v>0</v>
      </c>
      <c r="Y163" s="92">
        <f t="shared" si="53"/>
        <v>0</v>
      </c>
      <c r="Z163" s="92">
        <f t="shared" si="54"/>
        <v>0</v>
      </c>
      <c r="AA163" s="93">
        <f t="shared" si="55"/>
        <v>0</v>
      </c>
      <c r="AB163" s="92">
        <f t="shared" si="56"/>
        <v>0</v>
      </c>
      <c r="AC163" s="94">
        <f t="shared" si="57"/>
        <v>0</v>
      </c>
      <c r="AD163" s="97">
        <f t="shared" si="58"/>
        <v>0</v>
      </c>
      <c r="AE163" s="97">
        <f t="shared" si="59"/>
        <v>0</v>
      </c>
      <c r="AF163" s="97">
        <f t="shared" si="60"/>
        <v>0</v>
      </c>
      <c r="AG163" s="97">
        <f t="shared" si="61"/>
        <v>0</v>
      </c>
      <c r="AH163" s="97">
        <f t="shared" si="62"/>
        <v>0</v>
      </c>
      <c r="AI163" s="97">
        <f t="shared" si="63"/>
        <v>0</v>
      </c>
      <c r="AJ163" s="97">
        <f t="shared" si="45"/>
        <v>0</v>
      </c>
      <c r="AK163" s="98">
        <f t="shared" si="46"/>
        <v>0</v>
      </c>
    </row>
    <row r="164" spans="1:37" ht="15.5" x14ac:dyDescent="0.35">
      <c r="A164" s="84"/>
      <c r="B164" s="85"/>
      <c r="C164" s="86"/>
      <c r="D164" s="86"/>
      <c r="E164" s="86"/>
      <c r="F164" s="86"/>
      <c r="G164" s="86"/>
      <c r="H164" s="86"/>
      <c r="I164" s="86"/>
      <c r="J164" s="87"/>
      <c r="K164" s="99"/>
      <c r="L164" s="100"/>
      <c r="M164" s="100"/>
      <c r="N164" s="100"/>
      <c r="O164" s="100"/>
      <c r="P164" s="100"/>
      <c r="Q164" s="100"/>
      <c r="R164" s="100"/>
      <c r="S164" s="90">
        <f t="shared" si="47"/>
        <v>0</v>
      </c>
      <c r="T164" s="91">
        <f t="shared" si="48"/>
        <v>0</v>
      </c>
      <c r="U164" s="92">
        <f t="shared" si="49"/>
        <v>0</v>
      </c>
      <c r="V164" s="92">
        <f t="shared" si="50"/>
        <v>0</v>
      </c>
      <c r="W164" s="92">
        <f t="shared" si="51"/>
        <v>0</v>
      </c>
      <c r="X164" s="92">
        <f t="shared" si="52"/>
        <v>0</v>
      </c>
      <c r="Y164" s="92">
        <f t="shared" si="53"/>
        <v>0</v>
      </c>
      <c r="Z164" s="92">
        <f t="shared" si="54"/>
        <v>0</v>
      </c>
      <c r="AA164" s="93">
        <f t="shared" si="55"/>
        <v>0</v>
      </c>
      <c r="AB164" s="92">
        <f t="shared" si="56"/>
        <v>0</v>
      </c>
      <c r="AC164" s="94">
        <f t="shared" si="57"/>
        <v>0</v>
      </c>
      <c r="AD164" s="97">
        <f t="shared" si="58"/>
        <v>0</v>
      </c>
      <c r="AE164" s="97">
        <f t="shared" si="59"/>
        <v>0</v>
      </c>
      <c r="AF164" s="97">
        <f t="shared" si="60"/>
        <v>0</v>
      </c>
      <c r="AG164" s="97">
        <f t="shared" si="61"/>
        <v>0</v>
      </c>
      <c r="AH164" s="97">
        <f t="shared" si="62"/>
        <v>0</v>
      </c>
      <c r="AI164" s="97">
        <f t="shared" si="63"/>
        <v>0</v>
      </c>
      <c r="AJ164" s="97">
        <f t="shared" si="45"/>
        <v>0</v>
      </c>
      <c r="AK164" s="98">
        <f t="shared" si="46"/>
        <v>0</v>
      </c>
    </row>
    <row r="165" spans="1:37" ht="15.5" x14ac:dyDescent="0.35">
      <c r="A165" s="84"/>
      <c r="B165" s="85"/>
      <c r="C165" s="86"/>
      <c r="D165" s="86"/>
      <c r="E165" s="86"/>
      <c r="F165" s="86"/>
      <c r="G165" s="86"/>
      <c r="H165" s="86"/>
      <c r="I165" s="86"/>
      <c r="J165" s="87"/>
      <c r="K165" s="99"/>
      <c r="L165" s="100"/>
      <c r="M165" s="100"/>
      <c r="N165" s="100"/>
      <c r="O165" s="100"/>
      <c r="P165" s="100"/>
      <c r="Q165" s="100"/>
      <c r="R165" s="100"/>
      <c r="S165" s="90">
        <f t="shared" si="47"/>
        <v>0</v>
      </c>
      <c r="T165" s="91">
        <f t="shared" si="48"/>
        <v>0</v>
      </c>
      <c r="U165" s="92">
        <f t="shared" si="49"/>
        <v>0</v>
      </c>
      <c r="V165" s="92">
        <f t="shared" si="50"/>
        <v>0</v>
      </c>
      <c r="W165" s="92">
        <f t="shared" si="51"/>
        <v>0</v>
      </c>
      <c r="X165" s="92">
        <f t="shared" si="52"/>
        <v>0</v>
      </c>
      <c r="Y165" s="92">
        <f t="shared" si="53"/>
        <v>0</v>
      </c>
      <c r="Z165" s="92">
        <f t="shared" si="54"/>
        <v>0</v>
      </c>
      <c r="AA165" s="93">
        <f t="shared" si="55"/>
        <v>0</v>
      </c>
      <c r="AB165" s="92">
        <f t="shared" si="56"/>
        <v>0</v>
      </c>
      <c r="AC165" s="94">
        <f t="shared" si="57"/>
        <v>0</v>
      </c>
      <c r="AD165" s="97">
        <f t="shared" si="58"/>
        <v>0</v>
      </c>
      <c r="AE165" s="97">
        <f t="shared" si="59"/>
        <v>0</v>
      </c>
      <c r="AF165" s="97">
        <f t="shared" si="60"/>
        <v>0</v>
      </c>
      <c r="AG165" s="97">
        <f t="shared" si="61"/>
        <v>0</v>
      </c>
      <c r="AH165" s="97">
        <f t="shared" si="62"/>
        <v>0</v>
      </c>
      <c r="AI165" s="97">
        <f t="shared" si="63"/>
        <v>0</v>
      </c>
      <c r="AJ165" s="97">
        <f t="shared" si="45"/>
        <v>0</v>
      </c>
      <c r="AK165" s="98">
        <f t="shared" si="46"/>
        <v>0</v>
      </c>
    </row>
    <row r="166" spans="1:37" ht="15.5" x14ac:dyDescent="0.35">
      <c r="A166" s="84"/>
      <c r="B166" s="85"/>
      <c r="C166" s="86"/>
      <c r="D166" s="86"/>
      <c r="E166" s="86"/>
      <c r="F166" s="86"/>
      <c r="G166" s="86"/>
      <c r="H166" s="86"/>
      <c r="I166" s="86"/>
      <c r="J166" s="87"/>
      <c r="K166" s="99"/>
      <c r="L166" s="100"/>
      <c r="M166" s="100"/>
      <c r="N166" s="100"/>
      <c r="O166" s="100"/>
      <c r="P166" s="100"/>
      <c r="Q166" s="100"/>
      <c r="R166" s="100"/>
      <c r="S166" s="90">
        <f t="shared" si="47"/>
        <v>0</v>
      </c>
      <c r="T166" s="91">
        <f t="shared" si="48"/>
        <v>0</v>
      </c>
      <c r="U166" s="92">
        <f t="shared" si="49"/>
        <v>0</v>
      </c>
      <c r="V166" s="92">
        <f t="shared" si="50"/>
        <v>0</v>
      </c>
      <c r="W166" s="92">
        <f t="shared" si="51"/>
        <v>0</v>
      </c>
      <c r="X166" s="92">
        <f t="shared" si="52"/>
        <v>0</v>
      </c>
      <c r="Y166" s="92">
        <f t="shared" si="53"/>
        <v>0</v>
      </c>
      <c r="Z166" s="92">
        <f t="shared" si="54"/>
        <v>0</v>
      </c>
      <c r="AA166" s="93">
        <f t="shared" si="55"/>
        <v>0</v>
      </c>
      <c r="AB166" s="92">
        <f t="shared" si="56"/>
        <v>0</v>
      </c>
      <c r="AC166" s="94">
        <f t="shared" si="57"/>
        <v>0</v>
      </c>
      <c r="AD166" s="97">
        <f t="shared" si="58"/>
        <v>0</v>
      </c>
      <c r="AE166" s="97">
        <f t="shared" si="59"/>
        <v>0</v>
      </c>
      <c r="AF166" s="97">
        <f t="shared" si="60"/>
        <v>0</v>
      </c>
      <c r="AG166" s="97">
        <f t="shared" si="61"/>
        <v>0</v>
      </c>
      <c r="AH166" s="97">
        <f t="shared" si="62"/>
        <v>0</v>
      </c>
      <c r="AI166" s="97">
        <f t="shared" si="63"/>
        <v>0</v>
      </c>
      <c r="AJ166" s="97">
        <f t="shared" si="45"/>
        <v>0</v>
      </c>
      <c r="AK166" s="98">
        <f t="shared" si="46"/>
        <v>0</v>
      </c>
    </row>
    <row r="167" spans="1:37" ht="15.5" x14ac:dyDescent="0.35">
      <c r="A167" s="84"/>
      <c r="B167" s="85"/>
      <c r="C167" s="86"/>
      <c r="D167" s="86"/>
      <c r="E167" s="86"/>
      <c r="F167" s="86"/>
      <c r="G167" s="86"/>
      <c r="H167" s="86"/>
      <c r="I167" s="86"/>
      <c r="J167" s="87"/>
      <c r="K167" s="99"/>
      <c r="L167" s="100"/>
      <c r="M167" s="100"/>
      <c r="N167" s="100"/>
      <c r="O167" s="100"/>
      <c r="P167" s="100"/>
      <c r="Q167" s="100"/>
      <c r="R167" s="100"/>
      <c r="S167" s="90">
        <f t="shared" si="47"/>
        <v>0</v>
      </c>
      <c r="T167" s="91">
        <f t="shared" si="48"/>
        <v>0</v>
      </c>
      <c r="U167" s="92">
        <f t="shared" si="49"/>
        <v>0</v>
      </c>
      <c r="V167" s="92">
        <f t="shared" si="50"/>
        <v>0</v>
      </c>
      <c r="W167" s="92">
        <f t="shared" si="51"/>
        <v>0</v>
      </c>
      <c r="X167" s="92">
        <f t="shared" si="52"/>
        <v>0</v>
      </c>
      <c r="Y167" s="92">
        <f t="shared" si="53"/>
        <v>0</v>
      </c>
      <c r="Z167" s="92">
        <f t="shared" si="54"/>
        <v>0</v>
      </c>
      <c r="AA167" s="93">
        <f t="shared" si="55"/>
        <v>0</v>
      </c>
      <c r="AB167" s="92">
        <f t="shared" si="56"/>
        <v>0</v>
      </c>
      <c r="AC167" s="94">
        <f t="shared" si="57"/>
        <v>0</v>
      </c>
      <c r="AD167" s="97">
        <f t="shared" si="58"/>
        <v>0</v>
      </c>
      <c r="AE167" s="97">
        <f t="shared" si="59"/>
        <v>0</v>
      </c>
      <c r="AF167" s="97">
        <f t="shared" si="60"/>
        <v>0</v>
      </c>
      <c r="AG167" s="97">
        <f t="shared" si="61"/>
        <v>0</v>
      </c>
      <c r="AH167" s="97">
        <f t="shared" si="62"/>
        <v>0</v>
      </c>
      <c r="AI167" s="97">
        <f t="shared" si="63"/>
        <v>0</v>
      </c>
      <c r="AJ167" s="97">
        <f t="shared" si="45"/>
        <v>0</v>
      </c>
      <c r="AK167" s="98">
        <f t="shared" si="46"/>
        <v>0</v>
      </c>
    </row>
    <row r="168" spans="1:37" ht="15.5" x14ac:dyDescent="0.35">
      <c r="A168" s="84"/>
      <c r="B168" s="85"/>
      <c r="C168" s="86"/>
      <c r="D168" s="86"/>
      <c r="E168" s="86"/>
      <c r="F168" s="86"/>
      <c r="G168" s="86"/>
      <c r="H168" s="86"/>
      <c r="I168" s="86"/>
      <c r="J168" s="87"/>
      <c r="K168" s="99"/>
      <c r="L168" s="100"/>
      <c r="M168" s="100"/>
      <c r="N168" s="100"/>
      <c r="O168" s="100"/>
      <c r="P168" s="100"/>
      <c r="Q168" s="100"/>
      <c r="R168" s="100"/>
      <c r="S168" s="90">
        <f t="shared" si="47"/>
        <v>0</v>
      </c>
      <c r="T168" s="91">
        <f t="shared" si="48"/>
        <v>0</v>
      </c>
      <c r="U168" s="92">
        <f t="shared" si="49"/>
        <v>0</v>
      </c>
      <c r="V168" s="92">
        <f t="shared" si="50"/>
        <v>0</v>
      </c>
      <c r="W168" s="92">
        <f t="shared" si="51"/>
        <v>0</v>
      </c>
      <c r="X168" s="92">
        <f t="shared" si="52"/>
        <v>0</v>
      </c>
      <c r="Y168" s="92">
        <f t="shared" si="53"/>
        <v>0</v>
      </c>
      <c r="Z168" s="92">
        <f t="shared" si="54"/>
        <v>0</v>
      </c>
      <c r="AA168" s="93">
        <f t="shared" si="55"/>
        <v>0</v>
      </c>
      <c r="AB168" s="92">
        <f t="shared" si="56"/>
        <v>0</v>
      </c>
      <c r="AC168" s="94">
        <f t="shared" si="57"/>
        <v>0</v>
      </c>
      <c r="AD168" s="97">
        <f t="shared" si="58"/>
        <v>0</v>
      </c>
      <c r="AE168" s="97">
        <f t="shared" si="59"/>
        <v>0</v>
      </c>
      <c r="AF168" s="97">
        <f t="shared" si="60"/>
        <v>0</v>
      </c>
      <c r="AG168" s="97">
        <f t="shared" si="61"/>
        <v>0</v>
      </c>
      <c r="AH168" s="97">
        <f t="shared" si="62"/>
        <v>0</v>
      </c>
      <c r="AI168" s="97">
        <f t="shared" si="63"/>
        <v>0</v>
      </c>
      <c r="AJ168" s="97">
        <f t="shared" si="45"/>
        <v>0</v>
      </c>
      <c r="AK168" s="98">
        <f t="shared" si="46"/>
        <v>0</v>
      </c>
    </row>
    <row r="169" spans="1:37" ht="15.5" x14ac:dyDescent="0.35">
      <c r="A169" s="84"/>
      <c r="B169" s="85"/>
      <c r="C169" s="86"/>
      <c r="D169" s="86"/>
      <c r="E169" s="86"/>
      <c r="F169" s="86"/>
      <c r="G169" s="86"/>
      <c r="H169" s="86"/>
      <c r="I169" s="86"/>
      <c r="J169" s="87"/>
      <c r="K169" s="99"/>
      <c r="L169" s="100"/>
      <c r="M169" s="100"/>
      <c r="N169" s="100"/>
      <c r="O169" s="100"/>
      <c r="P169" s="100"/>
      <c r="Q169" s="100"/>
      <c r="R169" s="100"/>
      <c r="S169" s="90">
        <f t="shared" si="47"/>
        <v>0</v>
      </c>
      <c r="T169" s="91">
        <f t="shared" si="48"/>
        <v>0</v>
      </c>
      <c r="U169" s="92">
        <f t="shared" si="49"/>
        <v>0</v>
      </c>
      <c r="V169" s="92">
        <f t="shared" si="50"/>
        <v>0</v>
      </c>
      <c r="W169" s="92">
        <f t="shared" si="51"/>
        <v>0</v>
      </c>
      <c r="X169" s="92">
        <f t="shared" si="52"/>
        <v>0</v>
      </c>
      <c r="Y169" s="92">
        <f t="shared" si="53"/>
        <v>0</v>
      </c>
      <c r="Z169" s="92">
        <f t="shared" si="54"/>
        <v>0</v>
      </c>
      <c r="AA169" s="93">
        <f t="shared" si="55"/>
        <v>0</v>
      </c>
      <c r="AB169" s="92">
        <f t="shared" si="56"/>
        <v>0</v>
      </c>
      <c r="AC169" s="94">
        <f t="shared" si="57"/>
        <v>0</v>
      </c>
      <c r="AD169" s="97">
        <f t="shared" si="58"/>
        <v>0</v>
      </c>
      <c r="AE169" s="97">
        <f t="shared" si="59"/>
        <v>0</v>
      </c>
      <c r="AF169" s="97">
        <f t="shared" si="60"/>
        <v>0</v>
      </c>
      <c r="AG169" s="97">
        <f t="shared" si="61"/>
        <v>0</v>
      </c>
      <c r="AH169" s="97">
        <f t="shared" si="62"/>
        <v>0</v>
      </c>
      <c r="AI169" s="97">
        <f t="shared" si="63"/>
        <v>0</v>
      </c>
      <c r="AJ169" s="97">
        <f t="shared" si="45"/>
        <v>0</v>
      </c>
      <c r="AK169" s="98">
        <f t="shared" si="46"/>
        <v>0</v>
      </c>
    </row>
    <row r="170" spans="1:37" ht="15.5" x14ac:dyDescent="0.35">
      <c r="A170" s="84"/>
      <c r="B170" s="85"/>
      <c r="C170" s="86"/>
      <c r="D170" s="86"/>
      <c r="E170" s="86"/>
      <c r="F170" s="86"/>
      <c r="G170" s="86"/>
      <c r="H170" s="86"/>
      <c r="I170" s="86"/>
      <c r="J170" s="87"/>
      <c r="K170" s="99"/>
      <c r="L170" s="100"/>
      <c r="M170" s="100"/>
      <c r="N170" s="100"/>
      <c r="O170" s="100"/>
      <c r="P170" s="100"/>
      <c r="Q170" s="100"/>
      <c r="R170" s="100"/>
      <c r="S170" s="90">
        <f t="shared" si="47"/>
        <v>0</v>
      </c>
      <c r="T170" s="91">
        <f t="shared" si="48"/>
        <v>0</v>
      </c>
      <c r="U170" s="92">
        <f t="shared" si="49"/>
        <v>0</v>
      </c>
      <c r="V170" s="92">
        <f t="shared" si="50"/>
        <v>0</v>
      </c>
      <c r="W170" s="92">
        <f t="shared" si="51"/>
        <v>0</v>
      </c>
      <c r="X170" s="92">
        <f t="shared" si="52"/>
        <v>0</v>
      </c>
      <c r="Y170" s="92">
        <f t="shared" si="53"/>
        <v>0</v>
      </c>
      <c r="Z170" s="92">
        <f t="shared" si="54"/>
        <v>0</v>
      </c>
      <c r="AA170" s="93">
        <f t="shared" si="55"/>
        <v>0</v>
      </c>
      <c r="AB170" s="92">
        <f t="shared" si="56"/>
        <v>0</v>
      </c>
      <c r="AC170" s="94">
        <f t="shared" si="57"/>
        <v>0</v>
      </c>
      <c r="AD170" s="97">
        <f t="shared" si="58"/>
        <v>0</v>
      </c>
      <c r="AE170" s="97">
        <f t="shared" si="59"/>
        <v>0</v>
      </c>
      <c r="AF170" s="97">
        <f t="shared" si="60"/>
        <v>0</v>
      </c>
      <c r="AG170" s="97">
        <f t="shared" si="61"/>
        <v>0</v>
      </c>
      <c r="AH170" s="97">
        <f t="shared" si="62"/>
        <v>0</v>
      </c>
      <c r="AI170" s="97">
        <f t="shared" si="63"/>
        <v>0</v>
      </c>
      <c r="AJ170" s="97">
        <f t="shared" si="45"/>
        <v>0</v>
      </c>
      <c r="AK170" s="98">
        <f t="shared" si="46"/>
        <v>0</v>
      </c>
    </row>
    <row r="171" spans="1:37" ht="15.5" x14ac:dyDescent="0.35">
      <c r="A171" s="84"/>
      <c r="B171" s="85"/>
      <c r="C171" s="86"/>
      <c r="D171" s="86"/>
      <c r="E171" s="86"/>
      <c r="F171" s="86"/>
      <c r="G171" s="86"/>
      <c r="H171" s="86"/>
      <c r="I171" s="86"/>
      <c r="J171" s="87"/>
      <c r="K171" s="99"/>
      <c r="L171" s="100"/>
      <c r="M171" s="100"/>
      <c r="N171" s="100"/>
      <c r="O171" s="100"/>
      <c r="P171" s="100"/>
      <c r="Q171" s="100"/>
      <c r="R171" s="100"/>
      <c r="S171" s="90">
        <f t="shared" si="47"/>
        <v>0</v>
      </c>
      <c r="T171" s="91">
        <f t="shared" si="48"/>
        <v>0</v>
      </c>
      <c r="U171" s="92">
        <f t="shared" si="49"/>
        <v>0</v>
      </c>
      <c r="V171" s="92">
        <f t="shared" si="50"/>
        <v>0</v>
      </c>
      <c r="W171" s="92">
        <f t="shared" si="51"/>
        <v>0</v>
      </c>
      <c r="X171" s="92">
        <f t="shared" si="52"/>
        <v>0</v>
      </c>
      <c r="Y171" s="92">
        <f t="shared" si="53"/>
        <v>0</v>
      </c>
      <c r="Z171" s="92">
        <f t="shared" si="54"/>
        <v>0</v>
      </c>
      <c r="AA171" s="93">
        <f t="shared" si="55"/>
        <v>0</v>
      </c>
      <c r="AB171" s="92">
        <f t="shared" si="56"/>
        <v>0</v>
      </c>
      <c r="AC171" s="94">
        <f t="shared" si="57"/>
        <v>0</v>
      </c>
      <c r="AD171" s="97">
        <f t="shared" si="58"/>
        <v>0</v>
      </c>
      <c r="AE171" s="97">
        <f t="shared" si="59"/>
        <v>0</v>
      </c>
      <c r="AF171" s="97">
        <f t="shared" si="60"/>
        <v>0</v>
      </c>
      <c r="AG171" s="97">
        <f t="shared" si="61"/>
        <v>0</v>
      </c>
      <c r="AH171" s="97">
        <f t="shared" si="62"/>
        <v>0</v>
      </c>
      <c r="AI171" s="97">
        <f t="shared" si="63"/>
        <v>0</v>
      </c>
      <c r="AJ171" s="97">
        <f t="shared" si="45"/>
        <v>0</v>
      </c>
      <c r="AK171" s="98">
        <f t="shared" si="46"/>
        <v>0</v>
      </c>
    </row>
    <row r="172" spans="1:37" ht="15.5" x14ac:dyDescent="0.35">
      <c r="A172" s="84"/>
      <c r="B172" s="85"/>
      <c r="C172" s="86"/>
      <c r="D172" s="86"/>
      <c r="E172" s="86"/>
      <c r="F172" s="86"/>
      <c r="G172" s="86"/>
      <c r="H172" s="86"/>
      <c r="I172" s="86"/>
      <c r="J172" s="87"/>
      <c r="K172" s="99"/>
      <c r="L172" s="100"/>
      <c r="M172" s="100"/>
      <c r="N172" s="100"/>
      <c r="O172" s="100"/>
      <c r="P172" s="100"/>
      <c r="Q172" s="100"/>
      <c r="R172" s="100"/>
      <c r="S172" s="90">
        <f t="shared" si="47"/>
        <v>0</v>
      </c>
      <c r="T172" s="91">
        <f t="shared" si="48"/>
        <v>0</v>
      </c>
      <c r="U172" s="92">
        <f t="shared" si="49"/>
        <v>0</v>
      </c>
      <c r="V172" s="92">
        <f t="shared" si="50"/>
        <v>0</v>
      </c>
      <c r="W172" s="92">
        <f t="shared" si="51"/>
        <v>0</v>
      </c>
      <c r="X172" s="92">
        <f t="shared" si="52"/>
        <v>0</v>
      </c>
      <c r="Y172" s="92">
        <f t="shared" si="53"/>
        <v>0</v>
      </c>
      <c r="Z172" s="92">
        <f t="shared" si="54"/>
        <v>0</v>
      </c>
      <c r="AA172" s="93">
        <f t="shared" si="55"/>
        <v>0</v>
      </c>
      <c r="AB172" s="92">
        <f t="shared" si="56"/>
        <v>0</v>
      </c>
      <c r="AC172" s="94">
        <f t="shared" si="57"/>
        <v>0</v>
      </c>
      <c r="AD172" s="97">
        <f t="shared" si="58"/>
        <v>0</v>
      </c>
      <c r="AE172" s="97">
        <f t="shared" si="59"/>
        <v>0</v>
      </c>
      <c r="AF172" s="97">
        <f t="shared" si="60"/>
        <v>0</v>
      </c>
      <c r="AG172" s="97">
        <f t="shared" si="61"/>
        <v>0</v>
      </c>
      <c r="AH172" s="97">
        <f t="shared" si="62"/>
        <v>0</v>
      </c>
      <c r="AI172" s="97">
        <f t="shared" si="63"/>
        <v>0</v>
      </c>
      <c r="AJ172" s="97">
        <f t="shared" si="45"/>
        <v>0</v>
      </c>
      <c r="AK172" s="98">
        <f t="shared" si="46"/>
        <v>0</v>
      </c>
    </row>
    <row r="173" spans="1:37" ht="15.5" x14ac:dyDescent="0.35">
      <c r="A173" s="84"/>
      <c r="B173" s="85"/>
      <c r="C173" s="86"/>
      <c r="D173" s="86"/>
      <c r="E173" s="86"/>
      <c r="F173" s="86"/>
      <c r="G173" s="86"/>
      <c r="H173" s="86"/>
      <c r="I173" s="86"/>
      <c r="J173" s="87"/>
      <c r="K173" s="99"/>
      <c r="L173" s="100"/>
      <c r="M173" s="100"/>
      <c r="N173" s="100"/>
      <c r="O173" s="100"/>
      <c r="P173" s="100"/>
      <c r="Q173" s="100"/>
      <c r="R173" s="100"/>
      <c r="S173" s="90">
        <f t="shared" si="47"/>
        <v>0</v>
      </c>
      <c r="T173" s="91">
        <f t="shared" si="48"/>
        <v>0</v>
      </c>
      <c r="U173" s="92">
        <f t="shared" si="49"/>
        <v>0</v>
      </c>
      <c r="V173" s="92">
        <f t="shared" si="50"/>
        <v>0</v>
      </c>
      <c r="W173" s="92">
        <f t="shared" si="51"/>
        <v>0</v>
      </c>
      <c r="X173" s="92">
        <f t="shared" si="52"/>
        <v>0</v>
      </c>
      <c r="Y173" s="92">
        <f t="shared" si="53"/>
        <v>0</v>
      </c>
      <c r="Z173" s="92">
        <f t="shared" si="54"/>
        <v>0</v>
      </c>
      <c r="AA173" s="93">
        <f t="shared" si="55"/>
        <v>0</v>
      </c>
      <c r="AB173" s="92">
        <f t="shared" si="56"/>
        <v>0</v>
      </c>
      <c r="AC173" s="94">
        <f t="shared" si="57"/>
        <v>0</v>
      </c>
      <c r="AD173" s="97">
        <f t="shared" si="58"/>
        <v>0</v>
      </c>
      <c r="AE173" s="97">
        <f t="shared" si="59"/>
        <v>0</v>
      </c>
      <c r="AF173" s="97">
        <f t="shared" si="60"/>
        <v>0</v>
      </c>
      <c r="AG173" s="97">
        <f t="shared" si="61"/>
        <v>0</v>
      </c>
      <c r="AH173" s="97">
        <f t="shared" si="62"/>
        <v>0</v>
      </c>
      <c r="AI173" s="97">
        <f t="shared" si="63"/>
        <v>0</v>
      </c>
      <c r="AJ173" s="97">
        <f t="shared" si="45"/>
        <v>0</v>
      </c>
      <c r="AK173" s="98">
        <f t="shared" si="46"/>
        <v>0</v>
      </c>
    </row>
    <row r="174" spans="1:37" ht="15.5" x14ac:dyDescent="0.35">
      <c r="A174" s="84"/>
      <c r="B174" s="85"/>
      <c r="C174" s="86"/>
      <c r="D174" s="86"/>
      <c r="E174" s="86"/>
      <c r="F174" s="86"/>
      <c r="G174" s="86"/>
      <c r="H174" s="86"/>
      <c r="I174" s="86"/>
      <c r="J174" s="87"/>
      <c r="K174" s="99"/>
      <c r="L174" s="100"/>
      <c r="M174" s="100"/>
      <c r="N174" s="100"/>
      <c r="O174" s="100"/>
      <c r="P174" s="100"/>
      <c r="Q174" s="100"/>
      <c r="R174" s="100"/>
      <c r="S174" s="90">
        <f t="shared" si="47"/>
        <v>0</v>
      </c>
      <c r="T174" s="91">
        <f t="shared" si="48"/>
        <v>0</v>
      </c>
      <c r="U174" s="92">
        <f t="shared" si="49"/>
        <v>0</v>
      </c>
      <c r="V174" s="92">
        <f t="shared" si="50"/>
        <v>0</v>
      </c>
      <c r="W174" s="92">
        <f t="shared" si="51"/>
        <v>0</v>
      </c>
      <c r="X174" s="92">
        <f t="shared" si="52"/>
        <v>0</v>
      </c>
      <c r="Y174" s="92">
        <f t="shared" si="53"/>
        <v>0</v>
      </c>
      <c r="Z174" s="92">
        <f t="shared" si="54"/>
        <v>0</v>
      </c>
      <c r="AA174" s="93">
        <f t="shared" si="55"/>
        <v>0</v>
      </c>
      <c r="AB174" s="92">
        <f t="shared" si="56"/>
        <v>0</v>
      </c>
      <c r="AC174" s="94">
        <f t="shared" si="57"/>
        <v>0</v>
      </c>
      <c r="AD174" s="97">
        <f t="shared" si="58"/>
        <v>0</v>
      </c>
      <c r="AE174" s="97">
        <f t="shared" si="59"/>
        <v>0</v>
      </c>
      <c r="AF174" s="97">
        <f t="shared" si="60"/>
        <v>0</v>
      </c>
      <c r="AG174" s="97">
        <f t="shared" si="61"/>
        <v>0</v>
      </c>
      <c r="AH174" s="97">
        <f t="shared" si="62"/>
        <v>0</v>
      </c>
      <c r="AI174" s="97">
        <f t="shared" si="63"/>
        <v>0</v>
      </c>
      <c r="AJ174" s="97">
        <f t="shared" si="45"/>
        <v>0</v>
      </c>
      <c r="AK174" s="98">
        <f t="shared" si="46"/>
        <v>0</v>
      </c>
    </row>
    <row r="175" spans="1:37" ht="15.5" x14ac:dyDescent="0.35">
      <c r="A175" s="84"/>
      <c r="B175" s="85"/>
      <c r="C175" s="86"/>
      <c r="D175" s="86"/>
      <c r="E175" s="86"/>
      <c r="F175" s="86"/>
      <c r="G175" s="86"/>
      <c r="H175" s="86"/>
      <c r="I175" s="86"/>
      <c r="J175" s="87"/>
      <c r="K175" s="99"/>
      <c r="L175" s="100"/>
      <c r="M175" s="100"/>
      <c r="N175" s="100"/>
      <c r="O175" s="100"/>
      <c r="P175" s="100"/>
      <c r="Q175" s="100"/>
      <c r="R175" s="100"/>
      <c r="S175" s="90">
        <f t="shared" si="47"/>
        <v>0</v>
      </c>
      <c r="T175" s="91">
        <f t="shared" si="48"/>
        <v>0</v>
      </c>
      <c r="U175" s="92">
        <f t="shared" si="49"/>
        <v>0</v>
      </c>
      <c r="V175" s="92">
        <f t="shared" si="50"/>
        <v>0</v>
      </c>
      <c r="W175" s="92">
        <f t="shared" si="51"/>
        <v>0</v>
      </c>
      <c r="X175" s="92">
        <f t="shared" si="52"/>
        <v>0</v>
      </c>
      <c r="Y175" s="92">
        <f t="shared" si="53"/>
        <v>0</v>
      </c>
      <c r="Z175" s="92">
        <f t="shared" si="54"/>
        <v>0</v>
      </c>
      <c r="AA175" s="93">
        <f t="shared" si="55"/>
        <v>0</v>
      </c>
      <c r="AB175" s="92">
        <f t="shared" si="56"/>
        <v>0</v>
      </c>
      <c r="AC175" s="94">
        <f t="shared" si="57"/>
        <v>0</v>
      </c>
      <c r="AD175" s="97">
        <f t="shared" si="58"/>
        <v>0</v>
      </c>
      <c r="AE175" s="97">
        <f t="shared" si="59"/>
        <v>0</v>
      </c>
      <c r="AF175" s="97">
        <f t="shared" si="60"/>
        <v>0</v>
      </c>
      <c r="AG175" s="97">
        <f t="shared" si="61"/>
        <v>0</v>
      </c>
      <c r="AH175" s="97">
        <f t="shared" si="62"/>
        <v>0</v>
      </c>
      <c r="AI175" s="97">
        <f t="shared" si="63"/>
        <v>0</v>
      </c>
      <c r="AJ175" s="97">
        <f t="shared" si="45"/>
        <v>0</v>
      </c>
      <c r="AK175" s="98">
        <f t="shared" si="46"/>
        <v>0</v>
      </c>
    </row>
    <row r="176" spans="1:37" ht="15.5" x14ac:dyDescent="0.35">
      <c r="A176" s="84"/>
      <c r="B176" s="85"/>
      <c r="C176" s="86"/>
      <c r="D176" s="86"/>
      <c r="E176" s="86"/>
      <c r="F176" s="86"/>
      <c r="G176" s="86"/>
      <c r="H176" s="86"/>
      <c r="I176" s="86"/>
      <c r="J176" s="87"/>
      <c r="K176" s="99"/>
      <c r="L176" s="100"/>
      <c r="M176" s="100"/>
      <c r="N176" s="100"/>
      <c r="O176" s="100"/>
      <c r="P176" s="100"/>
      <c r="Q176" s="100"/>
      <c r="R176" s="100"/>
      <c r="S176" s="90">
        <f t="shared" si="47"/>
        <v>0</v>
      </c>
      <c r="T176" s="91">
        <f t="shared" si="48"/>
        <v>0</v>
      </c>
      <c r="U176" s="92">
        <f t="shared" si="49"/>
        <v>0</v>
      </c>
      <c r="V176" s="92">
        <f t="shared" si="50"/>
        <v>0</v>
      </c>
      <c r="W176" s="92">
        <f t="shared" si="51"/>
        <v>0</v>
      </c>
      <c r="X176" s="92">
        <f t="shared" si="52"/>
        <v>0</v>
      </c>
      <c r="Y176" s="92">
        <f t="shared" si="53"/>
        <v>0</v>
      </c>
      <c r="Z176" s="92">
        <f t="shared" si="54"/>
        <v>0</v>
      </c>
      <c r="AA176" s="93">
        <f t="shared" si="55"/>
        <v>0</v>
      </c>
      <c r="AB176" s="92">
        <f t="shared" si="56"/>
        <v>0</v>
      </c>
      <c r="AC176" s="94">
        <f t="shared" si="57"/>
        <v>0</v>
      </c>
      <c r="AD176" s="97">
        <f t="shared" si="58"/>
        <v>0</v>
      </c>
      <c r="AE176" s="97">
        <f t="shared" si="59"/>
        <v>0</v>
      </c>
      <c r="AF176" s="97">
        <f t="shared" si="60"/>
        <v>0</v>
      </c>
      <c r="AG176" s="97">
        <f t="shared" si="61"/>
        <v>0</v>
      </c>
      <c r="AH176" s="97">
        <f t="shared" si="62"/>
        <v>0</v>
      </c>
      <c r="AI176" s="97">
        <f t="shared" si="63"/>
        <v>0</v>
      </c>
      <c r="AJ176" s="97">
        <f t="shared" si="45"/>
        <v>0</v>
      </c>
      <c r="AK176" s="98">
        <f t="shared" si="46"/>
        <v>0</v>
      </c>
    </row>
    <row r="177" spans="1:37" ht="15.5" x14ac:dyDescent="0.35">
      <c r="A177" s="84"/>
      <c r="B177" s="85"/>
      <c r="C177" s="86"/>
      <c r="D177" s="86"/>
      <c r="E177" s="86"/>
      <c r="F177" s="86"/>
      <c r="G177" s="86"/>
      <c r="H177" s="86"/>
      <c r="I177" s="86"/>
      <c r="J177" s="87"/>
      <c r="K177" s="99"/>
      <c r="L177" s="100"/>
      <c r="M177" s="100"/>
      <c r="N177" s="100"/>
      <c r="O177" s="100"/>
      <c r="P177" s="100"/>
      <c r="Q177" s="100"/>
      <c r="R177" s="100"/>
      <c r="S177" s="90">
        <f t="shared" si="47"/>
        <v>0</v>
      </c>
      <c r="T177" s="91">
        <f t="shared" si="48"/>
        <v>0</v>
      </c>
      <c r="U177" s="92">
        <f t="shared" si="49"/>
        <v>0</v>
      </c>
      <c r="V177" s="92">
        <f t="shared" si="50"/>
        <v>0</v>
      </c>
      <c r="W177" s="92">
        <f t="shared" si="51"/>
        <v>0</v>
      </c>
      <c r="X177" s="92">
        <f t="shared" si="52"/>
        <v>0</v>
      </c>
      <c r="Y177" s="92">
        <f t="shared" si="53"/>
        <v>0</v>
      </c>
      <c r="Z177" s="92">
        <f t="shared" si="54"/>
        <v>0</v>
      </c>
      <c r="AA177" s="93">
        <f t="shared" si="55"/>
        <v>0</v>
      </c>
      <c r="AB177" s="92">
        <f t="shared" si="56"/>
        <v>0</v>
      </c>
      <c r="AC177" s="94">
        <f t="shared" si="57"/>
        <v>0</v>
      </c>
      <c r="AD177" s="97">
        <f t="shared" si="58"/>
        <v>0</v>
      </c>
      <c r="AE177" s="97">
        <f t="shared" si="59"/>
        <v>0</v>
      </c>
      <c r="AF177" s="97">
        <f t="shared" si="60"/>
        <v>0</v>
      </c>
      <c r="AG177" s="97">
        <f t="shared" si="61"/>
        <v>0</v>
      </c>
      <c r="AH177" s="97">
        <f t="shared" si="62"/>
        <v>0</v>
      </c>
      <c r="AI177" s="97">
        <f t="shared" si="63"/>
        <v>0</v>
      </c>
      <c r="AJ177" s="97">
        <f t="shared" si="45"/>
        <v>0</v>
      </c>
      <c r="AK177" s="98">
        <f t="shared" si="46"/>
        <v>0</v>
      </c>
    </row>
    <row r="178" spans="1:37" ht="15.5" x14ac:dyDescent="0.35">
      <c r="A178" s="84"/>
      <c r="B178" s="85"/>
      <c r="C178" s="86"/>
      <c r="D178" s="86"/>
      <c r="E178" s="86"/>
      <c r="F178" s="86"/>
      <c r="G178" s="86"/>
      <c r="H178" s="86"/>
      <c r="I178" s="86"/>
      <c r="J178" s="87"/>
      <c r="K178" s="99"/>
      <c r="L178" s="100"/>
      <c r="M178" s="100"/>
      <c r="N178" s="100"/>
      <c r="O178" s="100"/>
      <c r="P178" s="100"/>
      <c r="Q178" s="100"/>
      <c r="R178" s="100"/>
      <c r="S178" s="90">
        <f t="shared" si="47"/>
        <v>0</v>
      </c>
      <c r="T178" s="91">
        <f t="shared" si="48"/>
        <v>0</v>
      </c>
      <c r="U178" s="92">
        <f t="shared" si="49"/>
        <v>0</v>
      </c>
      <c r="V178" s="92">
        <f t="shared" si="50"/>
        <v>0</v>
      </c>
      <c r="W178" s="92">
        <f t="shared" si="51"/>
        <v>0</v>
      </c>
      <c r="X178" s="92">
        <f t="shared" si="52"/>
        <v>0</v>
      </c>
      <c r="Y178" s="92">
        <f t="shared" si="53"/>
        <v>0</v>
      </c>
      <c r="Z178" s="92">
        <f t="shared" si="54"/>
        <v>0</v>
      </c>
      <c r="AA178" s="93">
        <f t="shared" si="55"/>
        <v>0</v>
      </c>
      <c r="AB178" s="92">
        <f t="shared" si="56"/>
        <v>0</v>
      </c>
      <c r="AC178" s="94">
        <f t="shared" si="57"/>
        <v>0</v>
      </c>
      <c r="AD178" s="97">
        <f t="shared" si="58"/>
        <v>0</v>
      </c>
      <c r="AE178" s="97">
        <f t="shared" si="59"/>
        <v>0</v>
      </c>
      <c r="AF178" s="97">
        <f t="shared" si="60"/>
        <v>0</v>
      </c>
      <c r="AG178" s="97">
        <f t="shared" si="61"/>
        <v>0</v>
      </c>
      <c r="AH178" s="97">
        <f t="shared" si="62"/>
        <v>0</v>
      </c>
      <c r="AI178" s="97">
        <f t="shared" si="63"/>
        <v>0</v>
      </c>
      <c r="AJ178" s="97">
        <f t="shared" ref="AJ178:AJ241" si="64">$S178*AB178/160</f>
        <v>0</v>
      </c>
      <c r="AK178" s="98">
        <f t="shared" ref="AK178:AK241" si="65">$S178*AA178/160</f>
        <v>0</v>
      </c>
    </row>
    <row r="179" spans="1:37" ht="15.5" x14ac:dyDescent="0.35">
      <c r="A179" s="84"/>
      <c r="B179" s="85"/>
      <c r="C179" s="86"/>
      <c r="D179" s="86"/>
      <c r="E179" s="86"/>
      <c r="F179" s="86"/>
      <c r="G179" s="86"/>
      <c r="H179" s="86"/>
      <c r="I179" s="86"/>
      <c r="J179" s="87"/>
      <c r="K179" s="99"/>
      <c r="L179" s="100"/>
      <c r="M179" s="100"/>
      <c r="N179" s="100"/>
      <c r="O179" s="100"/>
      <c r="P179" s="100"/>
      <c r="Q179" s="100"/>
      <c r="R179" s="100"/>
      <c r="S179" s="90">
        <f t="shared" si="47"/>
        <v>0</v>
      </c>
      <c r="T179" s="91">
        <f t="shared" si="48"/>
        <v>0</v>
      </c>
      <c r="U179" s="92">
        <f t="shared" si="49"/>
        <v>0</v>
      </c>
      <c r="V179" s="92">
        <f t="shared" si="50"/>
        <v>0</v>
      </c>
      <c r="W179" s="92">
        <f t="shared" si="51"/>
        <v>0</v>
      </c>
      <c r="X179" s="92">
        <f t="shared" si="52"/>
        <v>0</v>
      </c>
      <c r="Y179" s="92">
        <f t="shared" si="53"/>
        <v>0</v>
      </c>
      <c r="Z179" s="92">
        <f t="shared" si="54"/>
        <v>0</v>
      </c>
      <c r="AA179" s="93">
        <f t="shared" si="55"/>
        <v>0</v>
      </c>
      <c r="AB179" s="92">
        <f t="shared" si="56"/>
        <v>0</v>
      </c>
      <c r="AC179" s="94">
        <f t="shared" si="57"/>
        <v>0</v>
      </c>
      <c r="AD179" s="97">
        <f t="shared" si="58"/>
        <v>0</v>
      </c>
      <c r="AE179" s="97">
        <f t="shared" si="59"/>
        <v>0</v>
      </c>
      <c r="AF179" s="97">
        <f t="shared" si="60"/>
        <v>0</v>
      </c>
      <c r="AG179" s="97">
        <f t="shared" si="61"/>
        <v>0</v>
      </c>
      <c r="AH179" s="97">
        <f t="shared" si="62"/>
        <v>0</v>
      </c>
      <c r="AI179" s="97">
        <f t="shared" si="63"/>
        <v>0</v>
      </c>
      <c r="AJ179" s="97">
        <f t="shared" si="64"/>
        <v>0</v>
      </c>
      <c r="AK179" s="98">
        <f t="shared" si="65"/>
        <v>0</v>
      </c>
    </row>
    <row r="180" spans="1:37" ht="15.5" x14ac:dyDescent="0.35">
      <c r="A180" s="84"/>
      <c r="B180" s="85"/>
      <c r="C180" s="86"/>
      <c r="D180" s="86"/>
      <c r="E180" s="86"/>
      <c r="F180" s="86"/>
      <c r="G180" s="86"/>
      <c r="H180" s="86"/>
      <c r="I180" s="86"/>
      <c r="J180" s="87"/>
      <c r="K180" s="99"/>
      <c r="L180" s="100"/>
      <c r="M180" s="100"/>
      <c r="N180" s="100"/>
      <c r="O180" s="100"/>
      <c r="P180" s="100"/>
      <c r="Q180" s="100"/>
      <c r="R180" s="100"/>
      <c r="S180" s="90">
        <f t="shared" si="47"/>
        <v>0</v>
      </c>
      <c r="T180" s="91">
        <f t="shared" si="48"/>
        <v>0</v>
      </c>
      <c r="U180" s="92">
        <f t="shared" si="49"/>
        <v>0</v>
      </c>
      <c r="V180" s="92">
        <f t="shared" si="50"/>
        <v>0</v>
      </c>
      <c r="W180" s="92">
        <f t="shared" si="51"/>
        <v>0</v>
      </c>
      <c r="X180" s="92">
        <f t="shared" si="52"/>
        <v>0</v>
      </c>
      <c r="Y180" s="92">
        <f t="shared" si="53"/>
        <v>0</v>
      </c>
      <c r="Z180" s="92">
        <f t="shared" si="54"/>
        <v>0</v>
      </c>
      <c r="AA180" s="93">
        <f t="shared" si="55"/>
        <v>0</v>
      </c>
      <c r="AB180" s="92">
        <f t="shared" si="56"/>
        <v>0</v>
      </c>
      <c r="AC180" s="94">
        <f t="shared" si="57"/>
        <v>0</v>
      </c>
      <c r="AD180" s="97">
        <f t="shared" si="58"/>
        <v>0</v>
      </c>
      <c r="AE180" s="97">
        <f t="shared" si="59"/>
        <v>0</v>
      </c>
      <c r="AF180" s="97">
        <f t="shared" si="60"/>
        <v>0</v>
      </c>
      <c r="AG180" s="97">
        <f t="shared" si="61"/>
        <v>0</v>
      </c>
      <c r="AH180" s="97">
        <f t="shared" si="62"/>
        <v>0</v>
      </c>
      <c r="AI180" s="97">
        <f t="shared" si="63"/>
        <v>0</v>
      </c>
      <c r="AJ180" s="97">
        <f t="shared" si="64"/>
        <v>0</v>
      </c>
      <c r="AK180" s="98">
        <f t="shared" si="65"/>
        <v>0</v>
      </c>
    </row>
    <row r="181" spans="1:37" ht="15.5" x14ac:dyDescent="0.35">
      <c r="A181" s="84"/>
      <c r="B181" s="85"/>
      <c r="C181" s="86"/>
      <c r="D181" s="86"/>
      <c r="E181" s="86"/>
      <c r="F181" s="86"/>
      <c r="G181" s="86"/>
      <c r="H181" s="86"/>
      <c r="I181" s="86"/>
      <c r="J181" s="87"/>
      <c r="K181" s="99"/>
      <c r="L181" s="100"/>
      <c r="M181" s="100"/>
      <c r="N181" s="100"/>
      <c r="O181" s="100"/>
      <c r="P181" s="100"/>
      <c r="Q181" s="100"/>
      <c r="R181" s="100"/>
      <c r="S181" s="90">
        <f t="shared" si="47"/>
        <v>0</v>
      </c>
      <c r="T181" s="91">
        <f t="shared" si="48"/>
        <v>0</v>
      </c>
      <c r="U181" s="92">
        <f t="shared" si="49"/>
        <v>0</v>
      </c>
      <c r="V181" s="92">
        <f t="shared" si="50"/>
        <v>0</v>
      </c>
      <c r="W181" s="92">
        <f t="shared" si="51"/>
        <v>0</v>
      </c>
      <c r="X181" s="92">
        <f t="shared" si="52"/>
        <v>0</v>
      </c>
      <c r="Y181" s="92">
        <f t="shared" si="53"/>
        <v>0</v>
      </c>
      <c r="Z181" s="92">
        <f t="shared" si="54"/>
        <v>0</v>
      </c>
      <c r="AA181" s="93">
        <f t="shared" si="55"/>
        <v>0</v>
      </c>
      <c r="AB181" s="92">
        <f t="shared" si="56"/>
        <v>0</v>
      </c>
      <c r="AC181" s="94">
        <f t="shared" si="57"/>
        <v>0</v>
      </c>
      <c r="AD181" s="97">
        <f t="shared" si="58"/>
        <v>0</v>
      </c>
      <c r="AE181" s="97">
        <f t="shared" si="59"/>
        <v>0</v>
      </c>
      <c r="AF181" s="97">
        <f t="shared" si="60"/>
        <v>0</v>
      </c>
      <c r="AG181" s="97">
        <f t="shared" si="61"/>
        <v>0</v>
      </c>
      <c r="AH181" s="97">
        <f t="shared" si="62"/>
        <v>0</v>
      </c>
      <c r="AI181" s="97">
        <f t="shared" si="63"/>
        <v>0</v>
      </c>
      <c r="AJ181" s="97">
        <f t="shared" si="64"/>
        <v>0</v>
      </c>
      <c r="AK181" s="98">
        <f t="shared" si="65"/>
        <v>0</v>
      </c>
    </row>
    <row r="182" spans="1:37" ht="15.5" x14ac:dyDescent="0.35">
      <c r="A182" s="84"/>
      <c r="B182" s="85"/>
      <c r="C182" s="86"/>
      <c r="D182" s="86"/>
      <c r="E182" s="86"/>
      <c r="F182" s="86"/>
      <c r="G182" s="86"/>
      <c r="H182" s="86"/>
      <c r="I182" s="86"/>
      <c r="J182" s="87"/>
      <c r="K182" s="99"/>
      <c r="L182" s="100"/>
      <c r="M182" s="100"/>
      <c r="N182" s="100"/>
      <c r="O182" s="100"/>
      <c r="P182" s="100"/>
      <c r="Q182" s="100"/>
      <c r="R182" s="100"/>
      <c r="S182" s="90">
        <f t="shared" si="47"/>
        <v>0</v>
      </c>
      <c r="T182" s="91">
        <f t="shared" si="48"/>
        <v>0</v>
      </c>
      <c r="U182" s="92">
        <f t="shared" si="49"/>
        <v>0</v>
      </c>
      <c r="V182" s="92">
        <f t="shared" si="50"/>
        <v>0</v>
      </c>
      <c r="W182" s="92">
        <f t="shared" si="51"/>
        <v>0</v>
      </c>
      <c r="X182" s="92">
        <f t="shared" si="52"/>
        <v>0</v>
      </c>
      <c r="Y182" s="92">
        <f t="shared" si="53"/>
        <v>0</v>
      </c>
      <c r="Z182" s="92">
        <f t="shared" si="54"/>
        <v>0</v>
      </c>
      <c r="AA182" s="93">
        <f t="shared" si="55"/>
        <v>0</v>
      </c>
      <c r="AB182" s="92">
        <f t="shared" si="56"/>
        <v>0</v>
      </c>
      <c r="AC182" s="94">
        <f t="shared" si="57"/>
        <v>0</v>
      </c>
      <c r="AD182" s="97">
        <f t="shared" si="58"/>
        <v>0</v>
      </c>
      <c r="AE182" s="97">
        <f t="shared" si="59"/>
        <v>0</v>
      </c>
      <c r="AF182" s="97">
        <f t="shared" si="60"/>
        <v>0</v>
      </c>
      <c r="AG182" s="97">
        <f t="shared" si="61"/>
        <v>0</v>
      </c>
      <c r="AH182" s="97">
        <f t="shared" si="62"/>
        <v>0</v>
      </c>
      <c r="AI182" s="97">
        <f t="shared" si="63"/>
        <v>0</v>
      </c>
      <c r="AJ182" s="97">
        <f t="shared" si="64"/>
        <v>0</v>
      </c>
      <c r="AK182" s="98">
        <f t="shared" si="65"/>
        <v>0</v>
      </c>
    </row>
    <row r="183" spans="1:37" ht="15.5" x14ac:dyDescent="0.35">
      <c r="A183" s="84"/>
      <c r="B183" s="85"/>
      <c r="C183" s="86"/>
      <c r="D183" s="86"/>
      <c r="E183" s="86"/>
      <c r="F183" s="86"/>
      <c r="G183" s="86"/>
      <c r="H183" s="86"/>
      <c r="I183" s="86"/>
      <c r="J183" s="87"/>
      <c r="K183" s="99"/>
      <c r="L183" s="100"/>
      <c r="M183" s="100"/>
      <c r="N183" s="100"/>
      <c r="O183" s="100"/>
      <c r="P183" s="100"/>
      <c r="Q183" s="100"/>
      <c r="R183" s="100"/>
      <c r="S183" s="90">
        <f t="shared" si="47"/>
        <v>0</v>
      </c>
      <c r="T183" s="91">
        <f t="shared" si="48"/>
        <v>0</v>
      </c>
      <c r="U183" s="92">
        <f t="shared" si="49"/>
        <v>0</v>
      </c>
      <c r="V183" s="92">
        <f t="shared" si="50"/>
        <v>0</v>
      </c>
      <c r="W183" s="92">
        <f t="shared" si="51"/>
        <v>0</v>
      </c>
      <c r="X183" s="92">
        <f t="shared" si="52"/>
        <v>0</v>
      </c>
      <c r="Y183" s="92">
        <f t="shared" si="53"/>
        <v>0</v>
      </c>
      <c r="Z183" s="92">
        <f t="shared" si="54"/>
        <v>0</v>
      </c>
      <c r="AA183" s="93">
        <f t="shared" si="55"/>
        <v>0</v>
      </c>
      <c r="AB183" s="92">
        <f t="shared" si="56"/>
        <v>0</v>
      </c>
      <c r="AC183" s="94">
        <f t="shared" si="57"/>
        <v>0</v>
      </c>
      <c r="AD183" s="97">
        <f t="shared" si="58"/>
        <v>0</v>
      </c>
      <c r="AE183" s="97">
        <f t="shared" si="59"/>
        <v>0</v>
      </c>
      <c r="AF183" s="97">
        <f t="shared" si="60"/>
        <v>0</v>
      </c>
      <c r="AG183" s="97">
        <f t="shared" si="61"/>
        <v>0</v>
      </c>
      <c r="AH183" s="97">
        <f t="shared" si="62"/>
        <v>0</v>
      </c>
      <c r="AI183" s="97">
        <f t="shared" si="63"/>
        <v>0</v>
      </c>
      <c r="AJ183" s="97">
        <f t="shared" si="64"/>
        <v>0</v>
      </c>
      <c r="AK183" s="98">
        <f t="shared" si="65"/>
        <v>0</v>
      </c>
    </row>
    <row r="184" spans="1:37" ht="15.5" x14ac:dyDescent="0.35">
      <c r="A184" s="84"/>
      <c r="B184" s="85"/>
      <c r="C184" s="86"/>
      <c r="D184" s="86"/>
      <c r="E184" s="86"/>
      <c r="F184" s="86"/>
      <c r="G184" s="86"/>
      <c r="H184" s="86"/>
      <c r="I184" s="86"/>
      <c r="J184" s="87"/>
      <c r="K184" s="99"/>
      <c r="L184" s="100"/>
      <c r="M184" s="100"/>
      <c r="N184" s="100"/>
      <c r="O184" s="100"/>
      <c r="P184" s="100"/>
      <c r="Q184" s="100"/>
      <c r="R184" s="100"/>
      <c r="S184" s="90">
        <f t="shared" si="47"/>
        <v>0</v>
      </c>
      <c r="T184" s="91">
        <f t="shared" si="48"/>
        <v>0</v>
      </c>
      <c r="U184" s="92">
        <f t="shared" si="49"/>
        <v>0</v>
      </c>
      <c r="V184" s="92">
        <f t="shared" si="50"/>
        <v>0</v>
      </c>
      <c r="W184" s="92">
        <f t="shared" si="51"/>
        <v>0</v>
      </c>
      <c r="X184" s="92">
        <f t="shared" si="52"/>
        <v>0</v>
      </c>
      <c r="Y184" s="92">
        <f t="shared" si="53"/>
        <v>0</v>
      </c>
      <c r="Z184" s="92">
        <f t="shared" si="54"/>
        <v>0</v>
      </c>
      <c r="AA184" s="93">
        <f t="shared" si="55"/>
        <v>0</v>
      </c>
      <c r="AB184" s="92">
        <f t="shared" si="56"/>
        <v>0</v>
      </c>
      <c r="AC184" s="94">
        <f t="shared" si="57"/>
        <v>0</v>
      </c>
      <c r="AD184" s="97">
        <f t="shared" si="58"/>
        <v>0</v>
      </c>
      <c r="AE184" s="97">
        <f t="shared" si="59"/>
        <v>0</v>
      </c>
      <c r="AF184" s="97">
        <f t="shared" si="60"/>
        <v>0</v>
      </c>
      <c r="AG184" s="97">
        <f t="shared" si="61"/>
        <v>0</v>
      </c>
      <c r="AH184" s="97">
        <f t="shared" si="62"/>
        <v>0</v>
      </c>
      <c r="AI184" s="97">
        <f t="shared" si="63"/>
        <v>0</v>
      </c>
      <c r="AJ184" s="97">
        <f t="shared" si="64"/>
        <v>0</v>
      </c>
      <c r="AK184" s="98">
        <f t="shared" si="65"/>
        <v>0</v>
      </c>
    </row>
    <row r="185" spans="1:37" ht="15.5" x14ac:dyDescent="0.35">
      <c r="A185" s="84"/>
      <c r="B185" s="85"/>
      <c r="C185" s="86"/>
      <c r="D185" s="86"/>
      <c r="E185" s="86"/>
      <c r="F185" s="86"/>
      <c r="G185" s="86"/>
      <c r="H185" s="86"/>
      <c r="I185" s="86"/>
      <c r="J185" s="87"/>
      <c r="K185" s="99"/>
      <c r="L185" s="100"/>
      <c r="M185" s="100"/>
      <c r="N185" s="100"/>
      <c r="O185" s="100"/>
      <c r="P185" s="100"/>
      <c r="Q185" s="100"/>
      <c r="R185" s="100"/>
      <c r="S185" s="90">
        <f t="shared" si="47"/>
        <v>0</v>
      </c>
      <c r="T185" s="91">
        <f t="shared" si="48"/>
        <v>0</v>
      </c>
      <c r="U185" s="92">
        <f t="shared" si="49"/>
        <v>0</v>
      </c>
      <c r="V185" s="92">
        <f t="shared" si="50"/>
        <v>0</v>
      </c>
      <c r="W185" s="92">
        <f t="shared" si="51"/>
        <v>0</v>
      </c>
      <c r="X185" s="92">
        <f t="shared" si="52"/>
        <v>0</v>
      </c>
      <c r="Y185" s="92">
        <f t="shared" si="53"/>
        <v>0</v>
      </c>
      <c r="Z185" s="92">
        <f t="shared" si="54"/>
        <v>0</v>
      </c>
      <c r="AA185" s="93">
        <f t="shared" si="55"/>
        <v>0</v>
      </c>
      <c r="AB185" s="92">
        <f t="shared" si="56"/>
        <v>0</v>
      </c>
      <c r="AC185" s="94">
        <f t="shared" si="57"/>
        <v>0</v>
      </c>
      <c r="AD185" s="97">
        <f t="shared" si="58"/>
        <v>0</v>
      </c>
      <c r="AE185" s="97">
        <f t="shared" si="59"/>
        <v>0</v>
      </c>
      <c r="AF185" s="97">
        <f t="shared" si="60"/>
        <v>0</v>
      </c>
      <c r="AG185" s="97">
        <f t="shared" si="61"/>
        <v>0</v>
      </c>
      <c r="AH185" s="97">
        <f t="shared" si="62"/>
        <v>0</v>
      </c>
      <c r="AI185" s="97">
        <f t="shared" si="63"/>
        <v>0</v>
      </c>
      <c r="AJ185" s="97">
        <f t="shared" si="64"/>
        <v>0</v>
      </c>
      <c r="AK185" s="98">
        <f t="shared" si="65"/>
        <v>0</v>
      </c>
    </row>
    <row r="186" spans="1:37" ht="15.5" x14ac:dyDescent="0.35">
      <c r="A186" s="84"/>
      <c r="B186" s="85"/>
      <c r="C186" s="86"/>
      <c r="D186" s="86"/>
      <c r="E186" s="86"/>
      <c r="F186" s="86"/>
      <c r="G186" s="86"/>
      <c r="H186" s="86"/>
      <c r="I186" s="86"/>
      <c r="J186" s="87"/>
      <c r="K186" s="99"/>
      <c r="L186" s="100"/>
      <c r="M186" s="100"/>
      <c r="N186" s="100"/>
      <c r="O186" s="100"/>
      <c r="P186" s="100"/>
      <c r="Q186" s="100"/>
      <c r="R186" s="100"/>
      <c r="S186" s="90">
        <f t="shared" si="47"/>
        <v>0</v>
      </c>
      <c r="T186" s="91">
        <f t="shared" si="48"/>
        <v>0</v>
      </c>
      <c r="U186" s="92">
        <f t="shared" si="49"/>
        <v>0</v>
      </c>
      <c r="V186" s="92">
        <f t="shared" si="50"/>
        <v>0</v>
      </c>
      <c r="W186" s="92">
        <f t="shared" si="51"/>
        <v>0</v>
      </c>
      <c r="X186" s="92">
        <f t="shared" si="52"/>
        <v>0</v>
      </c>
      <c r="Y186" s="92">
        <f t="shared" si="53"/>
        <v>0</v>
      </c>
      <c r="Z186" s="92">
        <f t="shared" si="54"/>
        <v>0</v>
      </c>
      <c r="AA186" s="93">
        <f t="shared" si="55"/>
        <v>0</v>
      </c>
      <c r="AB186" s="92">
        <f t="shared" si="56"/>
        <v>0</v>
      </c>
      <c r="AC186" s="94">
        <f t="shared" si="57"/>
        <v>0</v>
      </c>
      <c r="AD186" s="97">
        <f t="shared" si="58"/>
        <v>0</v>
      </c>
      <c r="AE186" s="97">
        <f t="shared" si="59"/>
        <v>0</v>
      </c>
      <c r="AF186" s="97">
        <f t="shared" si="60"/>
        <v>0</v>
      </c>
      <c r="AG186" s="97">
        <f t="shared" si="61"/>
        <v>0</v>
      </c>
      <c r="AH186" s="97">
        <f t="shared" si="62"/>
        <v>0</v>
      </c>
      <c r="AI186" s="97">
        <f t="shared" si="63"/>
        <v>0</v>
      </c>
      <c r="AJ186" s="97">
        <f t="shared" si="64"/>
        <v>0</v>
      </c>
      <c r="AK186" s="98">
        <f t="shared" si="65"/>
        <v>0</v>
      </c>
    </row>
    <row r="187" spans="1:37" ht="15.5" x14ac:dyDescent="0.35">
      <c r="A187" s="84"/>
      <c r="B187" s="85"/>
      <c r="C187" s="86"/>
      <c r="D187" s="86"/>
      <c r="E187" s="86"/>
      <c r="F187" s="86"/>
      <c r="G187" s="86"/>
      <c r="H187" s="86"/>
      <c r="I187" s="86"/>
      <c r="J187" s="87"/>
      <c r="K187" s="99"/>
      <c r="L187" s="100"/>
      <c r="M187" s="100"/>
      <c r="N187" s="100"/>
      <c r="O187" s="100"/>
      <c r="P187" s="100"/>
      <c r="Q187" s="100"/>
      <c r="R187" s="100"/>
      <c r="S187" s="90">
        <f t="shared" si="47"/>
        <v>0</v>
      </c>
      <c r="T187" s="91">
        <f t="shared" si="48"/>
        <v>0</v>
      </c>
      <c r="U187" s="92">
        <f t="shared" si="49"/>
        <v>0</v>
      </c>
      <c r="V187" s="92">
        <f t="shared" si="50"/>
        <v>0</v>
      </c>
      <c r="W187" s="92">
        <f t="shared" si="51"/>
        <v>0</v>
      </c>
      <c r="X187" s="92">
        <f t="shared" si="52"/>
        <v>0</v>
      </c>
      <c r="Y187" s="92">
        <f t="shared" si="53"/>
        <v>0</v>
      </c>
      <c r="Z187" s="92">
        <f t="shared" si="54"/>
        <v>0</v>
      </c>
      <c r="AA187" s="93">
        <f t="shared" si="55"/>
        <v>0</v>
      </c>
      <c r="AB187" s="92">
        <f t="shared" si="56"/>
        <v>0</v>
      </c>
      <c r="AC187" s="94">
        <f t="shared" si="57"/>
        <v>0</v>
      </c>
      <c r="AD187" s="97">
        <f t="shared" si="58"/>
        <v>0</v>
      </c>
      <c r="AE187" s="97">
        <f t="shared" si="59"/>
        <v>0</v>
      </c>
      <c r="AF187" s="97">
        <f t="shared" si="60"/>
        <v>0</v>
      </c>
      <c r="AG187" s="97">
        <f t="shared" si="61"/>
        <v>0</v>
      </c>
      <c r="AH187" s="97">
        <f t="shared" si="62"/>
        <v>0</v>
      </c>
      <c r="AI187" s="97">
        <f t="shared" si="63"/>
        <v>0</v>
      </c>
      <c r="AJ187" s="97">
        <f t="shared" si="64"/>
        <v>0</v>
      </c>
      <c r="AK187" s="98">
        <f t="shared" si="65"/>
        <v>0</v>
      </c>
    </row>
    <row r="188" spans="1:37" ht="15.5" x14ac:dyDescent="0.35">
      <c r="A188" s="84"/>
      <c r="B188" s="85"/>
      <c r="C188" s="86"/>
      <c r="D188" s="86"/>
      <c r="E188" s="86"/>
      <c r="F188" s="86"/>
      <c r="G188" s="86"/>
      <c r="H188" s="86"/>
      <c r="I188" s="86"/>
      <c r="J188" s="87"/>
      <c r="K188" s="99"/>
      <c r="L188" s="100"/>
      <c r="M188" s="100"/>
      <c r="N188" s="100"/>
      <c r="O188" s="100"/>
      <c r="P188" s="100"/>
      <c r="Q188" s="100"/>
      <c r="R188" s="100"/>
      <c r="S188" s="90">
        <f t="shared" si="47"/>
        <v>0</v>
      </c>
      <c r="T188" s="91">
        <f t="shared" si="48"/>
        <v>0</v>
      </c>
      <c r="U188" s="92">
        <f t="shared" si="49"/>
        <v>0</v>
      </c>
      <c r="V188" s="92">
        <f t="shared" si="50"/>
        <v>0</v>
      </c>
      <c r="W188" s="92">
        <f t="shared" si="51"/>
        <v>0</v>
      </c>
      <c r="X188" s="92">
        <f t="shared" si="52"/>
        <v>0</v>
      </c>
      <c r="Y188" s="92">
        <f t="shared" si="53"/>
        <v>0</v>
      </c>
      <c r="Z188" s="92">
        <f t="shared" si="54"/>
        <v>0</v>
      </c>
      <c r="AA188" s="93">
        <f t="shared" si="55"/>
        <v>0</v>
      </c>
      <c r="AB188" s="92">
        <f t="shared" si="56"/>
        <v>0</v>
      </c>
      <c r="AC188" s="94">
        <f t="shared" si="57"/>
        <v>0</v>
      </c>
      <c r="AD188" s="97">
        <f t="shared" si="58"/>
        <v>0</v>
      </c>
      <c r="AE188" s="97">
        <f t="shared" si="59"/>
        <v>0</v>
      </c>
      <c r="AF188" s="97">
        <f t="shared" si="60"/>
        <v>0</v>
      </c>
      <c r="AG188" s="97">
        <f t="shared" si="61"/>
        <v>0</v>
      </c>
      <c r="AH188" s="97">
        <f t="shared" si="62"/>
        <v>0</v>
      </c>
      <c r="AI188" s="97">
        <f t="shared" si="63"/>
        <v>0</v>
      </c>
      <c r="AJ188" s="97">
        <f t="shared" si="64"/>
        <v>0</v>
      </c>
      <c r="AK188" s="98">
        <f t="shared" si="65"/>
        <v>0</v>
      </c>
    </row>
    <row r="189" spans="1:37" ht="15.5" x14ac:dyDescent="0.35">
      <c r="A189" s="84"/>
      <c r="B189" s="85"/>
      <c r="C189" s="86"/>
      <c r="D189" s="86"/>
      <c r="E189" s="86"/>
      <c r="F189" s="86"/>
      <c r="G189" s="86"/>
      <c r="H189" s="86"/>
      <c r="I189" s="86"/>
      <c r="J189" s="87"/>
      <c r="K189" s="99"/>
      <c r="L189" s="100"/>
      <c r="M189" s="100"/>
      <c r="N189" s="100"/>
      <c r="O189" s="100"/>
      <c r="P189" s="100"/>
      <c r="Q189" s="100"/>
      <c r="R189" s="100"/>
      <c r="S189" s="90">
        <f t="shared" si="47"/>
        <v>0</v>
      </c>
      <c r="T189" s="91">
        <f t="shared" si="48"/>
        <v>0</v>
      </c>
      <c r="U189" s="92">
        <f t="shared" si="49"/>
        <v>0</v>
      </c>
      <c r="V189" s="92">
        <f t="shared" si="50"/>
        <v>0</v>
      </c>
      <c r="W189" s="92">
        <f t="shared" si="51"/>
        <v>0</v>
      </c>
      <c r="X189" s="92">
        <f t="shared" si="52"/>
        <v>0</v>
      </c>
      <c r="Y189" s="92">
        <f t="shared" si="53"/>
        <v>0</v>
      </c>
      <c r="Z189" s="92">
        <f t="shared" si="54"/>
        <v>0</v>
      </c>
      <c r="AA189" s="93">
        <f t="shared" si="55"/>
        <v>0</v>
      </c>
      <c r="AB189" s="92">
        <f t="shared" si="56"/>
        <v>0</v>
      </c>
      <c r="AC189" s="94">
        <f t="shared" si="57"/>
        <v>0</v>
      </c>
      <c r="AD189" s="97">
        <f t="shared" si="58"/>
        <v>0</v>
      </c>
      <c r="AE189" s="97">
        <f t="shared" si="59"/>
        <v>0</v>
      </c>
      <c r="AF189" s="97">
        <f t="shared" si="60"/>
        <v>0</v>
      </c>
      <c r="AG189" s="97">
        <f t="shared" si="61"/>
        <v>0</v>
      </c>
      <c r="AH189" s="97">
        <f t="shared" si="62"/>
        <v>0</v>
      </c>
      <c r="AI189" s="97">
        <f t="shared" si="63"/>
        <v>0</v>
      </c>
      <c r="AJ189" s="97">
        <f t="shared" si="64"/>
        <v>0</v>
      </c>
      <c r="AK189" s="98">
        <f t="shared" si="65"/>
        <v>0</v>
      </c>
    </row>
    <row r="190" spans="1:37" ht="15.5" x14ac:dyDescent="0.35">
      <c r="A190" s="84"/>
      <c r="B190" s="85"/>
      <c r="C190" s="86"/>
      <c r="D190" s="86"/>
      <c r="E190" s="86"/>
      <c r="F190" s="86"/>
      <c r="G190" s="86"/>
      <c r="H190" s="86"/>
      <c r="I190" s="86"/>
      <c r="J190" s="87"/>
      <c r="K190" s="99"/>
      <c r="L190" s="100"/>
      <c r="M190" s="100"/>
      <c r="N190" s="100"/>
      <c r="O190" s="100"/>
      <c r="P190" s="100"/>
      <c r="Q190" s="100"/>
      <c r="R190" s="100"/>
      <c r="S190" s="90">
        <f t="shared" si="47"/>
        <v>0</v>
      </c>
      <c r="T190" s="91">
        <f t="shared" si="48"/>
        <v>0</v>
      </c>
      <c r="U190" s="92">
        <f t="shared" si="49"/>
        <v>0</v>
      </c>
      <c r="V190" s="92">
        <f t="shared" si="50"/>
        <v>0</v>
      </c>
      <c r="W190" s="92">
        <f t="shared" si="51"/>
        <v>0</v>
      </c>
      <c r="X190" s="92">
        <f t="shared" si="52"/>
        <v>0</v>
      </c>
      <c r="Y190" s="92">
        <f t="shared" si="53"/>
        <v>0</v>
      </c>
      <c r="Z190" s="92">
        <f t="shared" si="54"/>
        <v>0</v>
      </c>
      <c r="AA190" s="93">
        <f t="shared" si="55"/>
        <v>0</v>
      </c>
      <c r="AB190" s="92">
        <f t="shared" si="56"/>
        <v>0</v>
      </c>
      <c r="AC190" s="94">
        <f t="shared" si="57"/>
        <v>0</v>
      </c>
      <c r="AD190" s="97">
        <f t="shared" si="58"/>
        <v>0</v>
      </c>
      <c r="AE190" s="97">
        <f t="shared" si="59"/>
        <v>0</v>
      </c>
      <c r="AF190" s="97">
        <f t="shared" si="60"/>
        <v>0</v>
      </c>
      <c r="AG190" s="97">
        <f t="shared" si="61"/>
        <v>0</v>
      </c>
      <c r="AH190" s="97">
        <f t="shared" si="62"/>
        <v>0</v>
      </c>
      <c r="AI190" s="97">
        <f t="shared" si="63"/>
        <v>0</v>
      </c>
      <c r="AJ190" s="97">
        <f t="shared" si="64"/>
        <v>0</v>
      </c>
      <c r="AK190" s="98">
        <f t="shared" si="65"/>
        <v>0</v>
      </c>
    </row>
    <row r="191" spans="1:37" ht="15.5" x14ac:dyDescent="0.35">
      <c r="A191" s="84"/>
      <c r="B191" s="85"/>
      <c r="C191" s="86"/>
      <c r="D191" s="86"/>
      <c r="E191" s="86"/>
      <c r="F191" s="86"/>
      <c r="G191" s="86"/>
      <c r="H191" s="86"/>
      <c r="I191" s="86"/>
      <c r="J191" s="87"/>
      <c r="K191" s="99"/>
      <c r="L191" s="100"/>
      <c r="M191" s="100"/>
      <c r="N191" s="100"/>
      <c r="O191" s="100"/>
      <c r="P191" s="100"/>
      <c r="Q191" s="100"/>
      <c r="R191" s="100"/>
      <c r="S191" s="90">
        <f t="shared" si="47"/>
        <v>0</v>
      </c>
      <c r="T191" s="91">
        <f t="shared" si="48"/>
        <v>0</v>
      </c>
      <c r="U191" s="92">
        <f t="shared" si="49"/>
        <v>0</v>
      </c>
      <c r="V191" s="92">
        <f t="shared" si="50"/>
        <v>0</v>
      </c>
      <c r="W191" s="92">
        <f t="shared" si="51"/>
        <v>0</v>
      </c>
      <c r="X191" s="92">
        <f t="shared" si="52"/>
        <v>0</v>
      </c>
      <c r="Y191" s="92">
        <f t="shared" si="53"/>
        <v>0</v>
      </c>
      <c r="Z191" s="92">
        <f t="shared" si="54"/>
        <v>0</v>
      </c>
      <c r="AA191" s="93">
        <f t="shared" si="55"/>
        <v>0</v>
      </c>
      <c r="AB191" s="92">
        <f t="shared" si="56"/>
        <v>0</v>
      </c>
      <c r="AC191" s="94">
        <f t="shared" si="57"/>
        <v>0</v>
      </c>
      <c r="AD191" s="97">
        <f t="shared" si="58"/>
        <v>0</v>
      </c>
      <c r="AE191" s="97">
        <f t="shared" si="59"/>
        <v>0</v>
      </c>
      <c r="AF191" s="97">
        <f t="shared" si="60"/>
        <v>0</v>
      </c>
      <c r="AG191" s="97">
        <f t="shared" si="61"/>
        <v>0</v>
      </c>
      <c r="AH191" s="97">
        <f t="shared" si="62"/>
        <v>0</v>
      </c>
      <c r="AI191" s="97">
        <f t="shared" si="63"/>
        <v>0</v>
      </c>
      <c r="AJ191" s="97">
        <f t="shared" si="64"/>
        <v>0</v>
      </c>
      <c r="AK191" s="98">
        <f t="shared" si="65"/>
        <v>0</v>
      </c>
    </row>
    <row r="192" spans="1:37" ht="15.5" x14ac:dyDescent="0.35">
      <c r="A192" s="84"/>
      <c r="B192" s="85"/>
      <c r="C192" s="86"/>
      <c r="D192" s="86"/>
      <c r="E192" s="86"/>
      <c r="F192" s="86"/>
      <c r="G192" s="86"/>
      <c r="H192" s="86"/>
      <c r="I192" s="86"/>
      <c r="J192" s="87"/>
      <c r="K192" s="99"/>
      <c r="L192" s="100"/>
      <c r="M192" s="100"/>
      <c r="N192" s="100"/>
      <c r="O192" s="100"/>
      <c r="P192" s="100"/>
      <c r="Q192" s="100"/>
      <c r="R192" s="100"/>
      <c r="S192" s="90">
        <f t="shared" si="47"/>
        <v>0</v>
      </c>
      <c r="T192" s="91">
        <f t="shared" si="48"/>
        <v>0</v>
      </c>
      <c r="U192" s="92">
        <f t="shared" si="49"/>
        <v>0</v>
      </c>
      <c r="V192" s="92">
        <f t="shared" si="50"/>
        <v>0</v>
      </c>
      <c r="W192" s="92">
        <f t="shared" si="51"/>
        <v>0</v>
      </c>
      <c r="X192" s="92">
        <f t="shared" si="52"/>
        <v>0</v>
      </c>
      <c r="Y192" s="92">
        <f t="shared" si="53"/>
        <v>0</v>
      </c>
      <c r="Z192" s="92">
        <f t="shared" si="54"/>
        <v>0</v>
      </c>
      <c r="AA192" s="93">
        <f t="shared" si="55"/>
        <v>0</v>
      </c>
      <c r="AB192" s="92">
        <f t="shared" si="56"/>
        <v>0</v>
      </c>
      <c r="AC192" s="94">
        <f t="shared" si="57"/>
        <v>0</v>
      </c>
      <c r="AD192" s="97">
        <f t="shared" si="58"/>
        <v>0</v>
      </c>
      <c r="AE192" s="97">
        <f t="shared" si="59"/>
        <v>0</v>
      </c>
      <c r="AF192" s="97">
        <f t="shared" si="60"/>
        <v>0</v>
      </c>
      <c r="AG192" s="97">
        <f t="shared" si="61"/>
        <v>0</v>
      </c>
      <c r="AH192" s="97">
        <f t="shared" si="62"/>
        <v>0</v>
      </c>
      <c r="AI192" s="97">
        <f t="shared" si="63"/>
        <v>0</v>
      </c>
      <c r="AJ192" s="97">
        <f t="shared" si="64"/>
        <v>0</v>
      </c>
      <c r="AK192" s="98">
        <f t="shared" si="65"/>
        <v>0</v>
      </c>
    </row>
    <row r="193" spans="1:37" ht="15.5" x14ac:dyDescent="0.35">
      <c r="A193" s="84"/>
      <c r="B193" s="85"/>
      <c r="C193" s="86"/>
      <c r="D193" s="86"/>
      <c r="E193" s="86"/>
      <c r="F193" s="86"/>
      <c r="G193" s="86"/>
      <c r="H193" s="86"/>
      <c r="I193" s="86"/>
      <c r="J193" s="87"/>
      <c r="K193" s="99"/>
      <c r="L193" s="100"/>
      <c r="M193" s="100"/>
      <c r="N193" s="100"/>
      <c r="O193" s="100"/>
      <c r="P193" s="100"/>
      <c r="Q193" s="100"/>
      <c r="R193" s="100"/>
      <c r="S193" s="90">
        <f t="shared" si="47"/>
        <v>0</v>
      </c>
      <c r="T193" s="91">
        <f t="shared" si="48"/>
        <v>0</v>
      </c>
      <c r="U193" s="92">
        <f t="shared" si="49"/>
        <v>0</v>
      </c>
      <c r="V193" s="92">
        <f t="shared" si="50"/>
        <v>0</v>
      </c>
      <c r="W193" s="92">
        <f t="shared" si="51"/>
        <v>0</v>
      </c>
      <c r="X193" s="92">
        <f t="shared" si="52"/>
        <v>0</v>
      </c>
      <c r="Y193" s="92">
        <f t="shared" si="53"/>
        <v>0</v>
      </c>
      <c r="Z193" s="92">
        <f t="shared" si="54"/>
        <v>0</v>
      </c>
      <c r="AA193" s="93">
        <f t="shared" si="55"/>
        <v>0</v>
      </c>
      <c r="AB193" s="92">
        <f t="shared" si="56"/>
        <v>0</v>
      </c>
      <c r="AC193" s="94">
        <f t="shared" si="57"/>
        <v>0</v>
      </c>
      <c r="AD193" s="97">
        <f t="shared" si="58"/>
        <v>0</v>
      </c>
      <c r="AE193" s="97">
        <f t="shared" si="59"/>
        <v>0</v>
      </c>
      <c r="AF193" s="97">
        <f t="shared" si="60"/>
        <v>0</v>
      </c>
      <c r="AG193" s="97">
        <f t="shared" si="61"/>
        <v>0</v>
      </c>
      <c r="AH193" s="97">
        <f t="shared" si="62"/>
        <v>0</v>
      </c>
      <c r="AI193" s="97">
        <f t="shared" si="63"/>
        <v>0</v>
      </c>
      <c r="AJ193" s="97">
        <f t="shared" si="64"/>
        <v>0</v>
      </c>
      <c r="AK193" s="98">
        <f t="shared" si="65"/>
        <v>0</v>
      </c>
    </row>
    <row r="194" spans="1:37" ht="15.5" x14ac:dyDescent="0.35">
      <c r="A194" s="84"/>
      <c r="B194" s="85"/>
      <c r="C194" s="86"/>
      <c r="D194" s="86"/>
      <c r="E194" s="86"/>
      <c r="F194" s="86"/>
      <c r="G194" s="86"/>
      <c r="H194" s="86"/>
      <c r="I194" s="86"/>
      <c r="J194" s="87"/>
      <c r="K194" s="99"/>
      <c r="L194" s="100"/>
      <c r="M194" s="100"/>
      <c r="N194" s="100"/>
      <c r="O194" s="100"/>
      <c r="P194" s="100"/>
      <c r="Q194" s="100"/>
      <c r="R194" s="100"/>
      <c r="S194" s="90">
        <f t="shared" si="47"/>
        <v>0</v>
      </c>
      <c r="T194" s="91">
        <f t="shared" si="48"/>
        <v>0</v>
      </c>
      <c r="U194" s="92">
        <f t="shared" si="49"/>
        <v>0</v>
      </c>
      <c r="V194" s="92">
        <f t="shared" si="50"/>
        <v>0</v>
      </c>
      <c r="W194" s="92">
        <f t="shared" si="51"/>
        <v>0</v>
      </c>
      <c r="X194" s="92">
        <f t="shared" si="52"/>
        <v>0</v>
      </c>
      <c r="Y194" s="92">
        <f t="shared" si="53"/>
        <v>0</v>
      </c>
      <c r="Z194" s="92">
        <f t="shared" si="54"/>
        <v>0</v>
      </c>
      <c r="AA194" s="93">
        <f t="shared" si="55"/>
        <v>0</v>
      </c>
      <c r="AB194" s="92">
        <f t="shared" si="56"/>
        <v>0</v>
      </c>
      <c r="AC194" s="94">
        <f t="shared" si="57"/>
        <v>0</v>
      </c>
      <c r="AD194" s="97">
        <f t="shared" si="58"/>
        <v>0</v>
      </c>
      <c r="AE194" s="97">
        <f t="shared" si="59"/>
        <v>0</v>
      </c>
      <c r="AF194" s="97">
        <f t="shared" si="60"/>
        <v>0</v>
      </c>
      <c r="AG194" s="97">
        <f t="shared" si="61"/>
        <v>0</v>
      </c>
      <c r="AH194" s="97">
        <f t="shared" si="62"/>
        <v>0</v>
      </c>
      <c r="AI194" s="97">
        <f t="shared" si="63"/>
        <v>0</v>
      </c>
      <c r="AJ194" s="97">
        <f t="shared" si="64"/>
        <v>0</v>
      </c>
      <c r="AK194" s="98">
        <f t="shared" si="65"/>
        <v>0</v>
      </c>
    </row>
    <row r="195" spans="1:37" ht="15.5" x14ac:dyDescent="0.35">
      <c r="A195" s="84"/>
      <c r="B195" s="85"/>
      <c r="C195" s="86"/>
      <c r="D195" s="86"/>
      <c r="E195" s="86"/>
      <c r="F195" s="86"/>
      <c r="G195" s="86"/>
      <c r="H195" s="86"/>
      <c r="I195" s="86"/>
      <c r="J195" s="87"/>
      <c r="K195" s="99"/>
      <c r="L195" s="100"/>
      <c r="M195" s="100"/>
      <c r="N195" s="100"/>
      <c r="O195" s="100"/>
      <c r="P195" s="100"/>
      <c r="Q195" s="100"/>
      <c r="R195" s="100"/>
      <c r="S195" s="90">
        <f t="shared" si="47"/>
        <v>0</v>
      </c>
      <c r="T195" s="91">
        <f t="shared" si="48"/>
        <v>0</v>
      </c>
      <c r="U195" s="92">
        <f t="shared" si="49"/>
        <v>0</v>
      </c>
      <c r="V195" s="92">
        <f t="shared" si="50"/>
        <v>0</v>
      </c>
      <c r="W195" s="92">
        <f t="shared" si="51"/>
        <v>0</v>
      </c>
      <c r="X195" s="92">
        <f t="shared" si="52"/>
        <v>0</v>
      </c>
      <c r="Y195" s="92">
        <f t="shared" si="53"/>
        <v>0</v>
      </c>
      <c r="Z195" s="92">
        <f t="shared" si="54"/>
        <v>0</v>
      </c>
      <c r="AA195" s="93">
        <f t="shared" si="55"/>
        <v>0</v>
      </c>
      <c r="AB195" s="92">
        <f t="shared" si="56"/>
        <v>0</v>
      </c>
      <c r="AC195" s="94">
        <f t="shared" si="57"/>
        <v>0</v>
      </c>
      <c r="AD195" s="97">
        <f t="shared" si="58"/>
        <v>0</v>
      </c>
      <c r="AE195" s="97">
        <f t="shared" si="59"/>
        <v>0</v>
      </c>
      <c r="AF195" s="97">
        <f t="shared" si="60"/>
        <v>0</v>
      </c>
      <c r="AG195" s="97">
        <f t="shared" si="61"/>
        <v>0</v>
      </c>
      <c r="AH195" s="97">
        <f t="shared" si="62"/>
        <v>0</v>
      </c>
      <c r="AI195" s="97">
        <f t="shared" si="63"/>
        <v>0</v>
      </c>
      <c r="AJ195" s="97">
        <f t="shared" si="64"/>
        <v>0</v>
      </c>
      <c r="AK195" s="98">
        <f t="shared" si="65"/>
        <v>0</v>
      </c>
    </row>
    <row r="196" spans="1:37" ht="15.5" x14ac:dyDescent="0.35">
      <c r="A196" s="84"/>
      <c r="B196" s="85"/>
      <c r="C196" s="86"/>
      <c r="D196" s="86"/>
      <c r="E196" s="86"/>
      <c r="F196" s="86"/>
      <c r="G196" s="86"/>
      <c r="H196" s="86"/>
      <c r="I196" s="86"/>
      <c r="J196" s="87"/>
      <c r="K196" s="99"/>
      <c r="L196" s="100"/>
      <c r="M196" s="100"/>
      <c r="N196" s="100"/>
      <c r="O196" s="100"/>
      <c r="P196" s="100"/>
      <c r="Q196" s="100"/>
      <c r="R196" s="100"/>
      <c r="S196" s="90">
        <f t="shared" si="47"/>
        <v>0</v>
      </c>
      <c r="T196" s="91">
        <f t="shared" si="48"/>
        <v>0</v>
      </c>
      <c r="U196" s="92">
        <f t="shared" si="49"/>
        <v>0</v>
      </c>
      <c r="V196" s="92">
        <f t="shared" si="50"/>
        <v>0</v>
      </c>
      <c r="W196" s="92">
        <f t="shared" si="51"/>
        <v>0</v>
      </c>
      <c r="X196" s="92">
        <f t="shared" si="52"/>
        <v>0</v>
      </c>
      <c r="Y196" s="92">
        <f t="shared" si="53"/>
        <v>0</v>
      </c>
      <c r="Z196" s="92">
        <f t="shared" si="54"/>
        <v>0</v>
      </c>
      <c r="AA196" s="93">
        <f t="shared" si="55"/>
        <v>0</v>
      </c>
      <c r="AB196" s="92">
        <f t="shared" si="56"/>
        <v>0</v>
      </c>
      <c r="AC196" s="94">
        <f t="shared" si="57"/>
        <v>0</v>
      </c>
      <c r="AD196" s="97">
        <f t="shared" si="58"/>
        <v>0</v>
      </c>
      <c r="AE196" s="97">
        <f t="shared" si="59"/>
        <v>0</v>
      </c>
      <c r="AF196" s="97">
        <f t="shared" si="60"/>
        <v>0</v>
      </c>
      <c r="AG196" s="97">
        <f t="shared" si="61"/>
        <v>0</v>
      </c>
      <c r="AH196" s="97">
        <f t="shared" si="62"/>
        <v>0</v>
      </c>
      <c r="AI196" s="97">
        <f t="shared" si="63"/>
        <v>0</v>
      </c>
      <c r="AJ196" s="97">
        <f t="shared" si="64"/>
        <v>0</v>
      </c>
      <c r="AK196" s="98">
        <f t="shared" si="65"/>
        <v>0</v>
      </c>
    </row>
    <row r="197" spans="1:37" ht="15.5" x14ac:dyDescent="0.35">
      <c r="A197" s="84"/>
      <c r="B197" s="85"/>
      <c r="C197" s="86"/>
      <c r="D197" s="86"/>
      <c r="E197" s="86"/>
      <c r="F197" s="86"/>
      <c r="G197" s="86"/>
      <c r="H197" s="86"/>
      <c r="I197" s="86"/>
      <c r="J197" s="87"/>
      <c r="K197" s="99"/>
      <c r="L197" s="100"/>
      <c r="M197" s="100"/>
      <c r="N197" s="100"/>
      <c r="O197" s="100"/>
      <c r="P197" s="100"/>
      <c r="Q197" s="100"/>
      <c r="R197" s="100"/>
      <c r="S197" s="90">
        <f t="shared" si="47"/>
        <v>0</v>
      </c>
      <c r="T197" s="91">
        <f t="shared" si="48"/>
        <v>0</v>
      </c>
      <c r="U197" s="92">
        <f t="shared" si="49"/>
        <v>0</v>
      </c>
      <c r="V197" s="92">
        <f t="shared" si="50"/>
        <v>0</v>
      </c>
      <c r="W197" s="92">
        <f t="shared" si="51"/>
        <v>0</v>
      </c>
      <c r="X197" s="92">
        <f t="shared" si="52"/>
        <v>0</v>
      </c>
      <c r="Y197" s="92">
        <f t="shared" si="53"/>
        <v>0</v>
      </c>
      <c r="Z197" s="92">
        <f t="shared" si="54"/>
        <v>0</v>
      </c>
      <c r="AA197" s="93">
        <f t="shared" si="55"/>
        <v>0</v>
      </c>
      <c r="AB197" s="92">
        <f t="shared" si="56"/>
        <v>0</v>
      </c>
      <c r="AC197" s="94">
        <f t="shared" si="57"/>
        <v>0</v>
      </c>
      <c r="AD197" s="97">
        <f t="shared" si="58"/>
        <v>0</v>
      </c>
      <c r="AE197" s="97">
        <f t="shared" si="59"/>
        <v>0</v>
      </c>
      <c r="AF197" s="97">
        <f t="shared" si="60"/>
        <v>0</v>
      </c>
      <c r="AG197" s="97">
        <f t="shared" si="61"/>
        <v>0</v>
      </c>
      <c r="AH197" s="97">
        <f t="shared" si="62"/>
        <v>0</v>
      </c>
      <c r="AI197" s="97">
        <f t="shared" si="63"/>
        <v>0</v>
      </c>
      <c r="AJ197" s="97">
        <f t="shared" si="64"/>
        <v>0</v>
      </c>
      <c r="AK197" s="98">
        <f t="shared" si="65"/>
        <v>0</v>
      </c>
    </row>
    <row r="198" spans="1:37" ht="15.5" x14ac:dyDescent="0.35">
      <c r="A198" s="84"/>
      <c r="B198" s="85"/>
      <c r="C198" s="86"/>
      <c r="D198" s="86"/>
      <c r="E198" s="86"/>
      <c r="F198" s="86"/>
      <c r="G198" s="86"/>
      <c r="H198" s="86"/>
      <c r="I198" s="86"/>
      <c r="J198" s="87"/>
      <c r="K198" s="99"/>
      <c r="L198" s="100"/>
      <c r="M198" s="100"/>
      <c r="N198" s="100"/>
      <c r="O198" s="100"/>
      <c r="P198" s="100"/>
      <c r="Q198" s="100"/>
      <c r="R198" s="100"/>
      <c r="S198" s="90">
        <f t="shared" si="47"/>
        <v>0</v>
      </c>
      <c r="T198" s="91">
        <f t="shared" si="48"/>
        <v>0</v>
      </c>
      <c r="U198" s="92">
        <f t="shared" si="49"/>
        <v>0</v>
      </c>
      <c r="V198" s="92">
        <f t="shared" si="50"/>
        <v>0</v>
      </c>
      <c r="W198" s="92">
        <f t="shared" si="51"/>
        <v>0</v>
      </c>
      <c r="X198" s="92">
        <f t="shared" si="52"/>
        <v>0</v>
      </c>
      <c r="Y198" s="92">
        <f t="shared" si="53"/>
        <v>0</v>
      </c>
      <c r="Z198" s="92">
        <f t="shared" si="54"/>
        <v>0</v>
      </c>
      <c r="AA198" s="93">
        <f t="shared" si="55"/>
        <v>0</v>
      </c>
      <c r="AB198" s="92">
        <f t="shared" si="56"/>
        <v>0</v>
      </c>
      <c r="AC198" s="94">
        <f t="shared" si="57"/>
        <v>0</v>
      </c>
      <c r="AD198" s="97">
        <f t="shared" si="58"/>
        <v>0</v>
      </c>
      <c r="AE198" s="97">
        <f t="shared" si="59"/>
        <v>0</v>
      </c>
      <c r="AF198" s="97">
        <f t="shared" si="60"/>
        <v>0</v>
      </c>
      <c r="AG198" s="97">
        <f t="shared" si="61"/>
        <v>0</v>
      </c>
      <c r="AH198" s="97">
        <f t="shared" si="62"/>
        <v>0</v>
      </c>
      <c r="AI198" s="97">
        <f t="shared" si="63"/>
        <v>0</v>
      </c>
      <c r="AJ198" s="97">
        <f t="shared" si="64"/>
        <v>0</v>
      </c>
      <c r="AK198" s="98">
        <f t="shared" si="65"/>
        <v>0</v>
      </c>
    </row>
    <row r="199" spans="1:37" ht="15.5" x14ac:dyDescent="0.35">
      <c r="A199" s="84"/>
      <c r="B199" s="85"/>
      <c r="C199" s="86"/>
      <c r="D199" s="86"/>
      <c r="E199" s="86"/>
      <c r="F199" s="86"/>
      <c r="G199" s="86"/>
      <c r="H199" s="86"/>
      <c r="I199" s="86"/>
      <c r="J199" s="87"/>
      <c r="K199" s="99"/>
      <c r="L199" s="100"/>
      <c r="M199" s="100"/>
      <c r="N199" s="100"/>
      <c r="O199" s="100"/>
      <c r="P199" s="100"/>
      <c r="Q199" s="100"/>
      <c r="R199" s="100"/>
      <c r="S199" s="90">
        <f t="shared" ref="S199:S262" si="66">SUM(K199:R199)</f>
        <v>0</v>
      </c>
      <c r="T199" s="91">
        <f t="shared" ref="T199:T262" si="67">IF(D199="Yes",1,0)</f>
        <v>0</v>
      </c>
      <c r="U199" s="92">
        <f t="shared" ref="U199:U262" si="68">IF(AND(C199="Yes",D199="Yes"),1,0)</f>
        <v>0</v>
      </c>
      <c r="V199" s="92">
        <f t="shared" ref="V199:V262" si="69">IF(AND(C199="Yes",D199="Yes",E199="Yes"),1,0)</f>
        <v>0</v>
      </c>
      <c r="W199" s="92">
        <f t="shared" ref="W199:W262" si="70">IF(AND(D199="Yes",F199="Yes"),1,0)</f>
        <v>0</v>
      </c>
      <c r="X199" s="92">
        <f t="shared" ref="X199:X262" si="71">IF(AND(C199="Yes",D199="Yes",F199="Yes",E199="Yes"),1,0)</f>
        <v>0</v>
      </c>
      <c r="Y199" s="92">
        <f t="shared" ref="Y199:Y262" si="72">IF(AND(C199="Yes",D199="Yes",G199="Yes"),1,0)</f>
        <v>0</v>
      </c>
      <c r="Z199" s="92">
        <f t="shared" ref="Z199:Z262" si="73">IF(H199="Yes",1,0)</f>
        <v>0</v>
      </c>
      <c r="AA199" s="93">
        <f t="shared" ref="AA199:AA262" si="74">IF(I199="Yes",1,0)</f>
        <v>0</v>
      </c>
      <c r="AB199" s="92">
        <f t="shared" ref="AB199:AB262" si="75">IF(J199="FEMALE",1,0)</f>
        <v>0</v>
      </c>
      <c r="AC199" s="94">
        <f t="shared" si="57"/>
        <v>0</v>
      </c>
      <c r="AD199" s="97">
        <f t="shared" si="58"/>
        <v>0</v>
      </c>
      <c r="AE199" s="97">
        <f t="shared" si="59"/>
        <v>0</v>
      </c>
      <c r="AF199" s="97">
        <f t="shared" si="60"/>
        <v>0</v>
      </c>
      <c r="AG199" s="97">
        <f t="shared" si="61"/>
        <v>0</v>
      </c>
      <c r="AH199" s="97">
        <f t="shared" si="62"/>
        <v>0</v>
      </c>
      <c r="AI199" s="97">
        <f t="shared" si="63"/>
        <v>0</v>
      </c>
      <c r="AJ199" s="97">
        <f t="shared" si="64"/>
        <v>0</v>
      </c>
      <c r="AK199" s="98">
        <f t="shared" si="65"/>
        <v>0</v>
      </c>
    </row>
    <row r="200" spans="1:37" ht="15.5" x14ac:dyDescent="0.35">
      <c r="A200" s="84"/>
      <c r="B200" s="85"/>
      <c r="C200" s="86"/>
      <c r="D200" s="86"/>
      <c r="E200" s="86"/>
      <c r="F200" s="86"/>
      <c r="G200" s="86"/>
      <c r="H200" s="86"/>
      <c r="I200" s="86"/>
      <c r="J200" s="87"/>
      <c r="K200" s="99"/>
      <c r="L200" s="100"/>
      <c r="M200" s="100"/>
      <c r="N200" s="100"/>
      <c r="O200" s="100"/>
      <c r="P200" s="100"/>
      <c r="Q200" s="100"/>
      <c r="R200" s="100"/>
      <c r="S200" s="90">
        <f t="shared" si="66"/>
        <v>0</v>
      </c>
      <c r="T200" s="91">
        <f t="shared" si="67"/>
        <v>0</v>
      </c>
      <c r="U200" s="92">
        <f t="shared" si="68"/>
        <v>0</v>
      </c>
      <c r="V200" s="92">
        <f t="shared" si="69"/>
        <v>0</v>
      </c>
      <c r="W200" s="92">
        <f t="shared" si="70"/>
        <v>0</v>
      </c>
      <c r="X200" s="92">
        <f t="shared" si="71"/>
        <v>0</v>
      </c>
      <c r="Y200" s="92">
        <f t="shared" si="72"/>
        <v>0</v>
      </c>
      <c r="Z200" s="92">
        <f t="shared" si="73"/>
        <v>0</v>
      </c>
      <c r="AA200" s="93">
        <f t="shared" si="74"/>
        <v>0</v>
      </c>
      <c r="AB200" s="92">
        <f t="shared" si="75"/>
        <v>0</v>
      </c>
      <c r="AC200" s="94">
        <f t="shared" ref="AC200:AC263" si="76">$S200*T200/160</f>
        <v>0</v>
      </c>
      <c r="AD200" s="97">
        <f t="shared" ref="AD200:AD263" si="77">$S200*U200/160</f>
        <v>0</v>
      </c>
      <c r="AE200" s="97">
        <f t="shared" ref="AE200:AE263" si="78">$S200*V200/160</f>
        <v>0</v>
      </c>
      <c r="AF200" s="97">
        <f t="shared" ref="AF200:AF263" si="79">$S200*W200/160</f>
        <v>0</v>
      </c>
      <c r="AG200" s="97">
        <f t="shared" ref="AG200:AG263" si="80">$S200*X200/160</f>
        <v>0</v>
      </c>
      <c r="AH200" s="97">
        <f t="shared" si="62"/>
        <v>0</v>
      </c>
      <c r="AI200" s="97">
        <f t="shared" si="63"/>
        <v>0</v>
      </c>
      <c r="AJ200" s="97">
        <f t="shared" si="64"/>
        <v>0</v>
      </c>
      <c r="AK200" s="98">
        <f t="shared" si="65"/>
        <v>0</v>
      </c>
    </row>
    <row r="201" spans="1:37" ht="15.5" x14ac:dyDescent="0.35">
      <c r="A201" s="84"/>
      <c r="B201" s="85"/>
      <c r="C201" s="86"/>
      <c r="D201" s="86"/>
      <c r="E201" s="86"/>
      <c r="F201" s="86"/>
      <c r="G201" s="86"/>
      <c r="H201" s="86"/>
      <c r="I201" s="86"/>
      <c r="J201" s="87"/>
      <c r="K201" s="99"/>
      <c r="L201" s="100"/>
      <c r="M201" s="100"/>
      <c r="N201" s="100"/>
      <c r="O201" s="100"/>
      <c r="P201" s="100"/>
      <c r="Q201" s="100"/>
      <c r="R201" s="100"/>
      <c r="S201" s="90">
        <f t="shared" si="66"/>
        <v>0</v>
      </c>
      <c r="T201" s="91">
        <f t="shared" si="67"/>
        <v>0</v>
      </c>
      <c r="U201" s="92">
        <f t="shared" si="68"/>
        <v>0</v>
      </c>
      <c r="V201" s="92">
        <f t="shared" si="69"/>
        <v>0</v>
      </c>
      <c r="W201" s="92">
        <f t="shared" si="70"/>
        <v>0</v>
      </c>
      <c r="X201" s="92">
        <f t="shared" si="71"/>
        <v>0</v>
      </c>
      <c r="Y201" s="92">
        <f t="shared" si="72"/>
        <v>0</v>
      </c>
      <c r="Z201" s="92">
        <f t="shared" si="73"/>
        <v>0</v>
      </c>
      <c r="AA201" s="93">
        <f t="shared" si="74"/>
        <v>0</v>
      </c>
      <c r="AB201" s="92">
        <f t="shared" si="75"/>
        <v>0</v>
      </c>
      <c r="AC201" s="94">
        <f t="shared" si="76"/>
        <v>0</v>
      </c>
      <c r="AD201" s="97">
        <f t="shared" si="77"/>
        <v>0</v>
      </c>
      <c r="AE201" s="97">
        <f t="shared" si="78"/>
        <v>0</v>
      </c>
      <c r="AF201" s="97">
        <f t="shared" si="79"/>
        <v>0</v>
      </c>
      <c r="AG201" s="97">
        <f t="shared" si="80"/>
        <v>0</v>
      </c>
      <c r="AH201" s="97">
        <f t="shared" si="62"/>
        <v>0</v>
      </c>
      <c r="AI201" s="97">
        <f t="shared" si="63"/>
        <v>0</v>
      </c>
      <c r="AJ201" s="97">
        <f t="shared" si="64"/>
        <v>0</v>
      </c>
      <c r="AK201" s="98">
        <f t="shared" si="65"/>
        <v>0</v>
      </c>
    </row>
    <row r="202" spans="1:37" ht="15.5" x14ac:dyDescent="0.35">
      <c r="A202" s="84"/>
      <c r="B202" s="85"/>
      <c r="C202" s="86"/>
      <c r="D202" s="86"/>
      <c r="E202" s="86"/>
      <c r="F202" s="86"/>
      <c r="G202" s="86"/>
      <c r="H202" s="86"/>
      <c r="I202" s="86"/>
      <c r="J202" s="87"/>
      <c r="K202" s="99"/>
      <c r="L202" s="100"/>
      <c r="M202" s="100"/>
      <c r="N202" s="100"/>
      <c r="O202" s="100"/>
      <c r="P202" s="100"/>
      <c r="Q202" s="100"/>
      <c r="R202" s="100"/>
      <c r="S202" s="90">
        <f t="shared" si="66"/>
        <v>0</v>
      </c>
      <c r="T202" s="91">
        <f t="shared" si="67"/>
        <v>0</v>
      </c>
      <c r="U202" s="92">
        <f t="shared" si="68"/>
        <v>0</v>
      </c>
      <c r="V202" s="92">
        <f t="shared" si="69"/>
        <v>0</v>
      </c>
      <c r="W202" s="92">
        <f t="shared" si="70"/>
        <v>0</v>
      </c>
      <c r="X202" s="92">
        <f t="shared" si="71"/>
        <v>0</v>
      </c>
      <c r="Y202" s="92">
        <f t="shared" si="72"/>
        <v>0</v>
      </c>
      <c r="Z202" s="92">
        <f t="shared" si="73"/>
        <v>0</v>
      </c>
      <c r="AA202" s="93">
        <f t="shared" si="74"/>
        <v>0</v>
      </c>
      <c r="AB202" s="92">
        <f t="shared" si="75"/>
        <v>0</v>
      </c>
      <c r="AC202" s="94">
        <f t="shared" si="76"/>
        <v>0</v>
      </c>
      <c r="AD202" s="97">
        <f t="shared" si="77"/>
        <v>0</v>
      </c>
      <c r="AE202" s="97">
        <f t="shared" si="78"/>
        <v>0</v>
      </c>
      <c r="AF202" s="97">
        <f t="shared" si="79"/>
        <v>0</v>
      </c>
      <c r="AG202" s="97">
        <f t="shared" si="80"/>
        <v>0</v>
      </c>
      <c r="AH202" s="97">
        <f t="shared" si="62"/>
        <v>0</v>
      </c>
      <c r="AI202" s="97">
        <f t="shared" si="63"/>
        <v>0</v>
      </c>
      <c r="AJ202" s="97">
        <f t="shared" si="64"/>
        <v>0</v>
      </c>
      <c r="AK202" s="98">
        <f t="shared" si="65"/>
        <v>0</v>
      </c>
    </row>
    <row r="203" spans="1:37" ht="15.5" x14ac:dyDescent="0.35">
      <c r="A203" s="84"/>
      <c r="B203" s="85"/>
      <c r="C203" s="86"/>
      <c r="D203" s="86"/>
      <c r="E203" s="86"/>
      <c r="F203" s="86"/>
      <c r="G203" s="86"/>
      <c r="H203" s="86"/>
      <c r="I203" s="86"/>
      <c r="J203" s="87"/>
      <c r="K203" s="99"/>
      <c r="L203" s="100"/>
      <c r="M203" s="100"/>
      <c r="N203" s="100"/>
      <c r="O203" s="100"/>
      <c r="P203" s="100"/>
      <c r="Q203" s="100"/>
      <c r="R203" s="100"/>
      <c r="S203" s="90">
        <f t="shared" si="66"/>
        <v>0</v>
      </c>
      <c r="T203" s="91">
        <f t="shared" si="67"/>
        <v>0</v>
      </c>
      <c r="U203" s="92">
        <f t="shared" si="68"/>
        <v>0</v>
      </c>
      <c r="V203" s="92">
        <f t="shared" si="69"/>
        <v>0</v>
      </c>
      <c r="W203" s="92">
        <f t="shared" si="70"/>
        <v>0</v>
      </c>
      <c r="X203" s="92">
        <f t="shared" si="71"/>
        <v>0</v>
      </c>
      <c r="Y203" s="92">
        <f t="shared" si="72"/>
        <v>0</v>
      </c>
      <c r="Z203" s="92">
        <f t="shared" si="73"/>
        <v>0</v>
      </c>
      <c r="AA203" s="93">
        <f t="shared" si="74"/>
        <v>0</v>
      </c>
      <c r="AB203" s="92">
        <f t="shared" si="75"/>
        <v>0</v>
      </c>
      <c r="AC203" s="94">
        <f t="shared" si="76"/>
        <v>0</v>
      </c>
      <c r="AD203" s="97">
        <f t="shared" si="77"/>
        <v>0</v>
      </c>
      <c r="AE203" s="97">
        <f t="shared" si="78"/>
        <v>0</v>
      </c>
      <c r="AF203" s="97">
        <f t="shared" si="79"/>
        <v>0</v>
      </c>
      <c r="AG203" s="97">
        <f t="shared" si="80"/>
        <v>0</v>
      </c>
      <c r="AH203" s="97">
        <f t="shared" si="62"/>
        <v>0</v>
      </c>
      <c r="AI203" s="97">
        <f t="shared" si="63"/>
        <v>0</v>
      </c>
      <c r="AJ203" s="97">
        <f t="shared" si="64"/>
        <v>0</v>
      </c>
      <c r="AK203" s="98">
        <f t="shared" si="65"/>
        <v>0</v>
      </c>
    </row>
    <row r="204" spans="1:37" ht="15.5" x14ac:dyDescent="0.35">
      <c r="A204" s="84"/>
      <c r="B204" s="85"/>
      <c r="C204" s="86"/>
      <c r="D204" s="86"/>
      <c r="E204" s="86"/>
      <c r="F204" s="86"/>
      <c r="G204" s="86"/>
      <c r="H204" s="86"/>
      <c r="I204" s="86"/>
      <c r="J204" s="87"/>
      <c r="K204" s="99"/>
      <c r="L204" s="100"/>
      <c r="M204" s="100"/>
      <c r="N204" s="100"/>
      <c r="O204" s="100"/>
      <c r="P204" s="100"/>
      <c r="Q204" s="100"/>
      <c r="R204" s="100"/>
      <c r="S204" s="90">
        <f t="shared" si="66"/>
        <v>0</v>
      </c>
      <c r="T204" s="91">
        <f t="shared" si="67"/>
        <v>0</v>
      </c>
      <c r="U204" s="92">
        <f t="shared" si="68"/>
        <v>0</v>
      </c>
      <c r="V204" s="92">
        <f t="shared" si="69"/>
        <v>0</v>
      </c>
      <c r="W204" s="92">
        <f t="shared" si="70"/>
        <v>0</v>
      </c>
      <c r="X204" s="92">
        <f t="shared" si="71"/>
        <v>0</v>
      </c>
      <c r="Y204" s="92">
        <f t="shared" si="72"/>
        <v>0</v>
      </c>
      <c r="Z204" s="92">
        <f t="shared" si="73"/>
        <v>0</v>
      </c>
      <c r="AA204" s="93">
        <f t="shared" si="74"/>
        <v>0</v>
      </c>
      <c r="AB204" s="92">
        <f t="shared" si="75"/>
        <v>0</v>
      </c>
      <c r="AC204" s="94">
        <f t="shared" si="76"/>
        <v>0</v>
      </c>
      <c r="AD204" s="97">
        <f t="shared" si="77"/>
        <v>0</v>
      </c>
      <c r="AE204" s="97">
        <f t="shared" si="78"/>
        <v>0</v>
      </c>
      <c r="AF204" s="97">
        <f t="shared" si="79"/>
        <v>0</v>
      </c>
      <c r="AG204" s="97">
        <f t="shared" si="80"/>
        <v>0</v>
      </c>
      <c r="AH204" s="97">
        <f t="shared" si="62"/>
        <v>0</v>
      </c>
      <c r="AI204" s="97">
        <f t="shared" si="63"/>
        <v>0</v>
      </c>
      <c r="AJ204" s="97">
        <f t="shared" si="64"/>
        <v>0</v>
      </c>
      <c r="AK204" s="98">
        <f t="shared" si="65"/>
        <v>0</v>
      </c>
    </row>
    <row r="205" spans="1:37" ht="15.5" x14ac:dyDescent="0.35">
      <c r="A205" s="84"/>
      <c r="B205" s="85"/>
      <c r="C205" s="86"/>
      <c r="D205" s="86"/>
      <c r="E205" s="86"/>
      <c r="F205" s="86"/>
      <c r="G205" s="86"/>
      <c r="H205" s="86"/>
      <c r="I205" s="86"/>
      <c r="J205" s="87"/>
      <c r="K205" s="99"/>
      <c r="L205" s="100"/>
      <c r="M205" s="100"/>
      <c r="N205" s="100"/>
      <c r="O205" s="100"/>
      <c r="P205" s="100"/>
      <c r="Q205" s="100"/>
      <c r="R205" s="100"/>
      <c r="S205" s="90">
        <f t="shared" si="66"/>
        <v>0</v>
      </c>
      <c r="T205" s="91">
        <f t="shared" si="67"/>
        <v>0</v>
      </c>
      <c r="U205" s="92">
        <f t="shared" si="68"/>
        <v>0</v>
      </c>
      <c r="V205" s="92">
        <f t="shared" si="69"/>
        <v>0</v>
      </c>
      <c r="W205" s="92">
        <f t="shared" si="70"/>
        <v>0</v>
      </c>
      <c r="X205" s="92">
        <f t="shared" si="71"/>
        <v>0</v>
      </c>
      <c r="Y205" s="92">
        <f t="shared" si="72"/>
        <v>0</v>
      </c>
      <c r="Z205" s="92">
        <f t="shared" si="73"/>
        <v>0</v>
      </c>
      <c r="AA205" s="93">
        <f t="shared" si="74"/>
        <v>0</v>
      </c>
      <c r="AB205" s="92">
        <f t="shared" si="75"/>
        <v>0</v>
      </c>
      <c r="AC205" s="94">
        <f t="shared" si="76"/>
        <v>0</v>
      </c>
      <c r="AD205" s="97">
        <f t="shared" si="77"/>
        <v>0</v>
      </c>
      <c r="AE205" s="97">
        <f t="shared" si="78"/>
        <v>0</v>
      </c>
      <c r="AF205" s="97">
        <f t="shared" si="79"/>
        <v>0</v>
      </c>
      <c r="AG205" s="97">
        <f t="shared" si="80"/>
        <v>0</v>
      </c>
      <c r="AH205" s="97">
        <f t="shared" si="62"/>
        <v>0</v>
      </c>
      <c r="AI205" s="97">
        <f t="shared" si="63"/>
        <v>0</v>
      </c>
      <c r="AJ205" s="97">
        <f t="shared" si="64"/>
        <v>0</v>
      </c>
      <c r="AK205" s="98">
        <f t="shared" si="65"/>
        <v>0</v>
      </c>
    </row>
    <row r="206" spans="1:37" ht="15.5" x14ac:dyDescent="0.35">
      <c r="A206" s="84"/>
      <c r="B206" s="85"/>
      <c r="C206" s="86"/>
      <c r="D206" s="86"/>
      <c r="E206" s="86"/>
      <c r="F206" s="86"/>
      <c r="G206" s="86"/>
      <c r="H206" s="86"/>
      <c r="I206" s="86"/>
      <c r="J206" s="87"/>
      <c r="K206" s="99"/>
      <c r="L206" s="100"/>
      <c r="M206" s="100"/>
      <c r="N206" s="100"/>
      <c r="O206" s="100"/>
      <c r="P206" s="100"/>
      <c r="Q206" s="100"/>
      <c r="R206" s="100"/>
      <c r="S206" s="90">
        <f t="shared" si="66"/>
        <v>0</v>
      </c>
      <c r="T206" s="91">
        <f t="shared" si="67"/>
        <v>0</v>
      </c>
      <c r="U206" s="92">
        <f t="shared" si="68"/>
        <v>0</v>
      </c>
      <c r="V206" s="92">
        <f t="shared" si="69"/>
        <v>0</v>
      </c>
      <c r="W206" s="92">
        <f t="shared" si="70"/>
        <v>0</v>
      </c>
      <c r="X206" s="92">
        <f t="shared" si="71"/>
        <v>0</v>
      </c>
      <c r="Y206" s="92">
        <f t="shared" si="72"/>
        <v>0</v>
      </c>
      <c r="Z206" s="92">
        <f t="shared" si="73"/>
        <v>0</v>
      </c>
      <c r="AA206" s="93">
        <f t="shared" si="74"/>
        <v>0</v>
      </c>
      <c r="AB206" s="92">
        <f t="shared" si="75"/>
        <v>0</v>
      </c>
      <c r="AC206" s="94">
        <f t="shared" si="76"/>
        <v>0</v>
      </c>
      <c r="AD206" s="97">
        <f t="shared" si="77"/>
        <v>0</v>
      </c>
      <c r="AE206" s="97">
        <f t="shared" si="78"/>
        <v>0</v>
      </c>
      <c r="AF206" s="97">
        <f t="shared" si="79"/>
        <v>0</v>
      </c>
      <c r="AG206" s="97">
        <f t="shared" si="80"/>
        <v>0</v>
      </c>
      <c r="AH206" s="97">
        <f t="shared" si="62"/>
        <v>0</v>
      </c>
      <c r="AI206" s="97">
        <f t="shared" si="63"/>
        <v>0</v>
      </c>
      <c r="AJ206" s="97">
        <f t="shared" si="64"/>
        <v>0</v>
      </c>
      <c r="AK206" s="98">
        <f t="shared" si="65"/>
        <v>0</v>
      </c>
    </row>
    <row r="207" spans="1:37" ht="15.5" x14ac:dyDescent="0.35">
      <c r="A207" s="84"/>
      <c r="B207" s="85"/>
      <c r="C207" s="86"/>
      <c r="D207" s="86"/>
      <c r="E207" s="86"/>
      <c r="F207" s="86"/>
      <c r="G207" s="86"/>
      <c r="H207" s="86"/>
      <c r="I207" s="86"/>
      <c r="J207" s="87"/>
      <c r="K207" s="99"/>
      <c r="L207" s="100"/>
      <c r="M207" s="100"/>
      <c r="N207" s="100"/>
      <c r="O207" s="100"/>
      <c r="P207" s="100"/>
      <c r="Q207" s="100"/>
      <c r="R207" s="100"/>
      <c r="S207" s="90">
        <f t="shared" si="66"/>
        <v>0</v>
      </c>
      <c r="T207" s="91">
        <f t="shared" si="67"/>
        <v>0</v>
      </c>
      <c r="U207" s="92">
        <f t="shared" si="68"/>
        <v>0</v>
      </c>
      <c r="V207" s="92">
        <f t="shared" si="69"/>
        <v>0</v>
      </c>
      <c r="W207" s="92">
        <f t="shared" si="70"/>
        <v>0</v>
      </c>
      <c r="X207" s="92">
        <f t="shared" si="71"/>
        <v>0</v>
      </c>
      <c r="Y207" s="92">
        <f t="shared" si="72"/>
        <v>0</v>
      </c>
      <c r="Z207" s="92">
        <f t="shared" si="73"/>
        <v>0</v>
      </c>
      <c r="AA207" s="93">
        <f t="shared" si="74"/>
        <v>0</v>
      </c>
      <c r="AB207" s="92">
        <f t="shared" si="75"/>
        <v>0</v>
      </c>
      <c r="AC207" s="94">
        <f t="shared" si="76"/>
        <v>0</v>
      </c>
      <c r="AD207" s="97">
        <f t="shared" si="77"/>
        <v>0</v>
      </c>
      <c r="AE207" s="97">
        <f t="shared" si="78"/>
        <v>0</v>
      </c>
      <c r="AF207" s="97">
        <f t="shared" si="79"/>
        <v>0</v>
      </c>
      <c r="AG207" s="97">
        <f t="shared" si="80"/>
        <v>0</v>
      </c>
      <c r="AH207" s="97">
        <f t="shared" si="62"/>
        <v>0</v>
      </c>
      <c r="AI207" s="97">
        <f t="shared" si="63"/>
        <v>0</v>
      </c>
      <c r="AJ207" s="97">
        <f t="shared" si="64"/>
        <v>0</v>
      </c>
      <c r="AK207" s="98">
        <f t="shared" si="65"/>
        <v>0</v>
      </c>
    </row>
    <row r="208" spans="1:37" ht="15.5" x14ac:dyDescent="0.35">
      <c r="A208" s="84"/>
      <c r="B208" s="85"/>
      <c r="C208" s="86"/>
      <c r="D208" s="86"/>
      <c r="E208" s="86"/>
      <c r="F208" s="86"/>
      <c r="G208" s="86"/>
      <c r="H208" s="86"/>
      <c r="I208" s="86"/>
      <c r="J208" s="87"/>
      <c r="K208" s="99"/>
      <c r="L208" s="100"/>
      <c r="M208" s="100"/>
      <c r="N208" s="100"/>
      <c r="O208" s="100"/>
      <c r="P208" s="100"/>
      <c r="Q208" s="100"/>
      <c r="R208" s="100"/>
      <c r="S208" s="90">
        <f t="shared" si="66"/>
        <v>0</v>
      </c>
      <c r="T208" s="91">
        <f t="shared" si="67"/>
        <v>0</v>
      </c>
      <c r="U208" s="92">
        <f t="shared" si="68"/>
        <v>0</v>
      </c>
      <c r="V208" s="92">
        <f t="shared" si="69"/>
        <v>0</v>
      </c>
      <c r="W208" s="92">
        <f t="shared" si="70"/>
        <v>0</v>
      </c>
      <c r="X208" s="92">
        <f t="shared" si="71"/>
        <v>0</v>
      </c>
      <c r="Y208" s="92">
        <f t="shared" si="72"/>
        <v>0</v>
      </c>
      <c r="Z208" s="92">
        <f t="shared" si="73"/>
        <v>0</v>
      </c>
      <c r="AA208" s="93">
        <f t="shared" si="74"/>
        <v>0</v>
      </c>
      <c r="AB208" s="92">
        <f t="shared" si="75"/>
        <v>0</v>
      </c>
      <c r="AC208" s="94">
        <f t="shared" si="76"/>
        <v>0</v>
      </c>
      <c r="AD208" s="97">
        <f t="shared" si="77"/>
        <v>0</v>
      </c>
      <c r="AE208" s="97">
        <f t="shared" si="78"/>
        <v>0</v>
      </c>
      <c r="AF208" s="97">
        <f t="shared" si="79"/>
        <v>0</v>
      </c>
      <c r="AG208" s="97">
        <f t="shared" si="80"/>
        <v>0</v>
      </c>
      <c r="AH208" s="97">
        <f t="shared" si="62"/>
        <v>0</v>
      </c>
      <c r="AI208" s="97">
        <f t="shared" si="63"/>
        <v>0</v>
      </c>
      <c r="AJ208" s="97">
        <f t="shared" si="64"/>
        <v>0</v>
      </c>
      <c r="AK208" s="98">
        <f t="shared" si="65"/>
        <v>0</v>
      </c>
    </row>
    <row r="209" spans="1:37" ht="15.5" x14ac:dyDescent="0.35">
      <c r="A209" s="84"/>
      <c r="B209" s="85"/>
      <c r="C209" s="86"/>
      <c r="D209" s="86"/>
      <c r="E209" s="86"/>
      <c r="F209" s="86"/>
      <c r="G209" s="86"/>
      <c r="H209" s="86"/>
      <c r="I209" s="86"/>
      <c r="J209" s="87"/>
      <c r="K209" s="99"/>
      <c r="L209" s="100"/>
      <c r="M209" s="100"/>
      <c r="N209" s="100"/>
      <c r="O209" s="100"/>
      <c r="P209" s="100"/>
      <c r="Q209" s="100"/>
      <c r="R209" s="100"/>
      <c r="S209" s="90">
        <f t="shared" si="66"/>
        <v>0</v>
      </c>
      <c r="T209" s="91">
        <f t="shared" si="67"/>
        <v>0</v>
      </c>
      <c r="U209" s="92">
        <f t="shared" si="68"/>
        <v>0</v>
      </c>
      <c r="V209" s="92">
        <f t="shared" si="69"/>
        <v>0</v>
      </c>
      <c r="W209" s="92">
        <f t="shared" si="70"/>
        <v>0</v>
      </c>
      <c r="X209" s="92">
        <f t="shared" si="71"/>
        <v>0</v>
      </c>
      <c r="Y209" s="92">
        <f t="shared" si="72"/>
        <v>0</v>
      </c>
      <c r="Z209" s="92">
        <f t="shared" si="73"/>
        <v>0</v>
      </c>
      <c r="AA209" s="93">
        <f t="shared" si="74"/>
        <v>0</v>
      </c>
      <c r="AB209" s="92">
        <f t="shared" si="75"/>
        <v>0</v>
      </c>
      <c r="AC209" s="94">
        <f t="shared" si="76"/>
        <v>0</v>
      </c>
      <c r="AD209" s="97">
        <f t="shared" si="77"/>
        <v>0</v>
      </c>
      <c r="AE209" s="97">
        <f t="shared" si="78"/>
        <v>0</v>
      </c>
      <c r="AF209" s="97">
        <f t="shared" si="79"/>
        <v>0</v>
      </c>
      <c r="AG209" s="97">
        <f t="shared" si="80"/>
        <v>0</v>
      </c>
      <c r="AH209" s="97">
        <f t="shared" si="62"/>
        <v>0</v>
      </c>
      <c r="AI209" s="97">
        <f t="shared" si="63"/>
        <v>0</v>
      </c>
      <c r="AJ209" s="97">
        <f t="shared" si="64"/>
        <v>0</v>
      </c>
      <c r="AK209" s="98">
        <f t="shared" si="65"/>
        <v>0</v>
      </c>
    </row>
    <row r="210" spans="1:37" ht="15.5" x14ac:dyDescent="0.35">
      <c r="A210" s="84"/>
      <c r="B210" s="85"/>
      <c r="C210" s="86"/>
      <c r="D210" s="86"/>
      <c r="E210" s="86"/>
      <c r="F210" s="86"/>
      <c r="G210" s="86"/>
      <c r="H210" s="86"/>
      <c r="I210" s="86"/>
      <c r="J210" s="87"/>
      <c r="K210" s="99"/>
      <c r="L210" s="100"/>
      <c r="M210" s="100"/>
      <c r="N210" s="100"/>
      <c r="O210" s="100"/>
      <c r="P210" s="100"/>
      <c r="Q210" s="100"/>
      <c r="R210" s="100"/>
      <c r="S210" s="90">
        <f t="shared" si="66"/>
        <v>0</v>
      </c>
      <c r="T210" s="91">
        <f t="shared" si="67"/>
        <v>0</v>
      </c>
      <c r="U210" s="92">
        <f t="shared" si="68"/>
        <v>0</v>
      </c>
      <c r="V210" s="92">
        <f t="shared" si="69"/>
        <v>0</v>
      </c>
      <c r="W210" s="92">
        <f t="shared" si="70"/>
        <v>0</v>
      </c>
      <c r="X210" s="92">
        <f t="shared" si="71"/>
        <v>0</v>
      </c>
      <c r="Y210" s="92">
        <f t="shared" si="72"/>
        <v>0</v>
      </c>
      <c r="Z210" s="92">
        <f t="shared" si="73"/>
        <v>0</v>
      </c>
      <c r="AA210" s="93">
        <f t="shared" si="74"/>
        <v>0</v>
      </c>
      <c r="AB210" s="92">
        <f t="shared" si="75"/>
        <v>0</v>
      </c>
      <c r="AC210" s="94">
        <f t="shared" si="76"/>
        <v>0</v>
      </c>
      <c r="AD210" s="97">
        <f t="shared" si="77"/>
        <v>0</v>
      </c>
      <c r="AE210" s="97">
        <f t="shared" si="78"/>
        <v>0</v>
      </c>
      <c r="AF210" s="97">
        <f t="shared" si="79"/>
        <v>0</v>
      </c>
      <c r="AG210" s="97">
        <f t="shared" si="80"/>
        <v>0</v>
      </c>
      <c r="AH210" s="97">
        <f t="shared" si="62"/>
        <v>0</v>
      </c>
      <c r="AI210" s="97">
        <f t="shared" si="63"/>
        <v>0</v>
      </c>
      <c r="AJ210" s="97">
        <f t="shared" si="64"/>
        <v>0</v>
      </c>
      <c r="AK210" s="98">
        <f t="shared" si="65"/>
        <v>0</v>
      </c>
    </row>
    <row r="211" spans="1:37" ht="15.5" x14ac:dyDescent="0.35">
      <c r="A211" s="84"/>
      <c r="B211" s="85"/>
      <c r="C211" s="86"/>
      <c r="D211" s="86"/>
      <c r="E211" s="86"/>
      <c r="F211" s="86"/>
      <c r="G211" s="86"/>
      <c r="H211" s="86"/>
      <c r="I211" s="86"/>
      <c r="J211" s="87"/>
      <c r="K211" s="99"/>
      <c r="L211" s="100"/>
      <c r="M211" s="100"/>
      <c r="N211" s="100"/>
      <c r="O211" s="100"/>
      <c r="P211" s="100"/>
      <c r="Q211" s="100"/>
      <c r="R211" s="100"/>
      <c r="S211" s="90">
        <f t="shared" si="66"/>
        <v>0</v>
      </c>
      <c r="T211" s="91">
        <f t="shared" si="67"/>
        <v>0</v>
      </c>
      <c r="U211" s="92">
        <f t="shared" si="68"/>
        <v>0</v>
      </c>
      <c r="V211" s="92">
        <f t="shared" si="69"/>
        <v>0</v>
      </c>
      <c r="W211" s="92">
        <f t="shared" si="70"/>
        <v>0</v>
      </c>
      <c r="X211" s="92">
        <f t="shared" si="71"/>
        <v>0</v>
      </c>
      <c r="Y211" s="92">
        <f t="shared" si="72"/>
        <v>0</v>
      </c>
      <c r="Z211" s="92">
        <f t="shared" si="73"/>
        <v>0</v>
      </c>
      <c r="AA211" s="93">
        <f t="shared" si="74"/>
        <v>0</v>
      </c>
      <c r="AB211" s="92">
        <f t="shared" si="75"/>
        <v>0</v>
      </c>
      <c r="AC211" s="94">
        <f t="shared" si="76"/>
        <v>0</v>
      </c>
      <c r="AD211" s="97">
        <f t="shared" si="77"/>
        <v>0</v>
      </c>
      <c r="AE211" s="97">
        <f t="shared" si="78"/>
        <v>0</v>
      </c>
      <c r="AF211" s="97">
        <f t="shared" si="79"/>
        <v>0</v>
      </c>
      <c r="AG211" s="97">
        <f t="shared" si="80"/>
        <v>0</v>
      </c>
      <c r="AH211" s="97">
        <f t="shared" si="62"/>
        <v>0</v>
      </c>
      <c r="AI211" s="97">
        <f t="shared" si="63"/>
        <v>0</v>
      </c>
      <c r="AJ211" s="97">
        <f t="shared" si="64"/>
        <v>0</v>
      </c>
      <c r="AK211" s="98">
        <f t="shared" si="65"/>
        <v>0</v>
      </c>
    </row>
    <row r="212" spans="1:37" ht="15.5" x14ac:dyDescent="0.35">
      <c r="A212" s="84"/>
      <c r="B212" s="85"/>
      <c r="C212" s="86"/>
      <c r="D212" s="86"/>
      <c r="E212" s="86"/>
      <c r="F212" s="86"/>
      <c r="G212" s="86"/>
      <c r="H212" s="86"/>
      <c r="I212" s="86"/>
      <c r="J212" s="87"/>
      <c r="K212" s="99"/>
      <c r="L212" s="100"/>
      <c r="M212" s="100"/>
      <c r="N212" s="100"/>
      <c r="O212" s="100"/>
      <c r="P212" s="100"/>
      <c r="Q212" s="100"/>
      <c r="R212" s="100"/>
      <c r="S212" s="90">
        <f t="shared" si="66"/>
        <v>0</v>
      </c>
      <c r="T212" s="91">
        <f t="shared" si="67"/>
        <v>0</v>
      </c>
      <c r="U212" s="92">
        <f t="shared" si="68"/>
        <v>0</v>
      </c>
      <c r="V212" s="92">
        <f t="shared" si="69"/>
        <v>0</v>
      </c>
      <c r="W212" s="92">
        <f t="shared" si="70"/>
        <v>0</v>
      </c>
      <c r="X212" s="92">
        <f t="shared" si="71"/>
        <v>0</v>
      </c>
      <c r="Y212" s="92">
        <f t="shared" si="72"/>
        <v>0</v>
      </c>
      <c r="Z212" s="92">
        <f t="shared" si="73"/>
        <v>0</v>
      </c>
      <c r="AA212" s="93">
        <f t="shared" si="74"/>
        <v>0</v>
      </c>
      <c r="AB212" s="92">
        <f t="shared" si="75"/>
        <v>0</v>
      </c>
      <c r="AC212" s="94">
        <f t="shared" si="76"/>
        <v>0</v>
      </c>
      <c r="AD212" s="97">
        <f t="shared" si="77"/>
        <v>0</v>
      </c>
      <c r="AE212" s="97">
        <f t="shared" si="78"/>
        <v>0</v>
      </c>
      <c r="AF212" s="97">
        <f t="shared" si="79"/>
        <v>0</v>
      </c>
      <c r="AG212" s="97">
        <f t="shared" si="80"/>
        <v>0</v>
      </c>
      <c r="AH212" s="97">
        <f t="shared" ref="AH212:AH275" si="81">$S212*Y212/160</f>
        <v>0</v>
      </c>
      <c r="AI212" s="97">
        <f t="shared" ref="AI212:AI275" si="82">$S212*Z212/160</f>
        <v>0</v>
      </c>
      <c r="AJ212" s="97">
        <f t="shared" si="64"/>
        <v>0</v>
      </c>
      <c r="AK212" s="98">
        <f t="shared" si="65"/>
        <v>0</v>
      </c>
    </row>
    <row r="213" spans="1:37" ht="15.5" x14ac:dyDescent="0.35">
      <c r="A213" s="84"/>
      <c r="B213" s="85"/>
      <c r="C213" s="86"/>
      <c r="D213" s="86"/>
      <c r="E213" s="86"/>
      <c r="F213" s="86"/>
      <c r="G213" s="86"/>
      <c r="H213" s="86"/>
      <c r="I213" s="86"/>
      <c r="J213" s="87"/>
      <c r="K213" s="99"/>
      <c r="L213" s="100"/>
      <c r="M213" s="100"/>
      <c r="N213" s="100"/>
      <c r="O213" s="100"/>
      <c r="P213" s="100"/>
      <c r="Q213" s="100"/>
      <c r="R213" s="100"/>
      <c r="S213" s="90">
        <f t="shared" si="66"/>
        <v>0</v>
      </c>
      <c r="T213" s="91">
        <f t="shared" si="67"/>
        <v>0</v>
      </c>
      <c r="U213" s="92">
        <f t="shared" si="68"/>
        <v>0</v>
      </c>
      <c r="V213" s="92">
        <f t="shared" si="69"/>
        <v>0</v>
      </c>
      <c r="W213" s="92">
        <f t="shared" si="70"/>
        <v>0</v>
      </c>
      <c r="X213" s="92">
        <f t="shared" si="71"/>
        <v>0</v>
      </c>
      <c r="Y213" s="92">
        <f t="shared" si="72"/>
        <v>0</v>
      </c>
      <c r="Z213" s="92">
        <f t="shared" si="73"/>
        <v>0</v>
      </c>
      <c r="AA213" s="93">
        <f t="shared" si="74"/>
        <v>0</v>
      </c>
      <c r="AB213" s="92">
        <f t="shared" si="75"/>
        <v>0</v>
      </c>
      <c r="AC213" s="94">
        <f t="shared" si="76"/>
        <v>0</v>
      </c>
      <c r="AD213" s="97">
        <f t="shared" si="77"/>
        <v>0</v>
      </c>
      <c r="AE213" s="97">
        <f t="shared" si="78"/>
        <v>0</v>
      </c>
      <c r="AF213" s="97">
        <f t="shared" si="79"/>
        <v>0</v>
      </c>
      <c r="AG213" s="97">
        <f t="shared" si="80"/>
        <v>0</v>
      </c>
      <c r="AH213" s="97">
        <f t="shared" si="81"/>
        <v>0</v>
      </c>
      <c r="AI213" s="97">
        <f t="shared" si="82"/>
        <v>0</v>
      </c>
      <c r="AJ213" s="97">
        <f t="shared" si="64"/>
        <v>0</v>
      </c>
      <c r="AK213" s="98">
        <f t="shared" si="65"/>
        <v>0</v>
      </c>
    </row>
    <row r="214" spans="1:37" ht="15.5" x14ac:dyDescent="0.35">
      <c r="A214" s="84"/>
      <c r="B214" s="85"/>
      <c r="C214" s="86"/>
      <c r="D214" s="86"/>
      <c r="E214" s="86"/>
      <c r="F214" s="86"/>
      <c r="G214" s="86"/>
      <c r="H214" s="86"/>
      <c r="I214" s="86"/>
      <c r="J214" s="87"/>
      <c r="K214" s="99"/>
      <c r="L214" s="100"/>
      <c r="M214" s="100"/>
      <c r="N214" s="100"/>
      <c r="O214" s="100"/>
      <c r="P214" s="100"/>
      <c r="Q214" s="100"/>
      <c r="R214" s="100"/>
      <c r="S214" s="90">
        <f t="shared" si="66"/>
        <v>0</v>
      </c>
      <c r="T214" s="91">
        <f t="shared" si="67"/>
        <v>0</v>
      </c>
      <c r="U214" s="92">
        <f t="shared" si="68"/>
        <v>0</v>
      </c>
      <c r="V214" s="92">
        <f t="shared" si="69"/>
        <v>0</v>
      </c>
      <c r="W214" s="92">
        <f t="shared" si="70"/>
        <v>0</v>
      </c>
      <c r="X214" s="92">
        <f t="shared" si="71"/>
        <v>0</v>
      </c>
      <c r="Y214" s="92">
        <f t="shared" si="72"/>
        <v>0</v>
      </c>
      <c r="Z214" s="92">
        <f t="shared" si="73"/>
        <v>0</v>
      </c>
      <c r="AA214" s="93">
        <f t="shared" si="74"/>
        <v>0</v>
      </c>
      <c r="AB214" s="92">
        <f t="shared" si="75"/>
        <v>0</v>
      </c>
      <c r="AC214" s="94">
        <f t="shared" si="76"/>
        <v>0</v>
      </c>
      <c r="AD214" s="97">
        <f t="shared" si="77"/>
        <v>0</v>
      </c>
      <c r="AE214" s="97">
        <f t="shared" si="78"/>
        <v>0</v>
      </c>
      <c r="AF214" s="97">
        <f t="shared" si="79"/>
        <v>0</v>
      </c>
      <c r="AG214" s="97">
        <f t="shared" si="80"/>
        <v>0</v>
      </c>
      <c r="AH214" s="97">
        <f t="shared" si="81"/>
        <v>0</v>
      </c>
      <c r="AI214" s="97">
        <f t="shared" si="82"/>
        <v>0</v>
      </c>
      <c r="AJ214" s="97">
        <f t="shared" si="64"/>
        <v>0</v>
      </c>
      <c r="AK214" s="98">
        <f t="shared" si="65"/>
        <v>0</v>
      </c>
    </row>
    <row r="215" spans="1:37" ht="15.5" x14ac:dyDescent="0.35">
      <c r="A215" s="84"/>
      <c r="B215" s="85"/>
      <c r="C215" s="86"/>
      <c r="D215" s="86"/>
      <c r="E215" s="86"/>
      <c r="F215" s="86"/>
      <c r="G215" s="86"/>
      <c r="H215" s="86"/>
      <c r="I215" s="86"/>
      <c r="J215" s="87"/>
      <c r="K215" s="99"/>
      <c r="L215" s="100"/>
      <c r="M215" s="100"/>
      <c r="N215" s="100"/>
      <c r="O215" s="100"/>
      <c r="P215" s="100"/>
      <c r="Q215" s="100"/>
      <c r="R215" s="100"/>
      <c r="S215" s="90">
        <f t="shared" si="66"/>
        <v>0</v>
      </c>
      <c r="T215" s="91">
        <f t="shared" si="67"/>
        <v>0</v>
      </c>
      <c r="U215" s="92">
        <f t="shared" si="68"/>
        <v>0</v>
      </c>
      <c r="V215" s="92">
        <f t="shared" si="69"/>
        <v>0</v>
      </c>
      <c r="W215" s="92">
        <f t="shared" si="70"/>
        <v>0</v>
      </c>
      <c r="X215" s="92">
        <f t="shared" si="71"/>
        <v>0</v>
      </c>
      <c r="Y215" s="92">
        <f t="shared" si="72"/>
        <v>0</v>
      </c>
      <c r="Z215" s="92">
        <f t="shared" si="73"/>
        <v>0</v>
      </c>
      <c r="AA215" s="93">
        <f t="shared" si="74"/>
        <v>0</v>
      </c>
      <c r="AB215" s="92">
        <f t="shared" si="75"/>
        <v>0</v>
      </c>
      <c r="AC215" s="94">
        <f t="shared" si="76"/>
        <v>0</v>
      </c>
      <c r="AD215" s="97">
        <f t="shared" si="77"/>
        <v>0</v>
      </c>
      <c r="AE215" s="97">
        <f t="shared" si="78"/>
        <v>0</v>
      </c>
      <c r="AF215" s="97">
        <f t="shared" si="79"/>
        <v>0</v>
      </c>
      <c r="AG215" s="97">
        <f t="shared" si="80"/>
        <v>0</v>
      </c>
      <c r="AH215" s="97">
        <f t="shared" si="81"/>
        <v>0</v>
      </c>
      <c r="AI215" s="97">
        <f t="shared" si="82"/>
        <v>0</v>
      </c>
      <c r="AJ215" s="97">
        <f t="shared" si="64"/>
        <v>0</v>
      </c>
      <c r="AK215" s="98">
        <f t="shared" si="65"/>
        <v>0</v>
      </c>
    </row>
    <row r="216" spans="1:37" ht="15.5" x14ac:dyDescent="0.35">
      <c r="A216" s="84"/>
      <c r="B216" s="85"/>
      <c r="C216" s="86"/>
      <c r="D216" s="86"/>
      <c r="E216" s="86"/>
      <c r="F216" s="86"/>
      <c r="G216" s="86"/>
      <c r="H216" s="86"/>
      <c r="I216" s="86"/>
      <c r="J216" s="87"/>
      <c r="K216" s="99"/>
      <c r="L216" s="100"/>
      <c r="M216" s="100"/>
      <c r="N216" s="100"/>
      <c r="O216" s="100"/>
      <c r="P216" s="100"/>
      <c r="Q216" s="100"/>
      <c r="R216" s="100"/>
      <c r="S216" s="90">
        <f t="shared" si="66"/>
        <v>0</v>
      </c>
      <c r="T216" s="91">
        <f t="shared" si="67"/>
        <v>0</v>
      </c>
      <c r="U216" s="92">
        <f t="shared" si="68"/>
        <v>0</v>
      </c>
      <c r="V216" s="92">
        <f t="shared" si="69"/>
        <v>0</v>
      </c>
      <c r="W216" s="92">
        <f t="shared" si="70"/>
        <v>0</v>
      </c>
      <c r="X216" s="92">
        <f t="shared" si="71"/>
        <v>0</v>
      </c>
      <c r="Y216" s="92">
        <f t="shared" si="72"/>
        <v>0</v>
      </c>
      <c r="Z216" s="92">
        <f t="shared" si="73"/>
        <v>0</v>
      </c>
      <c r="AA216" s="93">
        <f t="shared" si="74"/>
        <v>0</v>
      </c>
      <c r="AB216" s="92">
        <f t="shared" si="75"/>
        <v>0</v>
      </c>
      <c r="AC216" s="94">
        <f t="shared" si="76"/>
        <v>0</v>
      </c>
      <c r="AD216" s="97">
        <f t="shared" si="77"/>
        <v>0</v>
      </c>
      <c r="AE216" s="97">
        <f t="shared" si="78"/>
        <v>0</v>
      </c>
      <c r="AF216" s="97">
        <f t="shared" si="79"/>
        <v>0</v>
      </c>
      <c r="AG216" s="97">
        <f t="shared" si="80"/>
        <v>0</v>
      </c>
      <c r="AH216" s="97">
        <f t="shared" si="81"/>
        <v>0</v>
      </c>
      <c r="AI216" s="97">
        <f t="shared" si="82"/>
        <v>0</v>
      </c>
      <c r="AJ216" s="97">
        <f t="shared" si="64"/>
        <v>0</v>
      </c>
      <c r="AK216" s="98">
        <f t="shared" si="65"/>
        <v>0</v>
      </c>
    </row>
    <row r="217" spans="1:37" ht="15.5" x14ac:dyDescent="0.35">
      <c r="A217" s="84"/>
      <c r="B217" s="85"/>
      <c r="C217" s="86"/>
      <c r="D217" s="86"/>
      <c r="E217" s="86"/>
      <c r="F217" s="86"/>
      <c r="G217" s="86"/>
      <c r="H217" s="86"/>
      <c r="I217" s="86"/>
      <c r="J217" s="87"/>
      <c r="K217" s="99"/>
      <c r="L217" s="100"/>
      <c r="M217" s="100"/>
      <c r="N217" s="100"/>
      <c r="O217" s="100"/>
      <c r="P217" s="100"/>
      <c r="Q217" s="100"/>
      <c r="R217" s="100"/>
      <c r="S217" s="90">
        <f t="shared" si="66"/>
        <v>0</v>
      </c>
      <c r="T217" s="91">
        <f t="shared" si="67"/>
        <v>0</v>
      </c>
      <c r="U217" s="92">
        <f t="shared" si="68"/>
        <v>0</v>
      </c>
      <c r="V217" s="92">
        <f t="shared" si="69"/>
        <v>0</v>
      </c>
      <c r="W217" s="92">
        <f t="shared" si="70"/>
        <v>0</v>
      </c>
      <c r="X217" s="92">
        <f t="shared" si="71"/>
        <v>0</v>
      </c>
      <c r="Y217" s="92">
        <f t="shared" si="72"/>
        <v>0</v>
      </c>
      <c r="Z217" s="92">
        <f t="shared" si="73"/>
        <v>0</v>
      </c>
      <c r="AA217" s="93">
        <f t="shared" si="74"/>
        <v>0</v>
      </c>
      <c r="AB217" s="92">
        <f t="shared" si="75"/>
        <v>0</v>
      </c>
      <c r="AC217" s="94">
        <f t="shared" si="76"/>
        <v>0</v>
      </c>
      <c r="AD217" s="97">
        <f t="shared" si="77"/>
        <v>0</v>
      </c>
      <c r="AE217" s="97">
        <f t="shared" si="78"/>
        <v>0</v>
      </c>
      <c r="AF217" s="97">
        <f t="shared" si="79"/>
        <v>0</v>
      </c>
      <c r="AG217" s="97">
        <f t="shared" si="80"/>
        <v>0</v>
      </c>
      <c r="AH217" s="97">
        <f t="shared" si="81"/>
        <v>0</v>
      </c>
      <c r="AI217" s="97">
        <f t="shared" si="82"/>
        <v>0</v>
      </c>
      <c r="AJ217" s="97">
        <f t="shared" si="64"/>
        <v>0</v>
      </c>
      <c r="AK217" s="98">
        <f t="shared" si="65"/>
        <v>0</v>
      </c>
    </row>
    <row r="218" spans="1:37" ht="15.5" x14ac:dyDescent="0.35">
      <c r="A218" s="84"/>
      <c r="B218" s="85"/>
      <c r="C218" s="86"/>
      <c r="D218" s="86"/>
      <c r="E218" s="86"/>
      <c r="F218" s="86"/>
      <c r="G218" s="86"/>
      <c r="H218" s="86"/>
      <c r="I218" s="86"/>
      <c r="J218" s="87"/>
      <c r="K218" s="99"/>
      <c r="L218" s="100"/>
      <c r="M218" s="100"/>
      <c r="N218" s="100"/>
      <c r="O218" s="100"/>
      <c r="P218" s="100"/>
      <c r="Q218" s="100"/>
      <c r="R218" s="100"/>
      <c r="S218" s="90">
        <f t="shared" si="66"/>
        <v>0</v>
      </c>
      <c r="T218" s="91">
        <f t="shared" si="67"/>
        <v>0</v>
      </c>
      <c r="U218" s="92">
        <f t="shared" si="68"/>
        <v>0</v>
      </c>
      <c r="V218" s="92">
        <f t="shared" si="69"/>
        <v>0</v>
      </c>
      <c r="W218" s="92">
        <f t="shared" si="70"/>
        <v>0</v>
      </c>
      <c r="X218" s="92">
        <f t="shared" si="71"/>
        <v>0</v>
      </c>
      <c r="Y218" s="92">
        <f t="shared" si="72"/>
        <v>0</v>
      </c>
      <c r="Z218" s="92">
        <f t="shared" si="73"/>
        <v>0</v>
      </c>
      <c r="AA218" s="93">
        <f t="shared" si="74"/>
        <v>0</v>
      </c>
      <c r="AB218" s="92">
        <f t="shared" si="75"/>
        <v>0</v>
      </c>
      <c r="AC218" s="94">
        <f t="shared" si="76"/>
        <v>0</v>
      </c>
      <c r="AD218" s="97">
        <f t="shared" si="77"/>
        <v>0</v>
      </c>
      <c r="AE218" s="97">
        <f t="shared" si="78"/>
        <v>0</v>
      </c>
      <c r="AF218" s="97">
        <f t="shared" si="79"/>
        <v>0</v>
      </c>
      <c r="AG218" s="97">
        <f t="shared" si="80"/>
        <v>0</v>
      </c>
      <c r="AH218" s="97">
        <f t="shared" si="81"/>
        <v>0</v>
      </c>
      <c r="AI218" s="97">
        <f t="shared" si="82"/>
        <v>0</v>
      </c>
      <c r="AJ218" s="97">
        <f t="shared" si="64"/>
        <v>0</v>
      </c>
      <c r="AK218" s="98">
        <f t="shared" si="65"/>
        <v>0</v>
      </c>
    </row>
    <row r="219" spans="1:37" ht="15.5" x14ac:dyDescent="0.35">
      <c r="A219" s="84"/>
      <c r="B219" s="85"/>
      <c r="C219" s="86"/>
      <c r="D219" s="86"/>
      <c r="E219" s="86"/>
      <c r="F219" s="86"/>
      <c r="G219" s="86"/>
      <c r="H219" s="86"/>
      <c r="I219" s="86"/>
      <c r="J219" s="87"/>
      <c r="K219" s="99"/>
      <c r="L219" s="100"/>
      <c r="M219" s="100"/>
      <c r="N219" s="100"/>
      <c r="O219" s="100"/>
      <c r="P219" s="100"/>
      <c r="Q219" s="100"/>
      <c r="R219" s="100"/>
      <c r="S219" s="90">
        <f t="shared" si="66"/>
        <v>0</v>
      </c>
      <c r="T219" s="91">
        <f t="shared" si="67"/>
        <v>0</v>
      </c>
      <c r="U219" s="92">
        <f t="shared" si="68"/>
        <v>0</v>
      </c>
      <c r="V219" s="92">
        <f t="shared" si="69"/>
        <v>0</v>
      </c>
      <c r="W219" s="92">
        <f t="shared" si="70"/>
        <v>0</v>
      </c>
      <c r="X219" s="92">
        <f t="shared" si="71"/>
        <v>0</v>
      </c>
      <c r="Y219" s="92">
        <f t="shared" si="72"/>
        <v>0</v>
      </c>
      <c r="Z219" s="92">
        <f t="shared" si="73"/>
        <v>0</v>
      </c>
      <c r="AA219" s="93">
        <f t="shared" si="74"/>
        <v>0</v>
      </c>
      <c r="AB219" s="92">
        <f t="shared" si="75"/>
        <v>0</v>
      </c>
      <c r="AC219" s="94">
        <f t="shared" si="76"/>
        <v>0</v>
      </c>
      <c r="AD219" s="97">
        <f t="shared" si="77"/>
        <v>0</v>
      </c>
      <c r="AE219" s="97">
        <f t="shared" si="78"/>
        <v>0</v>
      </c>
      <c r="AF219" s="97">
        <f t="shared" si="79"/>
        <v>0</v>
      </c>
      <c r="AG219" s="97">
        <f t="shared" si="80"/>
        <v>0</v>
      </c>
      <c r="AH219" s="97">
        <f t="shared" si="81"/>
        <v>0</v>
      </c>
      <c r="AI219" s="97">
        <f t="shared" si="82"/>
        <v>0</v>
      </c>
      <c r="AJ219" s="97">
        <f t="shared" si="64"/>
        <v>0</v>
      </c>
      <c r="AK219" s="98">
        <f t="shared" si="65"/>
        <v>0</v>
      </c>
    </row>
    <row r="220" spans="1:37" ht="15.5" x14ac:dyDescent="0.35">
      <c r="A220" s="84"/>
      <c r="B220" s="85"/>
      <c r="C220" s="86"/>
      <c r="D220" s="86"/>
      <c r="E220" s="86"/>
      <c r="F220" s="86"/>
      <c r="G220" s="86"/>
      <c r="H220" s="86"/>
      <c r="I220" s="86"/>
      <c r="J220" s="87"/>
      <c r="K220" s="99"/>
      <c r="L220" s="100"/>
      <c r="M220" s="100"/>
      <c r="N220" s="100"/>
      <c r="O220" s="100"/>
      <c r="P220" s="100"/>
      <c r="Q220" s="100"/>
      <c r="R220" s="100"/>
      <c r="S220" s="90">
        <f t="shared" si="66"/>
        <v>0</v>
      </c>
      <c r="T220" s="91">
        <f t="shared" si="67"/>
        <v>0</v>
      </c>
      <c r="U220" s="92">
        <f t="shared" si="68"/>
        <v>0</v>
      </c>
      <c r="V220" s="92">
        <f t="shared" si="69"/>
        <v>0</v>
      </c>
      <c r="W220" s="92">
        <f t="shared" si="70"/>
        <v>0</v>
      </c>
      <c r="X220" s="92">
        <f t="shared" si="71"/>
        <v>0</v>
      </c>
      <c r="Y220" s="92">
        <f t="shared" si="72"/>
        <v>0</v>
      </c>
      <c r="Z220" s="92">
        <f t="shared" si="73"/>
        <v>0</v>
      </c>
      <c r="AA220" s="93">
        <f t="shared" si="74"/>
        <v>0</v>
      </c>
      <c r="AB220" s="92">
        <f t="shared" si="75"/>
        <v>0</v>
      </c>
      <c r="AC220" s="94">
        <f t="shared" si="76"/>
        <v>0</v>
      </c>
      <c r="AD220" s="97">
        <f t="shared" si="77"/>
        <v>0</v>
      </c>
      <c r="AE220" s="97">
        <f t="shared" si="78"/>
        <v>0</v>
      </c>
      <c r="AF220" s="97">
        <f t="shared" si="79"/>
        <v>0</v>
      </c>
      <c r="AG220" s="97">
        <f t="shared" si="80"/>
        <v>0</v>
      </c>
      <c r="AH220" s="97">
        <f t="shared" si="81"/>
        <v>0</v>
      </c>
      <c r="AI220" s="97">
        <f t="shared" si="82"/>
        <v>0</v>
      </c>
      <c r="AJ220" s="97">
        <f t="shared" si="64"/>
        <v>0</v>
      </c>
      <c r="AK220" s="98">
        <f t="shared" si="65"/>
        <v>0</v>
      </c>
    </row>
    <row r="221" spans="1:37" ht="15.5" x14ac:dyDescent="0.35">
      <c r="A221" s="84"/>
      <c r="B221" s="85"/>
      <c r="C221" s="86"/>
      <c r="D221" s="86"/>
      <c r="E221" s="86"/>
      <c r="F221" s="86"/>
      <c r="G221" s="86"/>
      <c r="H221" s="86"/>
      <c r="I221" s="86"/>
      <c r="J221" s="87"/>
      <c r="K221" s="99"/>
      <c r="L221" s="100"/>
      <c r="M221" s="100"/>
      <c r="N221" s="100"/>
      <c r="O221" s="100"/>
      <c r="P221" s="100"/>
      <c r="Q221" s="100"/>
      <c r="R221" s="100"/>
      <c r="S221" s="90">
        <f t="shared" si="66"/>
        <v>0</v>
      </c>
      <c r="T221" s="91">
        <f t="shared" si="67"/>
        <v>0</v>
      </c>
      <c r="U221" s="92">
        <f t="shared" si="68"/>
        <v>0</v>
      </c>
      <c r="V221" s="92">
        <f t="shared" si="69"/>
        <v>0</v>
      </c>
      <c r="W221" s="92">
        <f t="shared" si="70"/>
        <v>0</v>
      </c>
      <c r="X221" s="92">
        <f t="shared" si="71"/>
        <v>0</v>
      </c>
      <c r="Y221" s="92">
        <f t="shared" si="72"/>
        <v>0</v>
      </c>
      <c r="Z221" s="92">
        <f t="shared" si="73"/>
        <v>0</v>
      </c>
      <c r="AA221" s="93">
        <f t="shared" si="74"/>
        <v>0</v>
      </c>
      <c r="AB221" s="92">
        <f t="shared" si="75"/>
        <v>0</v>
      </c>
      <c r="AC221" s="94">
        <f t="shared" si="76"/>
        <v>0</v>
      </c>
      <c r="AD221" s="97">
        <f t="shared" si="77"/>
        <v>0</v>
      </c>
      <c r="AE221" s="97">
        <f t="shared" si="78"/>
        <v>0</v>
      </c>
      <c r="AF221" s="97">
        <f t="shared" si="79"/>
        <v>0</v>
      </c>
      <c r="AG221" s="97">
        <f t="shared" si="80"/>
        <v>0</v>
      </c>
      <c r="AH221" s="97">
        <f t="shared" si="81"/>
        <v>0</v>
      </c>
      <c r="AI221" s="97">
        <f t="shared" si="82"/>
        <v>0</v>
      </c>
      <c r="AJ221" s="97">
        <f t="shared" si="64"/>
        <v>0</v>
      </c>
      <c r="AK221" s="98">
        <f t="shared" si="65"/>
        <v>0</v>
      </c>
    </row>
    <row r="222" spans="1:37" ht="15.5" x14ac:dyDescent="0.35">
      <c r="A222" s="84"/>
      <c r="B222" s="85"/>
      <c r="C222" s="86"/>
      <c r="D222" s="86"/>
      <c r="E222" s="86"/>
      <c r="F222" s="86"/>
      <c r="G222" s="86"/>
      <c r="H222" s="86"/>
      <c r="I222" s="86"/>
      <c r="J222" s="87"/>
      <c r="K222" s="99"/>
      <c r="L222" s="100"/>
      <c r="M222" s="100"/>
      <c r="N222" s="100"/>
      <c r="O222" s="100"/>
      <c r="P222" s="100"/>
      <c r="Q222" s="100"/>
      <c r="R222" s="100"/>
      <c r="S222" s="90">
        <f t="shared" si="66"/>
        <v>0</v>
      </c>
      <c r="T222" s="91">
        <f t="shared" si="67"/>
        <v>0</v>
      </c>
      <c r="U222" s="92">
        <f t="shared" si="68"/>
        <v>0</v>
      </c>
      <c r="V222" s="92">
        <f t="shared" si="69"/>
        <v>0</v>
      </c>
      <c r="W222" s="92">
        <f t="shared" si="70"/>
        <v>0</v>
      </c>
      <c r="X222" s="92">
        <f t="shared" si="71"/>
        <v>0</v>
      </c>
      <c r="Y222" s="92">
        <f t="shared" si="72"/>
        <v>0</v>
      </c>
      <c r="Z222" s="92">
        <f t="shared" si="73"/>
        <v>0</v>
      </c>
      <c r="AA222" s="93">
        <f t="shared" si="74"/>
        <v>0</v>
      </c>
      <c r="AB222" s="92">
        <f t="shared" si="75"/>
        <v>0</v>
      </c>
      <c r="AC222" s="94">
        <f t="shared" si="76"/>
        <v>0</v>
      </c>
      <c r="AD222" s="97">
        <f t="shared" si="77"/>
        <v>0</v>
      </c>
      <c r="AE222" s="97">
        <f t="shared" si="78"/>
        <v>0</v>
      </c>
      <c r="AF222" s="97">
        <f t="shared" si="79"/>
        <v>0</v>
      </c>
      <c r="AG222" s="97">
        <f t="shared" si="80"/>
        <v>0</v>
      </c>
      <c r="AH222" s="97">
        <f t="shared" si="81"/>
        <v>0</v>
      </c>
      <c r="AI222" s="97">
        <f t="shared" si="82"/>
        <v>0</v>
      </c>
      <c r="AJ222" s="97">
        <f t="shared" si="64"/>
        <v>0</v>
      </c>
      <c r="AK222" s="98">
        <f t="shared" si="65"/>
        <v>0</v>
      </c>
    </row>
    <row r="223" spans="1:37" ht="15.5" x14ac:dyDescent="0.35">
      <c r="A223" s="84"/>
      <c r="B223" s="85"/>
      <c r="C223" s="86"/>
      <c r="D223" s="86"/>
      <c r="E223" s="86"/>
      <c r="F223" s="86"/>
      <c r="G223" s="86"/>
      <c r="H223" s="86"/>
      <c r="I223" s="86"/>
      <c r="J223" s="87"/>
      <c r="K223" s="99"/>
      <c r="L223" s="100"/>
      <c r="M223" s="100"/>
      <c r="N223" s="100"/>
      <c r="O223" s="100"/>
      <c r="P223" s="100"/>
      <c r="Q223" s="100"/>
      <c r="R223" s="100"/>
      <c r="S223" s="90">
        <f t="shared" si="66"/>
        <v>0</v>
      </c>
      <c r="T223" s="91">
        <f t="shared" si="67"/>
        <v>0</v>
      </c>
      <c r="U223" s="92">
        <f t="shared" si="68"/>
        <v>0</v>
      </c>
      <c r="V223" s="92">
        <f t="shared" si="69"/>
        <v>0</v>
      </c>
      <c r="W223" s="92">
        <f t="shared" si="70"/>
        <v>0</v>
      </c>
      <c r="X223" s="92">
        <f t="shared" si="71"/>
        <v>0</v>
      </c>
      <c r="Y223" s="92">
        <f t="shared" si="72"/>
        <v>0</v>
      </c>
      <c r="Z223" s="92">
        <f t="shared" si="73"/>
        <v>0</v>
      </c>
      <c r="AA223" s="93">
        <f t="shared" si="74"/>
        <v>0</v>
      </c>
      <c r="AB223" s="92">
        <f t="shared" si="75"/>
        <v>0</v>
      </c>
      <c r="AC223" s="94">
        <f t="shared" si="76"/>
        <v>0</v>
      </c>
      <c r="AD223" s="97">
        <f t="shared" si="77"/>
        <v>0</v>
      </c>
      <c r="AE223" s="97">
        <f t="shared" si="78"/>
        <v>0</v>
      </c>
      <c r="AF223" s="97">
        <f t="shared" si="79"/>
        <v>0</v>
      </c>
      <c r="AG223" s="97">
        <f t="shared" si="80"/>
        <v>0</v>
      </c>
      <c r="AH223" s="97">
        <f t="shared" si="81"/>
        <v>0</v>
      </c>
      <c r="AI223" s="97">
        <f t="shared" si="82"/>
        <v>0</v>
      </c>
      <c r="AJ223" s="97">
        <f t="shared" si="64"/>
        <v>0</v>
      </c>
      <c r="AK223" s="98">
        <f t="shared" si="65"/>
        <v>0</v>
      </c>
    </row>
    <row r="224" spans="1:37" ht="15.5" x14ac:dyDescent="0.35">
      <c r="A224" s="84"/>
      <c r="B224" s="85"/>
      <c r="C224" s="86"/>
      <c r="D224" s="86"/>
      <c r="E224" s="86"/>
      <c r="F224" s="86"/>
      <c r="G224" s="86"/>
      <c r="H224" s="86"/>
      <c r="I224" s="86"/>
      <c r="J224" s="87"/>
      <c r="K224" s="99"/>
      <c r="L224" s="100"/>
      <c r="M224" s="100"/>
      <c r="N224" s="100"/>
      <c r="O224" s="100"/>
      <c r="P224" s="100"/>
      <c r="Q224" s="100"/>
      <c r="R224" s="100"/>
      <c r="S224" s="90">
        <f t="shared" si="66"/>
        <v>0</v>
      </c>
      <c r="T224" s="91">
        <f t="shared" si="67"/>
        <v>0</v>
      </c>
      <c r="U224" s="92">
        <f t="shared" si="68"/>
        <v>0</v>
      </c>
      <c r="V224" s="92">
        <f t="shared" si="69"/>
        <v>0</v>
      </c>
      <c r="W224" s="92">
        <f t="shared" si="70"/>
        <v>0</v>
      </c>
      <c r="X224" s="92">
        <f t="shared" si="71"/>
        <v>0</v>
      </c>
      <c r="Y224" s="92">
        <f t="shared" si="72"/>
        <v>0</v>
      </c>
      <c r="Z224" s="92">
        <f t="shared" si="73"/>
        <v>0</v>
      </c>
      <c r="AA224" s="93">
        <f t="shared" si="74"/>
        <v>0</v>
      </c>
      <c r="AB224" s="92">
        <f t="shared" si="75"/>
        <v>0</v>
      </c>
      <c r="AC224" s="94">
        <f t="shared" si="76"/>
        <v>0</v>
      </c>
      <c r="AD224" s="97">
        <f t="shared" si="77"/>
        <v>0</v>
      </c>
      <c r="AE224" s="97">
        <f t="shared" si="78"/>
        <v>0</v>
      </c>
      <c r="AF224" s="97">
        <f t="shared" si="79"/>
        <v>0</v>
      </c>
      <c r="AG224" s="97">
        <f t="shared" si="80"/>
        <v>0</v>
      </c>
      <c r="AH224" s="97">
        <f t="shared" si="81"/>
        <v>0</v>
      </c>
      <c r="AI224" s="97">
        <f t="shared" si="82"/>
        <v>0</v>
      </c>
      <c r="AJ224" s="97">
        <f t="shared" si="64"/>
        <v>0</v>
      </c>
      <c r="AK224" s="98">
        <f t="shared" si="65"/>
        <v>0</v>
      </c>
    </row>
    <row r="225" spans="1:37" ht="15.5" x14ac:dyDescent="0.35">
      <c r="A225" s="84"/>
      <c r="B225" s="85"/>
      <c r="C225" s="86"/>
      <c r="D225" s="86"/>
      <c r="E225" s="86"/>
      <c r="F225" s="86"/>
      <c r="G225" s="86"/>
      <c r="H225" s="86"/>
      <c r="I225" s="86"/>
      <c r="J225" s="87"/>
      <c r="K225" s="99"/>
      <c r="L225" s="100"/>
      <c r="M225" s="100"/>
      <c r="N225" s="100"/>
      <c r="O225" s="100"/>
      <c r="P225" s="100"/>
      <c r="Q225" s="100"/>
      <c r="R225" s="100"/>
      <c r="S225" s="90">
        <f t="shared" si="66"/>
        <v>0</v>
      </c>
      <c r="T225" s="91">
        <f t="shared" si="67"/>
        <v>0</v>
      </c>
      <c r="U225" s="92">
        <f t="shared" si="68"/>
        <v>0</v>
      </c>
      <c r="V225" s="92">
        <f t="shared" si="69"/>
        <v>0</v>
      </c>
      <c r="W225" s="92">
        <f t="shared" si="70"/>
        <v>0</v>
      </c>
      <c r="X225" s="92">
        <f t="shared" si="71"/>
        <v>0</v>
      </c>
      <c r="Y225" s="92">
        <f t="shared" si="72"/>
        <v>0</v>
      </c>
      <c r="Z225" s="92">
        <f t="shared" si="73"/>
        <v>0</v>
      </c>
      <c r="AA225" s="93">
        <f t="shared" si="74"/>
        <v>0</v>
      </c>
      <c r="AB225" s="92">
        <f t="shared" si="75"/>
        <v>0</v>
      </c>
      <c r="AC225" s="94">
        <f t="shared" si="76"/>
        <v>0</v>
      </c>
      <c r="AD225" s="97">
        <f t="shared" si="77"/>
        <v>0</v>
      </c>
      <c r="AE225" s="97">
        <f t="shared" si="78"/>
        <v>0</v>
      </c>
      <c r="AF225" s="97">
        <f t="shared" si="79"/>
        <v>0</v>
      </c>
      <c r="AG225" s="97">
        <f t="shared" si="80"/>
        <v>0</v>
      </c>
      <c r="AH225" s="97">
        <f t="shared" si="81"/>
        <v>0</v>
      </c>
      <c r="AI225" s="97">
        <f t="shared" si="82"/>
        <v>0</v>
      </c>
      <c r="AJ225" s="97">
        <f t="shared" si="64"/>
        <v>0</v>
      </c>
      <c r="AK225" s="98">
        <f t="shared" si="65"/>
        <v>0</v>
      </c>
    </row>
    <row r="226" spans="1:37" ht="15.5" x14ac:dyDescent="0.35">
      <c r="A226" s="84"/>
      <c r="B226" s="85"/>
      <c r="C226" s="86"/>
      <c r="D226" s="86"/>
      <c r="E226" s="86"/>
      <c r="F226" s="86"/>
      <c r="G226" s="86"/>
      <c r="H226" s="86"/>
      <c r="I226" s="86"/>
      <c r="J226" s="87"/>
      <c r="K226" s="99"/>
      <c r="L226" s="100"/>
      <c r="M226" s="100"/>
      <c r="N226" s="100"/>
      <c r="O226" s="100"/>
      <c r="P226" s="100"/>
      <c r="Q226" s="100"/>
      <c r="R226" s="100"/>
      <c r="S226" s="90">
        <f t="shared" si="66"/>
        <v>0</v>
      </c>
      <c r="T226" s="91">
        <f t="shared" si="67"/>
        <v>0</v>
      </c>
      <c r="U226" s="92">
        <f t="shared" si="68"/>
        <v>0</v>
      </c>
      <c r="V226" s="92">
        <f t="shared" si="69"/>
        <v>0</v>
      </c>
      <c r="W226" s="92">
        <f t="shared" si="70"/>
        <v>0</v>
      </c>
      <c r="X226" s="92">
        <f t="shared" si="71"/>
        <v>0</v>
      </c>
      <c r="Y226" s="92">
        <f t="shared" si="72"/>
        <v>0</v>
      </c>
      <c r="Z226" s="92">
        <f t="shared" si="73"/>
        <v>0</v>
      </c>
      <c r="AA226" s="93">
        <f t="shared" si="74"/>
        <v>0</v>
      </c>
      <c r="AB226" s="92">
        <f t="shared" si="75"/>
        <v>0</v>
      </c>
      <c r="AC226" s="94">
        <f t="shared" si="76"/>
        <v>0</v>
      </c>
      <c r="AD226" s="97">
        <f t="shared" si="77"/>
        <v>0</v>
      </c>
      <c r="AE226" s="97">
        <f t="shared" si="78"/>
        <v>0</v>
      </c>
      <c r="AF226" s="97">
        <f t="shared" si="79"/>
        <v>0</v>
      </c>
      <c r="AG226" s="97">
        <f t="shared" si="80"/>
        <v>0</v>
      </c>
      <c r="AH226" s="97">
        <f t="shared" si="81"/>
        <v>0</v>
      </c>
      <c r="AI226" s="97">
        <f t="shared" si="82"/>
        <v>0</v>
      </c>
      <c r="AJ226" s="97">
        <f t="shared" si="64"/>
        <v>0</v>
      </c>
      <c r="AK226" s="98">
        <f t="shared" si="65"/>
        <v>0</v>
      </c>
    </row>
    <row r="227" spans="1:37" ht="15.5" x14ac:dyDescent="0.35">
      <c r="A227" s="84"/>
      <c r="B227" s="85"/>
      <c r="C227" s="86"/>
      <c r="D227" s="86"/>
      <c r="E227" s="86"/>
      <c r="F227" s="86"/>
      <c r="G227" s="86"/>
      <c r="H227" s="86"/>
      <c r="I227" s="86"/>
      <c r="J227" s="87"/>
      <c r="K227" s="99"/>
      <c r="L227" s="100"/>
      <c r="M227" s="100"/>
      <c r="N227" s="100"/>
      <c r="O227" s="100"/>
      <c r="P227" s="100"/>
      <c r="Q227" s="100"/>
      <c r="R227" s="100"/>
      <c r="S227" s="90">
        <f t="shared" si="66"/>
        <v>0</v>
      </c>
      <c r="T227" s="91">
        <f t="shared" si="67"/>
        <v>0</v>
      </c>
      <c r="U227" s="92">
        <f t="shared" si="68"/>
        <v>0</v>
      </c>
      <c r="V227" s="92">
        <f t="shared" si="69"/>
        <v>0</v>
      </c>
      <c r="W227" s="92">
        <f t="shared" si="70"/>
        <v>0</v>
      </c>
      <c r="X227" s="92">
        <f t="shared" si="71"/>
        <v>0</v>
      </c>
      <c r="Y227" s="92">
        <f t="shared" si="72"/>
        <v>0</v>
      </c>
      <c r="Z227" s="92">
        <f t="shared" si="73"/>
        <v>0</v>
      </c>
      <c r="AA227" s="93">
        <f t="shared" si="74"/>
        <v>0</v>
      </c>
      <c r="AB227" s="92">
        <f t="shared" si="75"/>
        <v>0</v>
      </c>
      <c r="AC227" s="94">
        <f t="shared" si="76"/>
        <v>0</v>
      </c>
      <c r="AD227" s="97">
        <f t="shared" si="77"/>
        <v>0</v>
      </c>
      <c r="AE227" s="97">
        <f t="shared" si="78"/>
        <v>0</v>
      </c>
      <c r="AF227" s="97">
        <f t="shared" si="79"/>
        <v>0</v>
      </c>
      <c r="AG227" s="97">
        <f t="shared" si="80"/>
        <v>0</v>
      </c>
      <c r="AH227" s="97">
        <f t="shared" si="81"/>
        <v>0</v>
      </c>
      <c r="AI227" s="97">
        <f t="shared" si="82"/>
        <v>0</v>
      </c>
      <c r="AJ227" s="97">
        <f t="shared" si="64"/>
        <v>0</v>
      </c>
      <c r="AK227" s="98">
        <f t="shared" si="65"/>
        <v>0</v>
      </c>
    </row>
    <row r="228" spans="1:37" ht="15.5" x14ac:dyDescent="0.35">
      <c r="A228" s="84"/>
      <c r="B228" s="85"/>
      <c r="C228" s="86"/>
      <c r="D228" s="86"/>
      <c r="E228" s="86"/>
      <c r="F228" s="86"/>
      <c r="G228" s="86"/>
      <c r="H228" s="86"/>
      <c r="I228" s="86"/>
      <c r="J228" s="87"/>
      <c r="K228" s="99"/>
      <c r="L228" s="100"/>
      <c r="M228" s="100"/>
      <c r="N228" s="100"/>
      <c r="O228" s="100"/>
      <c r="P228" s="100"/>
      <c r="Q228" s="100"/>
      <c r="R228" s="100"/>
      <c r="S228" s="90">
        <f t="shared" si="66"/>
        <v>0</v>
      </c>
      <c r="T228" s="91">
        <f t="shared" si="67"/>
        <v>0</v>
      </c>
      <c r="U228" s="92">
        <f t="shared" si="68"/>
        <v>0</v>
      </c>
      <c r="V228" s="92">
        <f t="shared" si="69"/>
        <v>0</v>
      </c>
      <c r="W228" s="92">
        <f t="shared" si="70"/>
        <v>0</v>
      </c>
      <c r="X228" s="92">
        <f t="shared" si="71"/>
        <v>0</v>
      </c>
      <c r="Y228" s="92">
        <f t="shared" si="72"/>
        <v>0</v>
      </c>
      <c r="Z228" s="92">
        <f t="shared" si="73"/>
        <v>0</v>
      </c>
      <c r="AA228" s="93">
        <f t="shared" si="74"/>
        <v>0</v>
      </c>
      <c r="AB228" s="92">
        <f t="shared" si="75"/>
        <v>0</v>
      </c>
      <c r="AC228" s="94">
        <f t="shared" si="76"/>
        <v>0</v>
      </c>
      <c r="AD228" s="97">
        <f t="shared" si="77"/>
        <v>0</v>
      </c>
      <c r="AE228" s="97">
        <f t="shared" si="78"/>
        <v>0</v>
      </c>
      <c r="AF228" s="97">
        <f t="shared" si="79"/>
        <v>0</v>
      </c>
      <c r="AG228" s="97">
        <f t="shared" si="80"/>
        <v>0</v>
      </c>
      <c r="AH228" s="97">
        <f t="shared" si="81"/>
        <v>0</v>
      </c>
      <c r="AI228" s="97">
        <f t="shared" si="82"/>
        <v>0</v>
      </c>
      <c r="AJ228" s="97">
        <f t="shared" si="64"/>
        <v>0</v>
      </c>
      <c r="AK228" s="98">
        <f t="shared" si="65"/>
        <v>0</v>
      </c>
    </row>
    <row r="229" spans="1:37" ht="15.5" x14ac:dyDescent="0.35">
      <c r="A229" s="84"/>
      <c r="B229" s="85"/>
      <c r="C229" s="86"/>
      <c r="D229" s="86"/>
      <c r="E229" s="86"/>
      <c r="F229" s="86"/>
      <c r="G229" s="86"/>
      <c r="H229" s="86"/>
      <c r="I229" s="86"/>
      <c r="J229" s="87"/>
      <c r="K229" s="99"/>
      <c r="L229" s="100"/>
      <c r="M229" s="100"/>
      <c r="N229" s="100"/>
      <c r="O229" s="100"/>
      <c r="P229" s="100"/>
      <c r="Q229" s="100"/>
      <c r="R229" s="100"/>
      <c r="S229" s="90">
        <f t="shared" si="66"/>
        <v>0</v>
      </c>
      <c r="T229" s="91">
        <f t="shared" si="67"/>
        <v>0</v>
      </c>
      <c r="U229" s="92">
        <f t="shared" si="68"/>
        <v>0</v>
      </c>
      <c r="V229" s="92">
        <f t="shared" si="69"/>
        <v>0</v>
      </c>
      <c r="W229" s="92">
        <f t="shared" si="70"/>
        <v>0</v>
      </c>
      <c r="X229" s="92">
        <f t="shared" si="71"/>
        <v>0</v>
      </c>
      <c r="Y229" s="92">
        <f t="shared" si="72"/>
        <v>0</v>
      </c>
      <c r="Z229" s="92">
        <f t="shared" si="73"/>
        <v>0</v>
      </c>
      <c r="AA229" s="93">
        <f t="shared" si="74"/>
        <v>0</v>
      </c>
      <c r="AB229" s="92">
        <f t="shared" si="75"/>
        <v>0</v>
      </c>
      <c r="AC229" s="94">
        <f t="shared" si="76"/>
        <v>0</v>
      </c>
      <c r="AD229" s="97">
        <f t="shared" si="77"/>
        <v>0</v>
      </c>
      <c r="AE229" s="97">
        <f t="shared" si="78"/>
        <v>0</v>
      </c>
      <c r="AF229" s="97">
        <f t="shared" si="79"/>
        <v>0</v>
      </c>
      <c r="AG229" s="97">
        <f t="shared" si="80"/>
        <v>0</v>
      </c>
      <c r="AH229" s="97">
        <f t="shared" si="81"/>
        <v>0</v>
      </c>
      <c r="AI229" s="97">
        <f t="shared" si="82"/>
        <v>0</v>
      </c>
      <c r="AJ229" s="97">
        <f t="shared" si="64"/>
        <v>0</v>
      </c>
      <c r="AK229" s="98">
        <f t="shared" si="65"/>
        <v>0</v>
      </c>
    </row>
    <row r="230" spans="1:37" ht="15.5" x14ac:dyDescent="0.35">
      <c r="A230" s="84"/>
      <c r="B230" s="85"/>
      <c r="C230" s="86"/>
      <c r="D230" s="86"/>
      <c r="E230" s="86"/>
      <c r="F230" s="86"/>
      <c r="G230" s="86"/>
      <c r="H230" s="86"/>
      <c r="I230" s="86"/>
      <c r="J230" s="87"/>
      <c r="K230" s="99"/>
      <c r="L230" s="100"/>
      <c r="M230" s="100"/>
      <c r="N230" s="100"/>
      <c r="O230" s="100"/>
      <c r="P230" s="100"/>
      <c r="Q230" s="100"/>
      <c r="R230" s="100"/>
      <c r="S230" s="90">
        <f t="shared" si="66"/>
        <v>0</v>
      </c>
      <c r="T230" s="91">
        <f t="shared" si="67"/>
        <v>0</v>
      </c>
      <c r="U230" s="92">
        <f t="shared" si="68"/>
        <v>0</v>
      </c>
      <c r="V230" s="92">
        <f t="shared" si="69"/>
        <v>0</v>
      </c>
      <c r="W230" s="92">
        <f t="shared" si="70"/>
        <v>0</v>
      </c>
      <c r="X230" s="92">
        <f t="shared" si="71"/>
        <v>0</v>
      </c>
      <c r="Y230" s="92">
        <f t="shared" si="72"/>
        <v>0</v>
      </c>
      <c r="Z230" s="92">
        <f t="shared" si="73"/>
        <v>0</v>
      </c>
      <c r="AA230" s="93">
        <f t="shared" si="74"/>
        <v>0</v>
      </c>
      <c r="AB230" s="92">
        <f t="shared" si="75"/>
        <v>0</v>
      </c>
      <c r="AC230" s="94">
        <f t="shared" si="76"/>
        <v>0</v>
      </c>
      <c r="AD230" s="97">
        <f t="shared" si="77"/>
        <v>0</v>
      </c>
      <c r="AE230" s="97">
        <f t="shared" si="78"/>
        <v>0</v>
      </c>
      <c r="AF230" s="97">
        <f t="shared" si="79"/>
        <v>0</v>
      </c>
      <c r="AG230" s="97">
        <f t="shared" si="80"/>
        <v>0</v>
      </c>
      <c r="AH230" s="97">
        <f t="shared" si="81"/>
        <v>0</v>
      </c>
      <c r="AI230" s="97">
        <f t="shared" si="82"/>
        <v>0</v>
      </c>
      <c r="AJ230" s="97">
        <f t="shared" si="64"/>
        <v>0</v>
      </c>
      <c r="AK230" s="98">
        <f t="shared" si="65"/>
        <v>0</v>
      </c>
    </row>
    <row r="231" spans="1:37" ht="15.5" x14ac:dyDescent="0.35">
      <c r="A231" s="84"/>
      <c r="B231" s="85"/>
      <c r="C231" s="86"/>
      <c r="D231" s="86"/>
      <c r="E231" s="86"/>
      <c r="F231" s="86"/>
      <c r="G231" s="86"/>
      <c r="H231" s="86"/>
      <c r="I231" s="86"/>
      <c r="J231" s="87"/>
      <c r="K231" s="99"/>
      <c r="L231" s="100"/>
      <c r="M231" s="100"/>
      <c r="N231" s="100"/>
      <c r="O231" s="100"/>
      <c r="P231" s="100"/>
      <c r="Q231" s="100"/>
      <c r="R231" s="100"/>
      <c r="S231" s="90">
        <f t="shared" si="66"/>
        <v>0</v>
      </c>
      <c r="T231" s="91">
        <f t="shared" si="67"/>
        <v>0</v>
      </c>
      <c r="U231" s="92">
        <f t="shared" si="68"/>
        <v>0</v>
      </c>
      <c r="V231" s="92">
        <f t="shared" si="69"/>
        <v>0</v>
      </c>
      <c r="W231" s="92">
        <f t="shared" si="70"/>
        <v>0</v>
      </c>
      <c r="X231" s="92">
        <f t="shared" si="71"/>
        <v>0</v>
      </c>
      <c r="Y231" s="92">
        <f t="shared" si="72"/>
        <v>0</v>
      </c>
      <c r="Z231" s="92">
        <f t="shared" si="73"/>
        <v>0</v>
      </c>
      <c r="AA231" s="93">
        <f t="shared" si="74"/>
        <v>0</v>
      </c>
      <c r="AB231" s="92">
        <f t="shared" si="75"/>
        <v>0</v>
      </c>
      <c r="AC231" s="94">
        <f t="shared" si="76"/>
        <v>0</v>
      </c>
      <c r="AD231" s="97">
        <f t="shared" si="77"/>
        <v>0</v>
      </c>
      <c r="AE231" s="97">
        <f t="shared" si="78"/>
        <v>0</v>
      </c>
      <c r="AF231" s="97">
        <f t="shared" si="79"/>
        <v>0</v>
      </c>
      <c r="AG231" s="97">
        <f t="shared" si="80"/>
        <v>0</v>
      </c>
      <c r="AH231" s="97">
        <f t="shared" si="81"/>
        <v>0</v>
      </c>
      <c r="AI231" s="97">
        <f t="shared" si="82"/>
        <v>0</v>
      </c>
      <c r="AJ231" s="97">
        <f t="shared" si="64"/>
        <v>0</v>
      </c>
      <c r="AK231" s="98">
        <f t="shared" si="65"/>
        <v>0</v>
      </c>
    </row>
    <row r="232" spans="1:37" ht="15.5" x14ac:dyDescent="0.35">
      <c r="A232" s="84"/>
      <c r="B232" s="85"/>
      <c r="C232" s="86"/>
      <c r="D232" s="86"/>
      <c r="E232" s="86"/>
      <c r="F232" s="86"/>
      <c r="G232" s="86"/>
      <c r="H232" s="86"/>
      <c r="I232" s="86"/>
      <c r="J232" s="87"/>
      <c r="K232" s="99"/>
      <c r="L232" s="100"/>
      <c r="M232" s="100"/>
      <c r="N232" s="100"/>
      <c r="O232" s="100"/>
      <c r="P232" s="100"/>
      <c r="Q232" s="100"/>
      <c r="R232" s="100"/>
      <c r="S232" s="90">
        <f t="shared" si="66"/>
        <v>0</v>
      </c>
      <c r="T232" s="91">
        <f t="shared" si="67"/>
        <v>0</v>
      </c>
      <c r="U232" s="92">
        <f t="shared" si="68"/>
        <v>0</v>
      </c>
      <c r="V232" s="92">
        <f t="shared" si="69"/>
        <v>0</v>
      </c>
      <c r="W232" s="92">
        <f t="shared" si="70"/>
        <v>0</v>
      </c>
      <c r="X232" s="92">
        <f t="shared" si="71"/>
        <v>0</v>
      </c>
      <c r="Y232" s="92">
        <f t="shared" si="72"/>
        <v>0</v>
      </c>
      <c r="Z232" s="92">
        <f t="shared" si="73"/>
        <v>0</v>
      </c>
      <c r="AA232" s="93">
        <f t="shared" si="74"/>
        <v>0</v>
      </c>
      <c r="AB232" s="92">
        <f t="shared" si="75"/>
        <v>0</v>
      </c>
      <c r="AC232" s="94">
        <f t="shared" si="76"/>
        <v>0</v>
      </c>
      <c r="AD232" s="97">
        <f t="shared" si="77"/>
        <v>0</v>
      </c>
      <c r="AE232" s="97">
        <f t="shared" si="78"/>
        <v>0</v>
      </c>
      <c r="AF232" s="97">
        <f t="shared" si="79"/>
        <v>0</v>
      </c>
      <c r="AG232" s="97">
        <f t="shared" si="80"/>
        <v>0</v>
      </c>
      <c r="AH232" s="97">
        <f t="shared" si="81"/>
        <v>0</v>
      </c>
      <c r="AI232" s="97">
        <f t="shared" si="82"/>
        <v>0</v>
      </c>
      <c r="AJ232" s="97">
        <f t="shared" si="64"/>
        <v>0</v>
      </c>
      <c r="AK232" s="98">
        <f t="shared" si="65"/>
        <v>0</v>
      </c>
    </row>
    <row r="233" spans="1:37" ht="15.5" x14ac:dyDescent="0.35">
      <c r="A233" s="84"/>
      <c r="B233" s="85"/>
      <c r="C233" s="86"/>
      <c r="D233" s="86"/>
      <c r="E233" s="86"/>
      <c r="F233" s="86"/>
      <c r="G233" s="86"/>
      <c r="H233" s="86"/>
      <c r="I233" s="86"/>
      <c r="J233" s="87"/>
      <c r="K233" s="99"/>
      <c r="L233" s="100"/>
      <c r="M233" s="100"/>
      <c r="N233" s="100"/>
      <c r="O233" s="100"/>
      <c r="P233" s="100"/>
      <c r="Q233" s="100"/>
      <c r="R233" s="100"/>
      <c r="S233" s="90">
        <f t="shared" si="66"/>
        <v>0</v>
      </c>
      <c r="T233" s="91">
        <f t="shared" si="67"/>
        <v>0</v>
      </c>
      <c r="U233" s="92">
        <f t="shared" si="68"/>
        <v>0</v>
      </c>
      <c r="V233" s="92">
        <f t="shared" si="69"/>
        <v>0</v>
      </c>
      <c r="W233" s="92">
        <f t="shared" si="70"/>
        <v>0</v>
      </c>
      <c r="X233" s="92">
        <f t="shared" si="71"/>
        <v>0</v>
      </c>
      <c r="Y233" s="92">
        <f t="shared" si="72"/>
        <v>0</v>
      </c>
      <c r="Z233" s="92">
        <f t="shared" si="73"/>
        <v>0</v>
      </c>
      <c r="AA233" s="93">
        <f t="shared" si="74"/>
        <v>0</v>
      </c>
      <c r="AB233" s="92">
        <f t="shared" si="75"/>
        <v>0</v>
      </c>
      <c r="AC233" s="94">
        <f t="shared" si="76"/>
        <v>0</v>
      </c>
      <c r="AD233" s="97">
        <f t="shared" si="77"/>
        <v>0</v>
      </c>
      <c r="AE233" s="97">
        <f t="shared" si="78"/>
        <v>0</v>
      </c>
      <c r="AF233" s="97">
        <f t="shared" si="79"/>
        <v>0</v>
      </c>
      <c r="AG233" s="97">
        <f t="shared" si="80"/>
        <v>0</v>
      </c>
      <c r="AH233" s="97">
        <f t="shared" si="81"/>
        <v>0</v>
      </c>
      <c r="AI233" s="97">
        <f t="shared" si="82"/>
        <v>0</v>
      </c>
      <c r="AJ233" s="97">
        <f t="shared" si="64"/>
        <v>0</v>
      </c>
      <c r="AK233" s="98">
        <f t="shared" si="65"/>
        <v>0</v>
      </c>
    </row>
    <row r="234" spans="1:37" ht="15.5" x14ac:dyDescent="0.35">
      <c r="A234" s="84"/>
      <c r="B234" s="85"/>
      <c r="C234" s="86"/>
      <c r="D234" s="86"/>
      <c r="E234" s="86"/>
      <c r="F234" s="86"/>
      <c r="G234" s="86"/>
      <c r="H234" s="86"/>
      <c r="I234" s="86"/>
      <c r="J234" s="87"/>
      <c r="K234" s="99"/>
      <c r="L234" s="100"/>
      <c r="M234" s="100"/>
      <c r="N234" s="100"/>
      <c r="O234" s="100"/>
      <c r="P234" s="100"/>
      <c r="Q234" s="100"/>
      <c r="R234" s="100"/>
      <c r="S234" s="90">
        <f t="shared" si="66"/>
        <v>0</v>
      </c>
      <c r="T234" s="91">
        <f t="shared" si="67"/>
        <v>0</v>
      </c>
      <c r="U234" s="92">
        <f t="shared" si="68"/>
        <v>0</v>
      </c>
      <c r="V234" s="92">
        <f t="shared" si="69"/>
        <v>0</v>
      </c>
      <c r="W234" s="92">
        <f t="shared" si="70"/>
        <v>0</v>
      </c>
      <c r="X234" s="92">
        <f t="shared" si="71"/>
        <v>0</v>
      </c>
      <c r="Y234" s="92">
        <f t="shared" si="72"/>
        <v>0</v>
      </c>
      <c r="Z234" s="92">
        <f t="shared" si="73"/>
        <v>0</v>
      </c>
      <c r="AA234" s="93">
        <f t="shared" si="74"/>
        <v>0</v>
      </c>
      <c r="AB234" s="92">
        <f t="shared" si="75"/>
        <v>0</v>
      </c>
      <c r="AC234" s="94">
        <f t="shared" si="76"/>
        <v>0</v>
      </c>
      <c r="AD234" s="97">
        <f t="shared" si="77"/>
        <v>0</v>
      </c>
      <c r="AE234" s="97">
        <f t="shared" si="78"/>
        <v>0</v>
      </c>
      <c r="AF234" s="97">
        <f t="shared" si="79"/>
        <v>0</v>
      </c>
      <c r="AG234" s="97">
        <f t="shared" si="80"/>
        <v>0</v>
      </c>
      <c r="AH234" s="97">
        <f t="shared" si="81"/>
        <v>0</v>
      </c>
      <c r="AI234" s="97">
        <f t="shared" si="82"/>
        <v>0</v>
      </c>
      <c r="AJ234" s="97">
        <f t="shared" si="64"/>
        <v>0</v>
      </c>
      <c r="AK234" s="98">
        <f t="shared" si="65"/>
        <v>0</v>
      </c>
    </row>
    <row r="235" spans="1:37" ht="15.5" x14ac:dyDescent="0.35">
      <c r="A235" s="84"/>
      <c r="B235" s="85"/>
      <c r="C235" s="86"/>
      <c r="D235" s="86"/>
      <c r="E235" s="86"/>
      <c r="F235" s="86"/>
      <c r="G235" s="86"/>
      <c r="H235" s="86"/>
      <c r="I235" s="86"/>
      <c r="J235" s="87"/>
      <c r="K235" s="99"/>
      <c r="L235" s="100"/>
      <c r="M235" s="100"/>
      <c r="N235" s="100"/>
      <c r="O235" s="100"/>
      <c r="P235" s="100"/>
      <c r="Q235" s="100"/>
      <c r="R235" s="100"/>
      <c r="S235" s="90">
        <f t="shared" si="66"/>
        <v>0</v>
      </c>
      <c r="T235" s="91">
        <f t="shared" si="67"/>
        <v>0</v>
      </c>
      <c r="U235" s="92">
        <f t="shared" si="68"/>
        <v>0</v>
      </c>
      <c r="V235" s="92">
        <f t="shared" si="69"/>
        <v>0</v>
      </c>
      <c r="W235" s="92">
        <f t="shared" si="70"/>
        <v>0</v>
      </c>
      <c r="X235" s="92">
        <f t="shared" si="71"/>
        <v>0</v>
      </c>
      <c r="Y235" s="92">
        <f t="shared" si="72"/>
        <v>0</v>
      </c>
      <c r="Z235" s="92">
        <f t="shared" si="73"/>
        <v>0</v>
      </c>
      <c r="AA235" s="93">
        <f t="shared" si="74"/>
        <v>0</v>
      </c>
      <c r="AB235" s="92">
        <f t="shared" si="75"/>
        <v>0</v>
      </c>
      <c r="AC235" s="94">
        <f t="shared" si="76"/>
        <v>0</v>
      </c>
      <c r="AD235" s="97">
        <f t="shared" si="77"/>
        <v>0</v>
      </c>
      <c r="AE235" s="97">
        <f t="shared" si="78"/>
        <v>0</v>
      </c>
      <c r="AF235" s="97">
        <f t="shared" si="79"/>
        <v>0</v>
      </c>
      <c r="AG235" s="97">
        <f t="shared" si="80"/>
        <v>0</v>
      </c>
      <c r="AH235" s="97">
        <f t="shared" si="81"/>
        <v>0</v>
      </c>
      <c r="AI235" s="97">
        <f t="shared" si="82"/>
        <v>0</v>
      </c>
      <c r="AJ235" s="97">
        <f t="shared" si="64"/>
        <v>0</v>
      </c>
      <c r="AK235" s="98">
        <f t="shared" si="65"/>
        <v>0</v>
      </c>
    </row>
    <row r="236" spans="1:37" ht="15.5" x14ac:dyDescent="0.35">
      <c r="A236" s="84"/>
      <c r="B236" s="85"/>
      <c r="C236" s="86"/>
      <c r="D236" s="86"/>
      <c r="E236" s="86"/>
      <c r="F236" s="86"/>
      <c r="G236" s="86"/>
      <c r="H236" s="86"/>
      <c r="I236" s="86"/>
      <c r="J236" s="87"/>
      <c r="K236" s="99"/>
      <c r="L236" s="100"/>
      <c r="M236" s="100"/>
      <c r="N236" s="100"/>
      <c r="O236" s="100"/>
      <c r="P236" s="100"/>
      <c r="Q236" s="100"/>
      <c r="R236" s="100"/>
      <c r="S236" s="90">
        <f t="shared" si="66"/>
        <v>0</v>
      </c>
      <c r="T236" s="91">
        <f t="shared" si="67"/>
        <v>0</v>
      </c>
      <c r="U236" s="92">
        <f t="shared" si="68"/>
        <v>0</v>
      </c>
      <c r="V236" s="92">
        <f t="shared" si="69"/>
        <v>0</v>
      </c>
      <c r="W236" s="92">
        <f t="shared" si="70"/>
        <v>0</v>
      </c>
      <c r="X236" s="92">
        <f t="shared" si="71"/>
        <v>0</v>
      </c>
      <c r="Y236" s="92">
        <f t="shared" si="72"/>
        <v>0</v>
      </c>
      <c r="Z236" s="92">
        <f t="shared" si="73"/>
        <v>0</v>
      </c>
      <c r="AA236" s="93">
        <f t="shared" si="74"/>
        <v>0</v>
      </c>
      <c r="AB236" s="92">
        <f t="shared" si="75"/>
        <v>0</v>
      </c>
      <c r="AC236" s="94">
        <f t="shared" si="76"/>
        <v>0</v>
      </c>
      <c r="AD236" s="97">
        <f t="shared" si="77"/>
        <v>0</v>
      </c>
      <c r="AE236" s="97">
        <f t="shared" si="78"/>
        <v>0</v>
      </c>
      <c r="AF236" s="97">
        <f t="shared" si="79"/>
        <v>0</v>
      </c>
      <c r="AG236" s="97">
        <f t="shared" si="80"/>
        <v>0</v>
      </c>
      <c r="AH236" s="97">
        <f t="shared" si="81"/>
        <v>0</v>
      </c>
      <c r="AI236" s="97">
        <f t="shared" si="82"/>
        <v>0</v>
      </c>
      <c r="AJ236" s="97">
        <f t="shared" si="64"/>
        <v>0</v>
      </c>
      <c r="AK236" s="98">
        <f t="shared" si="65"/>
        <v>0</v>
      </c>
    </row>
    <row r="237" spans="1:37" ht="15.5" x14ac:dyDescent="0.35">
      <c r="A237" s="84"/>
      <c r="B237" s="85"/>
      <c r="C237" s="86"/>
      <c r="D237" s="86"/>
      <c r="E237" s="86"/>
      <c r="F237" s="86"/>
      <c r="G237" s="86"/>
      <c r="H237" s="86"/>
      <c r="I237" s="86"/>
      <c r="J237" s="87"/>
      <c r="K237" s="99"/>
      <c r="L237" s="100"/>
      <c r="M237" s="100"/>
      <c r="N237" s="100"/>
      <c r="O237" s="100"/>
      <c r="P237" s="100"/>
      <c r="Q237" s="100"/>
      <c r="R237" s="100"/>
      <c r="S237" s="90">
        <f t="shared" si="66"/>
        <v>0</v>
      </c>
      <c r="T237" s="91">
        <f t="shared" si="67"/>
        <v>0</v>
      </c>
      <c r="U237" s="92">
        <f t="shared" si="68"/>
        <v>0</v>
      </c>
      <c r="V237" s="92">
        <f t="shared" si="69"/>
        <v>0</v>
      </c>
      <c r="W237" s="92">
        <f t="shared" si="70"/>
        <v>0</v>
      </c>
      <c r="X237" s="92">
        <f t="shared" si="71"/>
        <v>0</v>
      </c>
      <c r="Y237" s="92">
        <f t="shared" si="72"/>
        <v>0</v>
      </c>
      <c r="Z237" s="92">
        <f t="shared" si="73"/>
        <v>0</v>
      </c>
      <c r="AA237" s="93">
        <f t="shared" si="74"/>
        <v>0</v>
      </c>
      <c r="AB237" s="92">
        <f t="shared" si="75"/>
        <v>0</v>
      </c>
      <c r="AC237" s="94">
        <f t="shared" si="76"/>
        <v>0</v>
      </c>
      <c r="AD237" s="97">
        <f t="shared" si="77"/>
        <v>0</v>
      </c>
      <c r="AE237" s="97">
        <f t="shared" si="78"/>
        <v>0</v>
      </c>
      <c r="AF237" s="97">
        <f t="shared" si="79"/>
        <v>0</v>
      </c>
      <c r="AG237" s="97">
        <f t="shared" si="80"/>
        <v>0</v>
      </c>
      <c r="AH237" s="97">
        <f t="shared" si="81"/>
        <v>0</v>
      </c>
      <c r="AI237" s="97">
        <f t="shared" si="82"/>
        <v>0</v>
      </c>
      <c r="AJ237" s="97">
        <f t="shared" si="64"/>
        <v>0</v>
      </c>
      <c r="AK237" s="98">
        <f t="shared" si="65"/>
        <v>0</v>
      </c>
    </row>
    <row r="238" spans="1:37" ht="15.5" x14ac:dyDescent="0.35">
      <c r="A238" s="84"/>
      <c r="B238" s="85"/>
      <c r="C238" s="86"/>
      <c r="D238" s="86"/>
      <c r="E238" s="86"/>
      <c r="F238" s="86"/>
      <c r="G238" s="86"/>
      <c r="H238" s="86"/>
      <c r="I238" s="86"/>
      <c r="J238" s="87"/>
      <c r="K238" s="99"/>
      <c r="L238" s="100"/>
      <c r="M238" s="100"/>
      <c r="N238" s="100"/>
      <c r="O238" s="100"/>
      <c r="P238" s="100"/>
      <c r="Q238" s="100"/>
      <c r="R238" s="100"/>
      <c r="S238" s="90">
        <f t="shared" si="66"/>
        <v>0</v>
      </c>
      <c r="T238" s="91">
        <f t="shared" si="67"/>
        <v>0</v>
      </c>
      <c r="U238" s="92">
        <f t="shared" si="68"/>
        <v>0</v>
      </c>
      <c r="V238" s="92">
        <f t="shared" si="69"/>
        <v>0</v>
      </c>
      <c r="W238" s="92">
        <f t="shared" si="70"/>
        <v>0</v>
      </c>
      <c r="X238" s="92">
        <f t="shared" si="71"/>
        <v>0</v>
      </c>
      <c r="Y238" s="92">
        <f t="shared" si="72"/>
        <v>0</v>
      </c>
      <c r="Z238" s="92">
        <f t="shared" si="73"/>
        <v>0</v>
      </c>
      <c r="AA238" s="93">
        <f t="shared" si="74"/>
        <v>0</v>
      </c>
      <c r="AB238" s="92">
        <f t="shared" si="75"/>
        <v>0</v>
      </c>
      <c r="AC238" s="94">
        <f t="shared" si="76"/>
        <v>0</v>
      </c>
      <c r="AD238" s="97">
        <f t="shared" si="77"/>
        <v>0</v>
      </c>
      <c r="AE238" s="97">
        <f t="shared" si="78"/>
        <v>0</v>
      </c>
      <c r="AF238" s="97">
        <f t="shared" si="79"/>
        <v>0</v>
      </c>
      <c r="AG238" s="97">
        <f t="shared" si="80"/>
        <v>0</v>
      </c>
      <c r="AH238" s="97">
        <f t="shared" si="81"/>
        <v>0</v>
      </c>
      <c r="AI238" s="97">
        <f t="shared" si="82"/>
        <v>0</v>
      </c>
      <c r="AJ238" s="97">
        <f t="shared" si="64"/>
        <v>0</v>
      </c>
      <c r="AK238" s="98">
        <f t="shared" si="65"/>
        <v>0</v>
      </c>
    </row>
    <row r="239" spans="1:37" ht="15.5" x14ac:dyDescent="0.35">
      <c r="A239" s="84"/>
      <c r="B239" s="85"/>
      <c r="C239" s="86"/>
      <c r="D239" s="86"/>
      <c r="E239" s="86"/>
      <c r="F239" s="86"/>
      <c r="G239" s="86"/>
      <c r="H239" s="86"/>
      <c r="I239" s="86"/>
      <c r="J239" s="87"/>
      <c r="K239" s="99"/>
      <c r="L239" s="100"/>
      <c r="M239" s="100"/>
      <c r="N239" s="100"/>
      <c r="O239" s="100"/>
      <c r="P239" s="100"/>
      <c r="Q239" s="100"/>
      <c r="R239" s="100"/>
      <c r="S239" s="90">
        <f t="shared" si="66"/>
        <v>0</v>
      </c>
      <c r="T239" s="91">
        <f t="shared" si="67"/>
        <v>0</v>
      </c>
      <c r="U239" s="92">
        <f t="shared" si="68"/>
        <v>0</v>
      </c>
      <c r="V239" s="92">
        <f t="shared" si="69"/>
        <v>0</v>
      </c>
      <c r="W239" s="92">
        <f t="shared" si="70"/>
        <v>0</v>
      </c>
      <c r="X239" s="92">
        <f t="shared" si="71"/>
        <v>0</v>
      </c>
      <c r="Y239" s="92">
        <f t="shared" si="72"/>
        <v>0</v>
      </c>
      <c r="Z239" s="92">
        <f t="shared" si="73"/>
        <v>0</v>
      </c>
      <c r="AA239" s="93">
        <f t="shared" si="74"/>
        <v>0</v>
      </c>
      <c r="AB239" s="92">
        <f t="shared" si="75"/>
        <v>0</v>
      </c>
      <c r="AC239" s="94">
        <f t="shared" si="76"/>
        <v>0</v>
      </c>
      <c r="AD239" s="97">
        <f t="shared" si="77"/>
        <v>0</v>
      </c>
      <c r="AE239" s="97">
        <f t="shared" si="78"/>
        <v>0</v>
      </c>
      <c r="AF239" s="97">
        <f t="shared" si="79"/>
        <v>0</v>
      </c>
      <c r="AG239" s="97">
        <f t="shared" si="80"/>
        <v>0</v>
      </c>
      <c r="AH239" s="97">
        <f t="shared" si="81"/>
        <v>0</v>
      </c>
      <c r="AI239" s="97">
        <f t="shared" si="82"/>
        <v>0</v>
      </c>
      <c r="AJ239" s="97">
        <f t="shared" si="64"/>
        <v>0</v>
      </c>
      <c r="AK239" s="98">
        <f t="shared" si="65"/>
        <v>0</v>
      </c>
    </row>
    <row r="240" spans="1:37" ht="15.5" x14ac:dyDescent="0.35">
      <c r="A240" s="84"/>
      <c r="B240" s="85"/>
      <c r="C240" s="86"/>
      <c r="D240" s="86"/>
      <c r="E240" s="86"/>
      <c r="F240" s="86"/>
      <c r="G240" s="86"/>
      <c r="H240" s="86"/>
      <c r="I240" s="86"/>
      <c r="J240" s="87"/>
      <c r="K240" s="99"/>
      <c r="L240" s="100"/>
      <c r="M240" s="100"/>
      <c r="N240" s="100"/>
      <c r="O240" s="100"/>
      <c r="P240" s="100"/>
      <c r="Q240" s="100"/>
      <c r="R240" s="100"/>
      <c r="S240" s="90">
        <f t="shared" si="66"/>
        <v>0</v>
      </c>
      <c r="T240" s="91">
        <f t="shared" si="67"/>
        <v>0</v>
      </c>
      <c r="U240" s="92">
        <f t="shared" si="68"/>
        <v>0</v>
      </c>
      <c r="V240" s="92">
        <f t="shared" si="69"/>
        <v>0</v>
      </c>
      <c r="W240" s="92">
        <f t="shared" si="70"/>
        <v>0</v>
      </c>
      <c r="X240" s="92">
        <f t="shared" si="71"/>
        <v>0</v>
      </c>
      <c r="Y240" s="92">
        <f t="shared" si="72"/>
        <v>0</v>
      </c>
      <c r="Z240" s="92">
        <f t="shared" si="73"/>
        <v>0</v>
      </c>
      <c r="AA240" s="93">
        <f t="shared" si="74"/>
        <v>0</v>
      </c>
      <c r="AB240" s="92">
        <f t="shared" si="75"/>
        <v>0</v>
      </c>
      <c r="AC240" s="94">
        <f t="shared" si="76"/>
        <v>0</v>
      </c>
      <c r="AD240" s="97">
        <f t="shared" si="77"/>
        <v>0</v>
      </c>
      <c r="AE240" s="97">
        <f t="shared" si="78"/>
        <v>0</v>
      </c>
      <c r="AF240" s="97">
        <f t="shared" si="79"/>
        <v>0</v>
      </c>
      <c r="AG240" s="97">
        <f t="shared" si="80"/>
        <v>0</v>
      </c>
      <c r="AH240" s="97">
        <f t="shared" si="81"/>
        <v>0</v>
      </c>
      <c r="AI240" s="97">
        <f t="shared" si="82"/>
        <v>0</v>
      </c>
      <c r="AJ240" s="97">
        <f t="shared" si="64"/>
        <v>0</v>
      </c>
      <c r="AK240" s="98">
        <f t="shared" si="65"/>
        <v>0</v>
      </c>
    </row>
    <row r="241" spans="1:37" ht="15.5" x14ac:dyDescent="0.35">
      <c r="A241" s="84"/>
      <c r="B241" s="85"/>
      <c r="C241" s="86"/>
      <c r="D241" s="86"/>
      <c r="E241" s="86"/>
      <c r="F241" s="86"/>
      <c r="G241" s="86"/>
      <c r="H241" s="86"/>
      <c r="I241" s="86"/>
      <c r="J241" s="87"/>
      <c r="K241" s="99"/>
      <c r="L241" s="100"/>
      <c r="M241" s="100"/>
      <c r="N241" s="100"/>
      <c r="O241" s="100"/>
      <c r="P241" s="100"/>
      <c r="Q241" s="100"/>
      <c r="R241" s="100"/>
      <c r="S241" s="90">
        <f t="shared" si="66"/>
        <v>0</v>
      </c>
      <c r="T241" s="91">
        <f t="shared" si="67"/>
        <v>0</v>
      </c>
      <c r="U241" s="92">
        <f t="shared" si="68"/>
        <v>0</v>
      </c>
      <c r="V241" s="92">
        <f t="shared" si="69"/>
        <v>0</v>
      </c>
      <c r="W241" s="92">
        <f t="shared" si="70"/>
        <v>0</v>
      </c>
      <c r="X241" s="92">
        <f t="shared" si="71"/>
        <v>0</v>
      </c>
      <c r="Y241" s="92">
        <f t="shared" si="72"/>
        <v>0</v>
      </c>
      <c r="Z241" s="92">
        <f t="shared" si="73"/>
        <v>0</v>
      </c>
      <c r="AA241" s="93">
        <f t="shared" si="74"/>
        <v>0</v>
      </c>
      <c r="AB241" s="92">
        <f t="shared" si="75"/>
        <v>0</v>
      </c>
      <c r="AC241" s="94">
        <f t="shared" si="76"/>
        <v>0</v>
      </c>
      <c r="AD241" s="97">
        <f t="shared" si="77"/>
        <v>0</v>
      </c>
      <c r="AE241" s="97">
        <f t="shared" si="78"/>
        <v>0</v>
      </c>
      <c r="AF241" s="97">
        <f t="shared" si="79"/>
        <v>0</v>
      </c>
      <c r="AG241" s="97">
        <f t="shared" si="80"/>
        <v>0</v>
      </c>
      <c r="AH241" s="97">
        <f t="shared" si="81"/>
        <v>0</v>
      </c>
      <c r="AI241" s="97">
        <f t="shared" si="82"/>
        <v>0</v>
      </c>
      <c r="AJ241" s="97">
        <f t="shared" si="64"/>
        <v>0</v>
      </c>
      <c r="AK241" s="98">
        <f t="shared" si="65"/>
        <v>0</v>
      </c>
    </row>
    <row r="242" spans="1:37" ht="15.5" x14ac:dyDescent="0.35">
      <c r="A242" s="84"/>
      <c r="B242" s="85"/>
      <c r="C242" s="86"/>
      <c r="D242" s="86"/>
      <c r="E242" s="86"/>
      <c r="F242" s="86"/>
      <c r="G242" s="86"/>
      <c r="H242" s="86"/>
      <c r="I242" s="86"/>
      <c r="J242" s="87"/>
      <c r="K242" s="99"/>
      <c r="L242" s="100"/>
      <c r="M242" s="100"/>
      <c r="N242" s="100"/>
      <c r="O242" s="100"/>
      <c r="P242" s="100"/>
      <c r="Q242" s="100"/>
      <c r="R242" s="100"/>
      <c r="S242" s="90">
        <f t="shared" si="66"/>
        <v>0</v>
      </c>
      <c r="T242" s="91">
        <f t="shared" si="67"/>
        <v>0</v>
      </c>
      <c r="U242" s="92">
        <f t="shared" si="68"/>
        <v>0</v>
      </c>
      <c r="V242" s="92">
        <f t="shared" si="69"/>
        <v>0</v>
      </c>
      <c r="W242" s="92">
        <f t="shared" si="70"/>
        <v>0</v>
      </c>
      <c r="X242" s="92">
        <f t="shared" si="71"/>
        <v>0</v>
      </c>
      <c r="Y242" s="92">
        <f t="shared" si="72"/>
        <v>0</v>
      </c>
      <c r="Z242" s="92">
        <f t="shared" si="73"/>
        <v>0</v>
      </c>
      <c r="AA242" s="93">
        <f t="shared" si="74"/>
        <v>0</v>
      </c>
      <c r="AB242" s="92">
        <f t="shared" si="75"/>
        <v>0</v>
      </c>
      <c r="AC242" s="94">
        <f t="shared" si="76"/>
        <v>0</v>
      </c>
      <c r="AD242" s="97">
        <f t="shared" si="77"/>
        <v>0</v>
      </c>
      <c r="AE242" s="97">
        <f t="shared" si="78"/>
        <v>0</v>
      </c>
      <c r="AF242" s="97">
        <f t="shared" si="79"/>
        <v>0</v>
      </c>
      <c r="AG242" s="97">
        <f t="shared" si="80"/>
        <v>0</v>
      </c>
      <c r="AH242" s="97">
        <f t="shared" si="81"/>
        <v>0</v>
      </c>
      <c r="AI242" s="97">
        <f t="shared" si="82"/>
        <v>0</v>
      </c>
      <c r="AJ242" s="97">
        <f t="shared" ref="AJ242:AJ305" si="83">$S242*AB242/160</f>
        <v>0</v>
      </c>
      <c r="AK242" s="98">
        <f t="shared" ref="AK242:AK305" si="84">$S242*AA242/160</f>
        <v>0</v>
      </c>
    </row>
    <row r="243" spans="1:37" ht="15.5" x14ac:dyDescent="0.35">
      <c r="A243" s="84"/>
      <c r="B243" s="85"/>
      <c r="C243" s="86"/>
      <c r="D243" s="86"/>
      <c r="E243" s="86"/>
      <c r="F243" s="86"/>
      <c r="G243" s="86"/>
      <c r="H243" s="86"/>
      <c r="I243" s="86"/>
      <c r="J243" s="87"/>
      <c r="K243" s="99"/>
      <c r="L243" s="100"/>
      <c r="M243" s="100"/>
      <c r="N243" s="100"/>
      <c r="O243" s="100"/>
      <c r="P243" s="100"/>
      <c r="Q243" s="100"/>
      <c r="R243" s="100"/>
      <c r="S243" s="90">
        <f t="shared" si="66"/>
        <v>0</v>
      </c>
      <c r="T243" s="91">
        <f t="shared" si="67"/>
        <v>0</v>
      </c>
      <c r="U243" s="92">
        <f t="shared" si="68"/>
        <v>0</v>
      </c>
      <c r="V243" s="92">
        <f t="shared" si="69"/>
        <v>0</v>
      </c>
      <c r="W243" s="92">
        <f t="shared" si="70"/>
        <v>0</v>
      </c>
      <c r="X243" s="92">
        <f t="shared" si="71"/>
        <v>0</v>
      </c>
      <c r="Y243" s="92">
        <f t="shared" si="72"/>
        <v>0</v>
      </c>
      <c r="Z243" s="92">
        <f t="shared" si="73"/>
        <v>0</v>
      </c>
      <c r="AA243" s="93">
        <f t="shared" si="74"/>
        <v>0</v>
      </c>
      <c r="AB243" s="92">
        <f t="shared" si="75"/>
        <v>0</v>
      </c>
      <c r="AC243" s="94">
        <f t="shared" si="76"/>
        <v>0</v>
      </c>
      <c r="AD243" s="97">
        <f t="shared" si="77"/>
        <v>0</v>
      </c>
      <c r="AE243" s="97">
        <f t="shared" si="78"/>
        <v>0</v>
      </c>
      <c r="AF243" s="97">
        <f t="shared" si="79"/>
        <v>0</v>
      </c>
      <c r="AG243" s="97">
        <f t="shared" si="80"/>
        <v>0</v>
      </c>
      <c r="AH243" s="97">
        <f t="shared" si="81"/>
        <v>0</v>
      </c>
      <c r="AI243" s="97">
        <f t="shared" si="82"/>
        <v>0</v>
      </c>
      <c r="AJ243" s="97">
        <f t="shared" si="83"/>
        <v>0</v>
      </c>
      <c r="AK243" s="98">
        <f t="shared" si="84"/>
        <v>0</v>
      </c>
    </row>
    <row r="244" spans="1:37" ht="15.5" x14ac:dyDescent="0.35">
      <c r="A244" s="84"/>
      <c r="B244" s="85"/>
      <c r="C244" s="86"/>
      <c r="D244" s="86"/>
      <c r="E244" s="86"/>
      <c r="F244" s="86"/>
      <c r="G244" s="86"/>
      <c r="H244" s="86"/>
      <c r="I244" s="86"/>
      <c r="J244" s="87"/>
      <c r="K244" s="99"/>
      <c r="L244" s="100"/>
      <c r="M244" s="100"/>
      <c r="N244" s="100"/>
      <c r="O244" s="100"/>
      <c r="P244" s="100"/>
      <c r="Q244" s="100"/>
      <c r="R244" s="100"/>
      <c r="S244" s="90">
        <f t="shared" si="66"/>
        <v>0</v>
      </c>
      <c r="T244" s="91">
        <f t="shared" si="67"/>
        <v>0</v>
      </c>
      <c r="U244" s="92">
        <f t="shared" si="68"/>
        <v>0</v>
      </c>
      <c r="V244" s="92">
        <f t="shared" si="69"/>
        <v>0</v>
      </c>
      <c r="W244" s="92">
        <f t="shared" si="70"/>
        <v>0</v>
      </c>
      <c r="X244" s="92">
        <f t="shared" si="71"/>
        <v>0</v>
      </c>
      <c r="Y244" s="92">
        <f t="shared" si="72"/>
        <v>0</v>
      </c>
      <c r="Z244" s="92">
        <f t="shared" si="73"/>
        <v>0</v>
      </c>
      <c r="AA244" s="93">
        <f t="shared" si="74"/>
        <v>0</v>
      </c>
      <c r="AB244" s="92">
        <f t="shared" si="75"/>
        <v>0</v>
      </c>
      <c r="AC244" s="94">
        <f t="shared" si="76"/>
        <v>0</v>
      </c>
      <c r="AD244" s="97">
        <f t="shared" si="77"/>
        <v>0</v>
      </c>
      <c r="AE244" s="97">
        <f t="shared" si="78"/>
        <v>0</v>
      </c>
      <c r="AF244" s="97">
        <f t="shared" si="79"/>
        <v>0</v>
      </c>
      <c r="AG244" s="97">
        <f t="shared" si="80"/>
        <v>0</v>
      </c>
      <c r="AH244" s="97">
        <f t="shared" si="81"/>
        <v>0</v>
      </c>
      <c r="AI244" s="97">
        <f t="shared" si="82"/>
        <v>0</v>
      </c>
      <c r="AJ244" s="97">
        <f t="shared" si="83"/>
        <v>0</v>
      </c>
      <c r="AK244" s="98">
        <f t="shared" si="84"/>
        <v>0</v>
      </c>
    </row>
    <row r="245" spans="1:37" ht="15.5" x14ac:dyDescent="0.35">
      <c r="A245" s="84"/>
      <c r="B245" s="85"/>
      <c r="C245" s="86"/>
      <c r="D245" s="86"/>
      <c r="E245" s="86"/>
      <c r="F245" s="86"/>
      <c r="G245" s="86"/>
      <c r="H245" s="86"/>
      <c r="I245" s="86"/>
      <c r="J245" s="87"/>
      <c r="K245" s="99"/>
      <c r="L245" s="100"/>
      <c r="M245" s="100"/>
      <c r="N245" s="100"/>
      <c r="O245" s="100"/>
      <c r="P245" s="100"/>
      <c r="Q245" s="100"/>
      <c r="R245" s="100"/>
      <c r="S245" s="90">
        <f t="shared" si="66"/>
        <v>0</v>
      </c>
      <c r="T245" s="91">
        <f t="shared" si="67"/>
        <v>0</v>
      </c>
      <c r="U245" s="92">
        <f t="shared" si="68"/>
        <v>0</v>
      </c>
      <c r="V245" s="92">
        <f t="shared" si="69"/>
        <v>0</v>
      </c>
      <c r="W245" s="92">
        <f t="shared" si="70"/>
        <v>0</v>
      </c>
      <c r="X245" s="92">
        <f t="shared" si="71"/>
        <v>0</v>
      </c>
      <c r="Y245" s="92">
        <f t="shared" si="72"/>
        <v>0</v>
      </c>
      <c r="Z245" s="92">
        <f t="shared" si="73"/>
        <v>0</v>
      </c>
      <c r="AA245" s="93">
        <f t="shared" si="74"/>
        <v>0</v>
      </c>
      <c r="AB245" s="92">
        <f t="shared" si="75"/>
        <v>0</v>
      </c>
      <c r="AC245" s="94">
        <f t="shared" si="76"/>
        <v>0</v>
      </c>
      <c r="AD245" s="97">
        <f t="shared" si="77"/>
        <v>0</v>
      </c>
      <c r="AE245" s="97">
        <f t="shared" si="78"/>
        <v>0</v>
      </c>
      <c r="AF245" s="97">
        <f t="shared" si="79"/>
        <v>0</v>
      </c>
      <c r="AG245" s="97">
        <f t="shared" si="80"/>
        <v>0</v>
      </c>
      <c r="AH245" s="97">
        <f t="shared" si="81"/>
        <v>0</v>
      </c>
      <c r="AI245" s="97">
        <f t="shared" si="82"/>
        <v>0</v>
      </c>
      <c r="AJ245" s="97">
        <f t="shared" si="83"/>
        <v>0</v>
      </c>
      <c r="AK245" s="98">
        <f t="shared" si="84"/>
        <v>0</v>
      </c>
    </row>
    <row r="246" spans="1:37" ht="15.5" x14ac:dyDescent="0.35">
      <c r="A246" s="84"/>
      <c r="B246" s="85"/>
      <c r="C246" s="86"/>
      <c r="D246" s="86"/>
      <c r="E246" s="86"/>
      <c r="F246" s="86"/>
      <c r="G246" s="86"/>
      <c r="H246" s="86"/>
      <c r="I246" s="86"/>
      <c r="J246" s="87"/>
      <c r="K246" s="99"/>
      <c r="L246" s="100"/>
      <c r="M246" s="100"/>
      <c r="N246" s="100"/>
      <c r="O246" s="100"/>
      <c r="P246" s="100"/>
      <c r="Q246" s="100"/>
      <c r="R246" s="100"/>
      <c r="S246" s="90">
        <f t="shared" si="66"/>
        <v>0</v>
      </c>
      <c r="T246" s="91">
        <f t="shared" si="67"/>
        <v>0</v>
      </c>
      <c r="U246" s="92">
        <f t="shared" si="68"/>
        <v>0</v>
      </c>
      <c r="V246" s="92">
        <f t="shared" si="69"/>
        <v>0</v>
      </c>
      <c r="W246" s="92">
        <f t="shared" si="70"/>
        <v>0</v>
      </c>
      <c r="X246" s="92">
        <f t="shared" si="71"/>
        <v>0</v>
      </c>
      <c r="Y246" s="92">
        <f t="shared" si="72"/>
        <v>0</v>
      </c>
      <c r="Z246" s="92">
        <f t="shared" si="73"/>
        <v>0</v>
      </c>
      <c r="AA246" s="93">
        <f t="shared" si="74"/>
        <v>0</v>
      </c>
      <c r="AB246" s="92">
        <f t="shared" si="75"/>
        <v>0</v>
      </c>
      <c r="AC246" s="94">
        <f t="shared" si="76"/>
        <v>0</v>
      </c>
      <c r="AD246" s="97">
        <f t="shared" si="77"/>
        <v>0</v>
      </c>
      <c r="AE246" s="97">
        <f t="shared" si="78"/>
        <v>0</v>
      </c>
      <c r="AF246" s="97">
        <f t="shared" si="79"/>
        <v>0</v>
      </c>
      <c r="AG246" s="97">
        <f t="shared" si="80"/>
        <v>0</v>
      </c>
      <c r="AH246" s="97">
        <f t="shared" si="81"/>
        <v>0</v>
      </c>
      <c r="AI246" s="97">
        <f t="shared" si="82"/>
        <v>0</v>
      </c>
      <c r="AJ246" s="97">
        <f t="shared" si="83"/>
        <v>0</v>
      </c>
      <c r="AK246" s="98">
        <f t="shared" si="84"/>
        <v>0</v>
      </c>
    </row>
    <row r="247" spans="1:37" ht="15.5" x14ac:dyDescent="0.35">
      <c r="A247" s="84"/>
      <c r="B247" s="85"/>
      <c r="C247" s="86"/>
      <c r="D247" s="86"/>
      <c r="E247" s="86"/>
      <c r="F247" s="86"/>
      <c r="G247" s="86"/>
      <c r="H247" s="86"/>
      <c r="I247" s="86"/>
      <c r="J247" s="87"/>
      <c r="K247" s="99"/>
      <c r="L247" s="100"/>
      <c r="M247" s="100"/>
      <c r="N247" s="100"/>
      <c r="O247" s="100"/>
      <c r="P247" s="100"/>
      <c r="Q247" s="100"/>
      <c r="R247" s="100"/>
      <c r="S247" s="90">
        <f t="shared" si="66"/>
        <v>0</v>
      </c>
      <c r="T247" s="91">
        <f t="shared" si="67"/>
        <v>0</v>
      </c>
      <c r="U247" s="92">
        <f t="shared" si="68"/>
        <v>0</v>
      </c>
      <c r="V247" s="92">
        <f t="shared" si="69"/>
        <v>0</v>
      </c>
      <c r="W247" s="92">
        <f t="shared" si="70"/>
        <v>0</v>
      </c>
      <c r="X247" s="92">
        <f t="shared" si="71"/>
        <v>0</v>
      </c>
      <c r="Y247" s="92">
        <f t="shared" si="72"/>
        <v>0</v>
      </c>
      <c r="Z247" s="92">
        <f t="shared" si="73"/>
        <v>0</v>
      </c>
      <c r="AA247" s="93">
        <f t="shared" si="74"/>
        <v>0</v>
      </c>
      <c r="AB247" s="92">
        <f t="shared" si="75"/>
        <v>0</v>
      </c>
      <c r="AC247" s="94">
        <f t="shared" si="76"/>
        <v>0</v>
      </c>
      <c r="AD247" s="97">
        <f t="shared" si="77"/>
        <v>0</v>
      </c>
      <c r="AE247" s="97">
        <f t="shared" si="78"/>
        <v>0</v>
      </c>
      <c r="AF247" s="97">
        <f t="shared" si="79"/>
        <v>0</v>
      </c>
      <c r="AG247" s="97">
        <f t="shared" si="80"/>
        <v>0</v>
      </c>
      <c r="AH247" s="97">
        <f t="shared" si="81"/>
        <v>0</v>
      </c>
      <c r="AI247" s="97">
        <f t="shared" si="82"/>
        <v>0</v>
      </c>
      <c r="AJ247" s="97">
        <f t="shared" si="83"/>
        <v>0</v>
      </c>
      <c r="AK247" s="98">
        <f t="shared" si="84"/>
        <v>0</v>
      </c>
    </row>
    <row r="248" spans="1:37" ht="15.5" x14ac:dyDescent="0.35">
      <c r="A248" s="84"/>
      <c r="B248" s="85"/>
      <c r="C248" s="86"/>
      <c r="D248" s="86"/>
      <c r="E248" s="86"/>
      <c r="F248" s="86"/>
      <c r="G248" s="86"/>
      <c r="H248" s="86"/>
      <c r="I248" s="86"/>
      <c r="J248" s="87"/>
      <c r="K248" s="99"/>
      <c r="L248" s="100"/>
      <c r="M248" s="100"/>
      <c r="N248" s="100"/>
      <c r="O248" s="100"/>
      <c r="P248" s="100"/>
      <c r="Q248" s="100"/>
      <c r="R248" s="100"/>
      <c r="S248" s="90">
        <f t="shared" si="66"/>
        <v>0</v>
      </c>
      <c r="T248" s="91">
        <f t="shared" si="67"/>
        <v>0</v>
      </c>
      <c r="U248" s="92">
        <f t="shared" si="68"/>
        <v>0</v>
      </c>
      <c r="V248" s="92">
        <f t="shared" si="69"/>
        <v>0</v>
      </c>
      <c r="W248" s="92">
        <f t="shared" si="70"/>
        <v>0</v>
      </c>
      <c r="X248" s="92">
        <f t="shared" si="71"/>
        <v>0</v>
      </c>
      <c r="Y248" s="92">
        <f t="shared" si="72"/>
        <v>0</v>
      </c>
      <c r="Z248" s="92">
        <f t="shared" si="73"/>
        <v>0</v>
      </c>
      <c r="AA248" s="93">
        <f t="shared" si="74"/>
        <v>0</v>
      </c>
      <c r="AB248" s="92">
        <f t="shared" si="75"/>
        <v>0</v>
      </c>
      <c r="AC248" s="94">
        <f t="shared" si="76"/>
        <v>0</v>
      </c>
      <c r="AD248" s="97">
        <f t="shared" si="77"/>
        <v>0</v>
      </c>
      <c r="AE248" s="97">
        <f t="shared" si="78"/>
        <v>0</v>
      </c>
      <c r="AF248" s="97">
        <f t="shared" si="79"/>
        <v>0</v>
      </c>
      <c r="AG248" s="97">
        <f t="shared" si="80"/>
        <v>0</v>
      </c>
      <c r="AH248" s="97">
        <f t="shared" si="81"/>
        <v>0</v>
      </c>
      <c r="AI248" s="97">
        <f t="shared" si="82"/>
        <v>0</v>
      </c>
      <c r="AJ248" s="97">
        <f t="shared" si="83"/>
        <v>0</v>
      </c>
      <c r="AK248" s="98">
        <f t="shared" si="84"/>
        <v>0</v>
      </c>
    </row>
    <row r="249" spans="1:37" ht="15.5" x14ac:dyDescent="0.35">
      <c r="A249" s="84"/>
      <c r="B249" s="85"/>
      <c r="C249" s="86"/>
      <c r="D249" s="86"/>
      <c r="E249" s="86"/>
      <c r="F249" s="86"/>
      <c r="G249" s="86"/>
      <c r="H249" s="86"/>
      <c r="I249" s="86"/>
      <c r="J249" s="87"/>
      <c r="K249" s="99"/>
      <c r="L249" s="100"/>
      <c r="M249" s="100"/>
      <c r="N249" s="100"/>
      <c r="O249" s="100"/>
      <c r="P249" s="100"/>
      <c r="Q249" s="100"/>
      <c r="R249" s="100"/>
      <c r="S249" s="90">
        <f t="shared" si="66"/>
        <v>0</v>
      </c>
      <c r="T249" s="91">
        <f t="shared" si="67"/>
        <v>0</v>
      </c>
      <c r="U249" s="92">
        <f t="shared" si="68"/>
        <v>0</v>
      </c>
      <c r="V249" s="92">
        <f t="shared" si="69"/>
        <v>0</v>
      </c>
      <c r="W249" s="92">
        <f t="shared" si="70"/>
        <v>0</v>
      </c>
      <c r="X249" s="92">
        <f t="shared" si="71"/>
        <v>0</v>
      </c>
      <c r="Y249" s="92">
        <f t="shared" si="72"/>
        <v>0</v>
      </c>
      <c r="Z249" s="92">
        <f t="shared" si="73"/>
        <v>0</v>
      </c>
      <c r="AA249" s="93">
        <f t="shared" si="74"/>
        <v>0</v>
      </c>
      <c r="AB249" s="92">
        <f t="shared" si="75"/>
        <v>0</v>
      </c>
      <c r="AC249" s="94">
        <f t="shared" si="76"/>
        <v>0</v>
      </c>
      <c r="AD249" s="97">
        <f t="shared" si="77"/>
        <v>0</v>
      </c>
      <c r="AE249" s="97">
        <f t="shared" si="78"/>
        <v>0</v>
      </c>
      <c r="AF249" s="97">
        <f t="shared" si="79"/>
        <v>0</v>
      </c>
      <c r="AG249" s="97">
        <f t="shared" si="80"/>
        <v>0</v>
      </c>
      <c r="AH249" s="97">
        <f t="shared" si="81"/>
        <v>0</v>
      </c>
      <c r="AI249" s="97">
        <f t="shared" si="82"/>
        <v>0</v>
      </c>
      <c r="AJ249" s="97">
        <f t="shared" si="83"/>
        <v>0</v>
      </c>
      <c r="AK249" s="98">
        <f t="shared" si="84"/>
        <v>0</v>
      </c>
    </row>
    <row r="250" spans="1:37" ht="15.5" x14ac:dyDescent="0.35">
      <c r="A250" s="84"/>
      <c r="B250" s="85"/>
      <c r="C250" s="86"/>
      <c r="D250" s="86"/>
      <c r="E250" s="86"/>
      <c r="F250" s="86"/>
      <c r="G250" s="86"/>
      <c r="H250" s="86"/>
      <c r="I250" s="86"/>
      <c r="J250" s="87"/>
      <c r="K250" s="99"/>
      <c r="L250" s="100"/>
      <c r="M250" s="100"/>
      <c r="N250" s="100"/>
      <c r="O250" s="100"/>
      <c r="P250" s="100"/>
      <c r="Q250" s="100"/>
      <c r="R250" s="100"/>
      <c r="S250" s="90">
        <f t="shared" si="66"/>
        <v>0</v>
      </c>
      <c r="T250" s="91">
        <f t="shared" si="67"/>
        <v>0</v>
      </c>
      <c r="U250" s="92">
        <f t="shared" si="68"/>
        <v>0</v>
      </c>
      <c r="V250" s="92">
        <f t="shared" si="69"/>
        <v>0</v>
      </c>
      <c r="W250" s="92">
        <f t="shared" si="70"/>
        <v>0</v>
      </c>
      <c r="X250" s="92">
        <f t="shared" si="71"/>
        <v>0</v>
      </c>
      <c r="Y250" s="92">
        <f t="shared" si="72"/>
        <v>0</v>
      </c>
      <c r="Z250" s="92">
        <f t="shared" si="73"/>
        <v>0</v>
      </c>
      <c r="AA250" s="93">
        <f t="shared" si="74"/>
        <v>0</v>
      </c>
      <c r="AB250" s="92">
        <f t="shared" si="75"/>
        <v>0</v>
      </c>
      <c r="AC250" s="94">
        <f t="shared" si="76"/>
        <v>0</v>
      </c>
      <c r="AD250" s="97">
        <f t="shared" si="77"/>
        <v>0</v>
      </c>
      <c r="AE250" s="97">
        <f t="shared" si="78"/>
        <v>0</v>
      </c>
      <c r="AF250" s="97">
        <f t="shared" si="79"/>
        <v>0</v>
      </c>
      <c r="AG250" s="97">
        <f t="shared" si="80"/>
        <v>0</v>
      </c>
      <c r="AH250" s="97">
        <f t="shared" si="81"/>
        <v>0</v>
      </c>
      <c r="AI250" s="97">
        <f t="shared" si="82"/>
        <v>0</v>
      </c>
      <c r="AJ250" s="97">
        <f t="shared" si="83"/>
        <v>0</v>
      </c>
      <c r="AK250" s="98">
        <f t="shared" si="84"/>
        <v>0</v>
      </c>
    </row>
    <row r="251" spans="1:37" ht="15.5" x14ac:dyDescent="0.35">
      <c r="A251" s="84"/>
      <c r="B251" s="85"/>
      <c r="C251" s="86"/>
      <c r="D251" s="86"/>
      <c r="E251" s="86"/>
      <c r="F251" s="86"/>
      <c r="G251" s="86"/>
      <c r="H251" s="86"/>
      <c r="I251" s="86"/>
      <c r="J251" s="87"/>
      <c r="K251" s="99"/>
      <c r="L251" s="100"/>
      <c r="M251" s="100"/>
      <c r="N251" s="100"/>
      <c r="O251" s="100"/>
      <c r="P251" s="100"/>
      <c r="Q251" s="100"/>
      <c r="R251" s="100"/>
      <c r="S251" s="90">
        <f t="shared" si="66"/>
        <v>0</v>
      </c>
      <c r="T251" s="91">
        <f t="shared" si="67"/>
        <v>0</v>
      </c>
      <c r="U251" s="92">
        <f t="shared" si="68"/>
        <v>0</v>
      </c>
      <c r="V251" s="92">
        <f t="shared" si="69"/>
        <v>0</v>
      </c>
      <c r="W251" s="92">
        <f t="shared" si="70"/>
        <v>0</v>
      </c>
      <c r="X251" s="92">
        <f t="shared" si="71"/>
        <v>0</v>
      </c>
      <c r="Y251" s="92">
        <f t="shared" si="72"/>
        <v>0</v>
      </c>
      <c r="Z251" s="92">
        <f t="shared" si="73"/>
        <v>0</v>
      </c>
      <c r="AA251" s="93">
        <f t="shared" si="74"/>
        <v>0</v>
      </c>
      <c r="AB251" s="92">
        <f t="shared" si="75"/>
        <v>0</v>
      </c>
      <c r="AC251" s="94">
        <f t="shared" si="76"/>
        <v>0</v>
      </c>
      <c r="AD251" s="97">
        <f t="shared" si="77"/>
        <v>0</v>
      </c>
      <c r="AE251" s="97">
        <f t="shared" si="78"/>
        <v>0</v>
      </c>
      <c r="AF251" s="97">
        <f t="shared" si="79"/>
        <v>0</v>
      </c>
      <c r="AG251" s="97">
        <f t="shared" si="80"/>
        <v>0</v>
      </c>
      <c r="AH251" s="97">
        <f t="shared" si="81"/>
        <v>0</v>
      </c>
      <c r="AI251" s="97">
        <f t="shared" si="82"/>
        <v>0</v>
      </c>
      <c r="AJ251" s="97">
        <f t="shared" si="83"/>
        <v>0</v>
      </c>
      <c r="AK251" s="98">
        <f t="shared" si="84"/>
        <v>0</v>
      </c>
    </row>
    <row r="252" spans="1:37" ht="15.5" x14ac:dyDescent="0.35">
      <c r="A252" s="84"/>
      <c r="B252" s="85"/>
      <c r="C252" s="86"/>
      <c r="D252" s="86"/>
      <c r="E252" s="86"/>
      <c r="F252" s="86"/>
      <c r="G252" s="86"/>
      <c r="H252" s="86"/>
      <c r="I252" s="86"/>
      <c r="J252" s="87"/>
      <c r="K252" s="99"/>
      <c r="L252" s="100"/>
      <c r="M252" s="100"/>
      <c r="N252" s="100"/>
      <c r="O252" s="100"/>
      <c r="P252" s="100"/>
      <c r="Q252" s="100"/>
      <c r="R252" s="100"/>
      <c r="S252" s="90">
        <f t="shared" si="66"/>
        <v>0</v>
      </c>
      <c r="T252" s="91">
        <f t="shared" si="67"/>
        <v>0</v>
      </c>
      <c r="U252" s="92">
        <f t="shared" si="68"/>
        <v>0</v>
      </c>
      <c r="V252" s="92">
        <f t="shared" si="69"/>
        <v>0</v>
      </c>
      <c r="W252" s="92">
        <f t="shared" si="70"/>
        <v>0</v>
      </c>
      <c r="X252" s="92">
        <f t="shared" si="71"/>
        <v>0</v>
      </c>
      <c r="Y252" s="92">
        <f t="shared" si="72"/>
        <v>0</v>
      </c>
      <c r="Z252" s="92">
        <f t="shared" si="73"/>
        <v>0</v>
      </c>
      <c r="AA252" s="93">
        <f t="shared" si="74"/>
        <v>0</v>
      </c>
      <c r="AB252" s="92">
        <f t="shared" si="75"/>
        <v>0</v>
      </c>
      <c r="AC252" s="94">
        <f t="shared" si="76"/>
        <v>0</v>
      </c>
      <c r="AD252" s="97">
        <f t="shared" si="77"/>
        <v>0</v>
      </c>
      <c r="AE252" s="97">
        <f t="shared" si="78"/>
        <v>0</v>
      </c>
      <c r="AF252" s="97">
        <f t="shared" si="79"/>
        <v>0</v>
      </c>
      <c r="AG252" s="97">
        <f t="shared" si="80"/>
        <v>0</v>
      </c>
      <c r="AH252" s="97">
        <f t="shared" si="81"/>
        <v>0</v>
      </c>
      <c r="AI252" s="97">
        <f t="shared" si="82"/>
        <v>0</v>
      </c>
      <c r="AJ252" s="97">
        <f t="shared" si="83"/>
        <v>0</v>
      </c>
      <c r="AK252" s="98">
        <f t="shared" si="84"/>
        <v>0</v>
      </c>
    </row>
    <row r="253" spans="1:37" ht="15.5" x14ac:dyDescent="0.35">
      <c r="A253" s="84"/>
      <c r="B253" s="85"/>
      <c r="C253" s="86"/>
      <c r="D253" s="86"/>
      <c r="E253" s="86"/>
      <c r="F253" s="86"/>
      <c r="G253" s="86"/>
      <c r="H253" s="86"/>
      <c r="I253" s="86"/>
      <c r="J253" s="87"/>
      <c r="K253" s="101"/>
      <c r="L253" s="102"/>
      <c r="M253" s="102"/>
      <c r="N253" s="102"/>
      <c r="O253" s="102"/>
      <c r="P253" s="102"/>
      <c r="Q253" s="102"/>
      <c r="R253" s="102"/>
      <c r="S253" s="90">
        <f t="shared" si="66"/>
        <v>0</v>
      </c>
      <c r="T253" s="91">
        <f t="shared" si="67"/>
        <v>0</v>
      </c>
      <c r="U253" s="92">
        <f t="shared" si="68"/>
        <v>0</v>
      </c>
      <c r="V253" s="92">
        <f t="shared" si="69"/>
        <v>0</v>
      </c>
      <c r="W253" s="92">
        <f t="shared" si="70"/>
        <v>0</v>
      </c>
      <c r="X253" s="92">
        <f t="shared" si="71"/>
        <v>0</v>
      </c>
      <c r="Y253" s="92">
        <f t="shared" si="72"/>
        <v>0</v>
      </c>
      <c r="Z253" s="92">
        <f t="shared" si="73"/>
        <v>0</v>
      </c>
      <c r="AA253" s="93">
        <f t="shared" si="74"/>
        <v>0</v>
      </c>
      <c r="AB253" s="92">
        <f t="shared" si="75"/>
        <v>0</v>
      </c>
      <c r="AC253" s="94">
        <f t="shared" si="76"/>
        <v>0</v>
      </c>
      <c r="AD253" s="97">
        <f t="shared" si="77"/>
        <v>0</v>
      </c>
      <c r="AE253" s="97">
        <f t="shared" si="78"/>
        <v>0</v>
      </c>
      <c r="AF253" s="97">
        <f t="shared" si="79"/>
        <v>0</v>
      </c>
      <c r="AG253" s="97">
        <f t="shared" si="80"/>
        <v>0</v>
      </c>
      <c r="AH253" s="97">
        <f t="shared" si="81"/>
        <v>0</v>
      </c>
      <c r="AI253" s="97">
        <f t="shared" si="82"/>
        <v>0</v>
      </c>
      <c r="AJ253" s="97">
        <f t="shared" si="83"/>
        <v>0</v>
      </c>
      <c r="AK253" s="98">
        <f t="shared" si="84"/>
        <v>0</v>
      </c>
    </row>
    <row r="254" spans="1:37" ht="15.5" x14ac:dyDescent="0.35">
      <c r="A254" s="84"/>
      <c r="B254" s="85"/>
      <c r="C254" s="86"/>
      <c r="D254" s="86"/>
      <c r="E254" s="86"/>
      <c r="F254" s="86"/>
      <c r="G254" s="86"/>
      <c r="H254" s="86"/>
      <c r="I254" s="86"/>
      <c r="J254" s="87"/>
      <c r="K254" s="101"/>
      <c r="L254" s="102"/>
      <c r="M254" s="102"/>
      <c r="N254" s="102"/>
      <c r="O254" s="102"/>
      <c r="P254" s="102"/>
      <c r="Q254" s="102"/>
      <c r="R254" s="102"/>
      <c r="S254" s="90">
        <f t="shared" si="66"/>
        <v>0</v>
      </c>
      <c r="T254" s="91">
        <f t="shared" si="67"/>
        <v>0</v>
      </c>
      <c r="U254" s="92">
        <f t="shared" si="68"/>
        <v>0</v>
      </c>
      <c r="V254" s="92">
        <f t="shared" si="69"/>
        <v>0</v>
      </c>
      <c r="W254" s="92">
        <f t="shared" si="70"/>
        <v>0</v>
      </c>
      <c r="X254" s="92">
        <f t="shared" si="71"/>
        <v>0</v>
      </c>
      <c r="Y254" s="92">
        <f t="shared" si="72"/>
        <v>0</v>
      </c>
      <c r="Z254" s="92">
        <f t="shared" si="73"/>
        <v>0</v>
      </c>
      <c r="AA254" s="93">
        <f t="shared" si="74"/>
        <v>0</v>
      </c>
      <c r="AB254" s="92">
        <f t="shared" si="75"/>
        <v>0</v>
      </c>
      <c r="AC254" s="94">
        <f t="shared" si="76"/>
        <v>0</v>
      </c>
      <c r="AD254" s="97">
        <f t="shared" si="77"/>
        <v>0</v>
      </c>
      <c r="AE254" s="97">
        <f t="shared" si="78"/>
        <v>0</v>
      </c>
      <c r="AF254" s="97">
        <f t="shared" si="79"/>
        <v>0</v>
      </c>
      <c r="AG254" s="97">
        <f t="shared" si="80"/>
        <v>0</v>
      </c>
      <c r="AH254" s="97">
        <f t="shared" si="81"/>
        <v>0</v>
      </c>
      <c r="AI254" s="97">
        <f t="shared" si="82"/>
        <v>0</v>
      </c>
      <c r="AJ254" s="97">
        <f t="shared" si="83"/>
        <v>0</v>
      </c>
      <c r="AK254" s="98">
        <f t="shared" si="84"/>
        <v>0</v>
      </c>
    </row>
    <row r="255" spans="1:37" ht="15.5" x14ac:dyDescent="0.35">
      <c r="A255" s="84"/>
      <c r="B255" s="85"/>
      <c r="C255" s="86"/>
      <c r="D255" s="86"/>
      <c r="E255" s="86"/>
      <c r="F255" s="86"/>
      <c r="G255" s="86"/>
      <c r="H255" s="86"/>
      <c r="I255" s="86"/>
      <c r="J255" s="87"/>
      <c r="K255" s="101"/>
      <c r="L255" s="102"/>
      <c r="M255" s="102"/>
      <c r="N255" s="102"/>
      <c r="O255" s="102"/>
      <c r="P255" s="102"/>
      <c r="Q255" s="102"/>
      <c r="R255" s="102"/>
      <c r="S255" s="90">
        <f t="shared" si="66"/>
        <v>0</v>
      </c>
      <c r="T255" s="91">
        <f t="shared" si="67"/>
        <v>0</v>
      </c>
      <c r="U255" s="92">
        <f t="shared" si="68"/>
        <v>0</v>
      </c>
      <c r="V255" s="92">
        <f t="shared" si="69"/>
        <v>0</v>
      </c>
      <c r="W255" s="92">
        <f t="shared" si="70"/>
        <v>0</v>
      </c>
      <c r="X255" s="92">
        <f t="shared" si="71"/>
        <v>0</v>
      </c>
      <c r="Y255" s="92">
        <f t="shared" si="72"/>
        <v>0</v>
      </c>
      <c r="Z255" s="92">
        <f t="shared" si="73"/>
        <v>0</v>
      </c>
      <c r="AA255" s="93">
        <f t="shared" si="74"/>
        <v>0</v>
      </c>
      <c r="AB255" s="92">
        <f t="shared" si="75"/>
        <v>0</v>
      </c>
      <c r="AC255" s="94">
        <f t="shared" si="76"/>
        <v>0</v>
      </c>
      <c r="AD255" s="97">
        <f t="shared" si="77"/>
        <v>0</v>
      </c>
      <c r="AE255" s="97">
        <f t="shared" si="78"/>
        <v>0</v>
      </c>
      <c r="AF255" s="97">
        <f t="shared" si="79"/>
        <v>0</v>
      </c>
      <c r="AG255" s="97">
        <f t="shared" si="80"/>
        <v>0</v>
      </c>
      <c r="AH255" s="97">
        <f t="shared" si="81"/>
        <v>0</v>
      </c>
      <c r="AI255" s="97">
        <f t="shared" si="82"/>
        <v>0</v>
      </c>
      <c r="AJ255" s="97">
        <f t="shared" si="83"/>
        <v>0</v>
      </c>
      <c r="AK255" s="98">
        <f t="shared" si="84"/>
        <v>0</v>
      </c>
    </row>
    <row r="256" spans="1:37" ht="15.5" x14ac:dyDescent="0.35">
      <c r="A256" s="84"/>
      <c r="B256" s="85"/>
      <c r="C256" s="86"/>
      <c r="D256" s="86"/>
      <c r="E256" s="86"/>
      <c r="F256" s="86"/>
      <c r="G256" s="86"/>
      <c r="H256" s="86"/>
      <c r="I256" s="86"/>
      <c r="J256" s="87"/>
      <c r="K256" s="101"/>
      <c r="L256" s="102"/>
      <c r="M256" s="102"/>
      <c r="N256" s="102"/>
      <c r="O256" s="102"/>
      <c r="P256" s="102"/>
      <c r="Q256" s="102"/>
      <c r="R256" s="102"/>
      <c r="S256" s="90">
        <f t="shared" si="66"/>
        <v>0</v>
      </c>
      <c r="T256" s="91">
        <f t="shared" si="67"/>
        <v>0</v>
      </c>
      <c r="U256" s="92">
        <f t="shared" si="68"/>
        <v>0</v>
      </c>
      <c r="V256" s="92">
        <f t="shared" si="69"/>
        <v>0</v>
      </c>
      <c r="W256" s="92">
        <f t="shared" si="70"/>
        <v>0</v>
      </c>
      <c r="X256" s="92">
        <f t="shared" si="71"/>
        <v>0</v>
      </c>
      <c r="Y256" s="92">
        <f t="shared" si="72"/>
        <v>0</v>
      </c>
      <c r="Z256" s="92">
        <f t="shared" si="73"/>
        <v>0</v>
      </c>
      <c r="AA256" s="93">
        <f t="shared" si="74"/>
        <v>0</v>
      </c>
      <c r="AB256" s="92">
        <f t="shared" si="75"/>
        <v>0</v>
      </c>
      <c r="AC256" s="94">
        <f t="shared" si="76"/>
        <v>0</v>
      </c>
      <c r="AD256" s="97">
        <f t="shared" si="77"/>
        <v>0</v>
      </c>
      <c r="AE256" s="97">
        <f t="shared" si="78"/>
        <v>0</v>
      </c>
      <c r="AF256" s="97">
        <f t="shared" si="79"/>
        <v>0</v>
      </c>
      <c r="AG256" s="97">
        <f t="shared" si="80"/>
        <v>0</v>
      </c>
      <c r="AH256" s="97">
        <f t="shared" si="81"/>
        <v>0</v>
      </c>
      <c r="AI256" s="97">
        <f t="shared" si="82"/>
        <v>0</v>
      </c>
      <c r="AJ256" s="97">
        <f t="shared" si="83"/>
        <v>0</v>
      </c>
      <c r="AK256" s="98">
        <f t="shared" si="84"/>
        <v>0</v>
      </c>
    </row>
    <row r="257" spans="1:37" ht="15.5" x14ac:dyDescent="0.35">
      <c r="A257" s="84"/>
      <c r="B257" s="85"/>
      <c r="C257" s="86"/>
      <c r="D257" s="86"/>
      <c r="E257" s="86"/>
      <c r="F257" s="86"/>
      <c r="G257" s="86"/>
      <c r="H257" s="86"/>
      <c r="I257" s="86"/>
      <c r="J257" s="87"/>
      <c r="K257" s="101"/>
      <c r="L257" s="102"/>
      <c r="M257" s="102"/>
      <c r="N257" s="102"/>
      <c r="O257" s="102"/>
      <c r="P257" s="102"/>
      <c r="Q257" s="102"/>
      <c r="R257" s="102"/>
      <c r="S257" s="90">
        <f t="shared" si="66"/>
        <v>0</v>
      </c>
      <c r="T257" s="91">
        <f t="shared" si="67"/>
        <v>0</v>
      </c>
      <c r="U257" s="92">
        <f t="shared" si="68"/>
        <v>0</v>
      </c>
      <c r="V257" s="92">
        <f t="shared" si="69"/>
        <v>0</v>
      </c>
      <c r="W257" s="92">
        <f t="shared" si="70"/>
        <v>0</v>
      </c>
      <c r="X257" s="92">
        <f t="shared" si="71"/>
        <v>0</v>
      </c>
      <c r="Y257" s="92">
        <f t="shared" si="72"/>
        <v>0</v>
      </c>
      <c r="Z257" s="92">
        <f t="shared" si="73"/>
        <v>0</v>
      </c>
      <c r="AA257" s="93">
        <f t="shared" si="74"/>
        <v>0</v>
      </c>
      <c r="AB257" s="92">
        <f t="shared" si="75"/>
        <v>0</v>
      </c>
      <c r="AC257" s="94">
        <f t="shared" si="76"/>
        <v>0</v>
      </c>
      <c r="AD257" s="97">
        <f t="shared" si="77"/>
        <v>0</v>
      </c>
      <c r="AE257" s="97">
        <f t="shared" si="78"/>
        <v>0</v>
      </c>
      <c r="AF257" s="97">
        <f t="shared" si="79"/>
        <v>0</v>
      </c>
      <c r="AG257" s="97">
        <f t="shared" si="80"/>
        <v>0</v>
      </c>
      <c r="AH257" s="97">
        <f t="shared" si="81"/>
        <v>0</v>
      </c>
      <c r="AI257" s="97">
        <f t="shared" si="82"/>
        <v>0</v>
      </c>
      <c r="AJ257" s="97">
        <f t="shared" si="83"/>
        <v>0</v>
      </c>
      <c r="AK257" s="98">
        <f t="shared" si="84"/>
        <v>0</v>
      </c>
    </row>
    <row r="258" spans="1:37" ht="15.5" x14ac:dyDescent="0.35">
      <c r="A258" s="84"/>
      <c r="B258" s="85"/>
      <c r="C258" s="86"/>
      <c r="D258" s="86"/>
      <c r="E258" s="86"/>
      <c r="F258" s="86"/>
      <c r="G258" s="86"/>
      <c r="H258" s="86"/>
      <c r="I258" s="86"/>
      <c r="J258" s="87"/>
      <c r="K258" s="101"/>
      <c r="L258" s="102"/>
      <c r="M258" s="102"/>
      <c r="N258" s="102"/>
      <c r="O258" s="102"/>
      <c r="P258" s="102"/>
      <c r="Q258" s="102"/>
      <c r="R258" s="102"/>
      <c r="S258" s="90">
        <f t="shared" si="66"/>
        <v>0</v>
      </c>
      <c r="T258" s="91">
        <f t="shared" si="67"/>
        <v>0</v>
      </c>
      <c r="U258" s="92">
        <f t="shared" si="68"/>
        <v>0</v>
      </c>
      <c r="V258" s="92">
        <f t="shared" si="69"/>
        <v>0</v>
      </c>
      <c r="W258" s="92">
        <f t="shared" si="70"/>
        <v>0</v>
      </c>
      <c r="X258" s="92">
        <f t="shared" si="71"/>
        <v>0</v>
      </c>
      <c r="Y258" s="92">
        <f t="shared" si="72"/>
        <v>0</v>
      </c>
      <c r="Z258" s="92">
        <f t="shared" si="73"/>
        <v>0</v>
      </c>
      <c r="AA258" s="93">
        <f t="shared" si="74"/>
        <v>0</v>
      </c>
      <c r="AB258" s="92">
        <f t="shared" si="75"/>
        <v>0</v>
      </c>
      <c r="AC258" s="94">
        <f t="shared" si="76"/>
        <v>0</v>
      </c>
      <c r="AD258" s="97">
        <f t="shared" si="77"/>
        <v>0</v>
      </c>
      <c r="AE258" s="97">
        <f t="shared" si="78"/>
        <v>0</v>
      </c>
      <c r="AF258" s="97">
        <f t="shared" si="79"/>
        <v>0</v>
      </c>
      <c r="AG258" s="97">
        <f t="shared" si="80"/>
        <v>0</v>
      </c>
      <c r="AH258" s="97">
        <f t="shared" si="81"/>
        <v>0</v>
      </c>
      <c r="AI258" s="97">
        <f t="shared" si="82"/>
        <v>0</v>
      </c>
      <c r="AJ258" s="97">
        <f t="shared" si="83"/>
        <v>0</v>
      </c>
      <c r="AK258" s="98">
        <f t="shared" si="84"/>
        <v>0</v>
      </c>
    </row>
    <row r="259" spans="1:37" ht="15.5" x14ac:dyDescent="0.35">
      <c r="A259" s="84"/>
      <c r="B259" s="85"/>
      <c r="C259" s="86"/>
      <c r="D259" s="86"/>
      <c r="E259" s="86"/>
      <c r="F259" s="86"/>
      <c r="G259" s="86"/>
      <c r="H259" s="86"/>
      <c r="I259" s="86"/>
      <c r="J259" s="87"/>
      <c r="K259" s="101"/>
      <c r="L259" s="102"/>
      <c r="M259" s="102"/>
      <c r="N259" s="102"/>
      <c r="O259" s="102"/>
      <c r="P259" s="102"/>
      <c r="Q259" s="102"/>
      <c r="R259" s="102"/>
      <c r="S259" s="90">
        <f t="shared" si="66"/>
        <v>0</v>
      </c>
      <c r="T259" s="91">
        <f t="shared" si="67"/>
        <v>0</v>
      </c>
      <c r="U259" s="92">
        <f t="shared" si="68"/>
        <v>0</v>
      </c>
      <c r="V259" s="92">
        <f t="shared" si="69"/>
        <v>0</v>
      </c>
      <c r="W259" s="92">
        <f t="shared" si="70"/>
        <v>0</v>
      </c>
      <c r="X259" s="92">
        <f t="shared" si="71"/>
        <v>0</v>
      </c>
      <c r="Y259" s="92">
        <f t="shared" si="72"/>
        <v>0</v>
      </c>
      <c r="Z259" s="92">
        <f t="shared" si="73"/>
        <v>0</v>
      </c>
      <c r="AA259" s="93">
        <f t="shared" si="74"/>
        <v>0</v>
      </c>
      <c r="AB259" s="92">
        <f t="shared" si="75"/>
        <v>0</v>
      </c>
      <c r="AC259" s="94">
        <f t="shared" si="76"/>
        <v>0</v>
      </c>
      <c r="AD259" s="97">
        <f t="shared" si="77"/>
        <v>0</v>
      </c>
      <c r="AE259" s="97">
        <f t="shared" si="78"/>
        <v>0</v>
      </c>
      <c r="AF259" s="97">
        <f t="shared" si="79"/>
        <v>0</v>
      </c>
      <c r="AG259" s="97">
        <f t="shared" si="80"/>
        <v>0</v>
      </c>
      <c r="AH259" s="97">
        <f t="shared" si="81"/>
        <v>0</v>
      </c>
      <c r="AI259" s="97">
        <f t="shared" si="82"/>
        <v>0</v>
      </c>
      <c r="AJ259" s="97">
        <f t="shared" si="83"/>
        <v>0</v>
      </c>
      <c r="AK259" s="98">
        <f t="shared" si="84"/>
        <v>0</v>
      </c>
    </row>
    <row r="260" spans="1:37" ht="15.5" x14ac:dyDescent="0.35">
      <c r="A260" s="84"/>
      <c r="B260" s="85"/>
      <c r="C260" s="86"/>
      <c r="D260" s="86"/>
      <c r="E260" s="86"/>
      <c r="F260" s="86"/>
      <c r="G260" s="86"/>
      <c r="H260" s="86"/>
      <c r="I260" s="86"/>
      <c r="J260" s="87"/>
      <c r="K260" s="101"/>
      <c r="L260" s="102"/>
      <c r="M260" s="102"/>
      <c r="N260" s="102"/>
      <c r="O260" s="102"/>
      <c r="P260" s="102"/>
      <c r="Q260" s="102"/>
      <c r="R260" s="102"/>
      <c r="S260" s="90">
        <f t="shared" si="66"/>
        <v>0</v>
      </c>
      <c r="T260" s="91">
        <f t="shared" si="67"/>
        <v>0</v>
      </c>
      <c r="U260" s="92">
        <f t="shared" si="68"/>
        <v>0</v>
      </c>
      <c r="V260" s="92">
        <f t="shared" si="69"/>
        <v>0</v>
      </c>
      <c r="W260" s="92">
        <f t="shared" si="70"/>
        <v>0</v>
      </c>
      <c r="X260" s="92">
        <f t="shared" si="71"/>
        <v>0</v>
      </c>
      <c r="Y260" s="92">
        <f t="shared" si="72"/>
        <v>0</v>
      </c>
      <c r="Z260" s="92">
        <f t="shared" si="73"/>
        <v>0</v>
      </c>
      <c r="AA260" s="93">
        <f t="shared" si="74"/>
        <v>0</v>
      </c>
      <c r="AB260" s="92">
        <f t="shared" si="75"/>
        <v>0</v>
      </c>
      <c r="AC260" s="94">
        <f t="shared" si="76"/>
        <v>0</v>
      </c>
      <c r="AD260" s="97">
        <f t="shared" si="77"/>
        <v>0</v>
      </c>
      <c r="AE260" s="97">
        <f t="shared" si="78"/>
        <v>0</v>
      </c>
      <c r="AF260" s="97">
        <f t="shared" si="79"/>
        <v>0</v>
      </c>
      <c r="AG260" s="97">
        <f t="shared" si="80"/>
        <v>0</v>
      </c>
      <c r="AH260" s="97">
        <f t="shared" si="81"/>
        <v>0</v>
      </c>
      <c r="AI260" s="97">
        <f t="shared" si="82"/>
        <v>0</v>
      </c>
      <c r="AJ260" s="97">
        <f t="shared" si="83"/>
        <v>0</v>
      </c>
      <c r="AK260" s="98">
        <f t="shared" si="84"/>
        <v>0</v>
      </c>
    </row>
    <row r="261" spans="1:37" ht="15.5" x14ac:dyDescent="0.35">
      <c r="A261" s="84"/>
      <c r="B261" s="85"/>
      <c r="C261" s="86"/>
      <c r="D261" s="86"/>
      <c r="E261" s="86"/>
      <c r="F261" s="86"/>
      <c r="G261" s="86"/>
      <c r="H261" s="86"/>
      <c r="I261" s="86"/>
      <c r="J261" s="87"/>
      <c r="K261" s="101"/>
      <c r="L261" s="102"/>
      <c r="M261" s="102"/>
      <c r="N261" s="102"/>
      <c r="O261" s="102"/>
      <c r="P261" s="102"/>
      <c r="Q261" s="102"/>
      <c r="R261" s="102"/>
      <c r="S261" s="90">
        <f t="shared" si="66"/>
        <v>0</v>
      </c>
      <c r="T261" s="91">
        <f t="shared" si="67"/>
        <v>0</v>
      </c>
      <c r="U261" s="92">
        <f t="shared" si="68"/>
        <v>0</v>
      </c>
      <c r="V261" s="92">
        <f t="shared" si="69"/>
        <v>0</v>
      </c>
      <c r="W261" s="92">
        <f t="shared" si="70"/>
        <v>0</v>
      </c>
      <c r="X261" s="92">
        <f t="shared" si="71"/>
        <v>0</v>
      </c>
      <c r="Y261" s="92">
        <f t="shared" si="72"/>
        <v>0</v>
      </c>
      <c r="Z261" s="92">
        <f t="shared" si="73"/>
        <v>0</v>
      </c>
      <c r="AA261" s="93">
        <f t="shared" si="74"/>
        <v>0</v>
      </c>
      <c r="AB261" s="92">
        <f t="shared" si="75"/>
        <v>0</v>
      </c>
      <c r="AC261" s="94">
        <f t="shared" si="76"/>
        <v>0</v>
      </c>
      <c r="AD261" s="97">
        <f t="shared" si="77"/>
        <v>0</v>
      </c>
      <c r="AE261" s="97">
        <f t="shared" si="78"/>
        <v>0</v>
      </c>
      <c r="AF261" s="97">
        <f t="shared" si="79"/>
        <v>0</v>
      </c>
      <c r="AG261" s="97">
        <f t="shared" si="80"/>
        <v>0</v>
      </c>
      <c r="AH261" s="97">
        <f t="shared" si="81"/>
        <v>0</v>
      </c>
      <c r="AI261" s="97">
        <f t="shared" si="82"/>
        <v>0</v>
      </c>
      <c r="AJ261" s="97">
        <f t="shared" si="83"/>
        <v>0</v>
      </c>
      <c r="AK261" s="98">
        <f t="shared" si="84"/>
        <v>0</v>
      </c>
    </row>
    <row r="262" spans="1:37" ht="15.5" x14ac:dyDescent="0.35">
      <c r="A262" s="84"/>
      <c r="B262" s="85"/>
      <c r="C262" s="86"/>
      <c r="D262" s="86"/>
      <c r="E262" s="86"/>
      <c r="F262" s="86"/>
      <c r="G262" s="86"/>
      <c r="H262" s="86"/>
      <c r="I262" s="86"/>
      <c r="J262" s="87"/>
      <c r="K262" s="101"/>
      <c r="L262" s="102"/>
      <c r="M262" s="102"/>
      <c r="N262" s="102"/>
      <c r="O262" s="102"/>
      <c r="P262" s="102"/>
      <c r="Q262" s="102"/>
      <c r="R262" s="102"/>
      <c r="S262" s="90">
        <f t="shared" si="66"/>
        <v>0</v>
      </c>
      <c r="T262" s="91">
        <f t="shared" si="67"/>
        <v>0</v>
      </c>
      <c r="U262" s="92">
        <f t="shared" si="68"/>
        <v>0</v>
      </c>
      <c r="V262" s="92">
        <f t="shared" si="69"/>
        <v>0</v>
      </c>
      <c r="W262" s="92">
        <f t="shared" si="70"/>
        <v>0</v>
      </c>
      <c r="X262" s="92">
        <f t="shared" si="71"/>
        <v>0</v>
      </c>
      <c r="Y262" s="92">
        <f t="shared" si="72"/>
        <v>0</v>
      </c>
      <c r="Z262" s="92">
        <f t="shared" si="73"/>
        <v>0</v>
      </c>
      <c r="AA262" s="93">
        <f t="shared" si="74"/>
        <v>0</v>
      </c>
      <c r="AB262" s="92">
        <f t="shared" si="75"/>
        <v>0</v>
      </c>
      <c r="AC262" s="94">
        <f t="shared" si="76"/>
        <v>0</v>
      </c>
      <c r="AD262" s="97">
        <f t="shared" si="77"/>
        <v>0</v>
      </c>
      <c r="AE262" s="97">
        <f t="shared" si="78"/>
        <v>0</v>
      </c>
      <c r="AF262" s="97">
        <f t="shared" si="79"/>
        <v>0</v>
      </c>
      <c r="AG262" s="97">
        <f t="shared" si="80"/>
        <v>0</v>
      </c>
      <c r="AH262" s="97">
        <f t="shared" si="81"/>
        <v>0</v>
      </c>
      <c r="AI262" s="97">
        <f t="shared" si="82"/>
        <v>0</v>
      </c>
      <c r="AJ262" s="97">
        <f t="shared" si="83"/>
        <v>0</v>
      </c>
      <c r="AK262" s="98">
        <f t="shared" si="84"/>
        <v>0</v>
      </c>
    </row>
    <row r="263" spans="1:37" ht="15.5" x14ac:dyDescent="0.35">
      <c r="A263" s="84"/>
      <c r="B263" s="85"/>
      <c r="C263" s="86"/>
      <c r="D263" s="86"/>
      <c r="E263" s="86"/>
      <c r="F263" s="86"/>
      <c r="G263" s="86"/>
      <c r="H263" s="86"/>
      <c r="I263" s="86"/>
      <c r="J263" s="87"/>
      <c r="K263" s="101"/>
      <c r="L263" s="102"/>
      <c r="M263" s="102"/>
      <c r="N263" s="102"/>
      <c r="O263" s="102"/>
      <c r="P263" s="102"/>
      <c r="Q263" s="102"/>
      <c r="R263" s="102"/>
      <c r="S263" s="90">
        <f t="shared" ref="S263:S326" si="85">SUM(K263:R263)</f>
        <v>0</v>
      </c>
      <c r="T263" s="91">
        <f t="shared" ref="T263:T326" si="86">IF(D263="Yes",1,0)</f>
        <v>0</v>
      </c>
      <c r="U263" s="92">
        <f t="shared" ref="U263:U326" si="87">IF(AND(C263="Yes",D263="Yes"),1,0)</f>
        <v>0</v>
      </c>
      <c r="V263" s="92">
        <f t="shared" ref="V263:V326" si="88">IF(AND(C263="Yes",D263="Yes",E263="Yes"),1,0)</f>
        <v>0</v>
      </c>
      <c r="W263" s="92">
        <f t="shared" ref="W263:W326" si="89">IF(AND(D263="Yes",F263="Yes"),1,0)</f>
        <v>0</v>
      </c>
      <c r="X263" s="92">
        <f t="shared" ref="X263:X326" si="90">IF(AND(C263="Yes",D263="Yes",F263="Yes",E263="Yes"),1,0)</f>
        <v>0</v>
      </c>
      <c r="Y263" s="92">
        <f t="shared" ref="Y263:Y326" si="91">IF(AND(C263="Yes",D263="Yes",G263="Yes"),1,0)</f>
        <v>0</v>
      </c>
      <c r="Z263" s="92">
        <f t="shared" ref="Z263:Z326" si="92">IF(H263="Yes",1,0)</f>
        <v>0</v>
      </c>
      <c r="AA263" s="93">
        <f t="shared" ref="AA263:AA326" si="93">IF(I263="Yes",1,0)</f>
        <v>0</v>
      </c>
      <c r="AB263" s="92">
        <f t="shared" ref="AB263:AB326" si="94">IF(J263="FEMALE",1,0)</f>
        <v>0</v>
      </c>
      <c r="AC263" s="94">
        <f t="shared" si="76"/>
        <v>0</v>
      </c>
      <c r="AD263" s="97">
        <f t="shared" si="77"/>
        <v>0</v>
      </c>
      <c r="AE263" s="97">
        <f t="shared" si="78"/>
        <v>0</v>
      </c>
      <c r="AF263" s="97">
        <f t="shared" si="79"/>
        <v>0</v>
      </c>
      <c r="AG263" s="97">
        <f t="shared" si="80"/>
        <v>0</v>
      </c>
      <c r="AH263" s="97">
        <f t="shared" si="81"/>
        <v>0</v>
      </c>
      <c r="AI263" s="97">
        <f t="shared" si="82"/>
        <v>0</v>
      </c>
      <c r="AJ263" s="97">
        <f t="shared" si="83"/>
        <v>0</v>
      </c>
      <c r="AK263" s="98">
        <f t="shared" si="84"/>
        <v>0</v>
      </c>
    </row>
    <row r="264" spans="1:37" ht="15.5" x14ac:dyDescent="0.35">
      <c r="A264" s="84"/>
      <c r="B264" s="85"/>
      <c r="C264" s="86"/>
      <c r="D264" s="86"/>
      <c r="E264" s="86"/>
      <c r="F264" s="86"/>
      <c r="G264" s="86"/>
      <c r="H264" s="86"/>
      <c r="I264" s="86"/>
      <c r="J264" s="87"/>
      <c r="K264" s="101"/>
      <c r="L264" s="102"/>
      <c r="M264" s="102"/>
      <c r="N264" s="102"/>
      <c r="O264" s="102"/>
      <c r="P264" s="102"/>
      <c r="Q264" s="102"/>
      <c r="R264" s="102"/>
      <c r="S264" s="90">
        <f t="shared" si="85"/>
        <v>0</v>
      </c>
      <c r="T264" s="91">
        <f t="shared" si="86"/>
        <v>0</v>
      </c>
      <c r="U264" s="92">
        <f t="shared" si="87"/>
        <v>0</v>
      </c>
      <c r="V264" s="92">
        <f t="shared" si="88"/>
        <v>0</v>
      </c>
      <c r="W264" s="92">
        <f t="shared" si="89"/>
        <v>0</v>
      </c>
      <c r="X264" s="92">
        <f t="shared" si="90"/>
        <v>0</v>
      </c>
      <c r="Y264" s="92">
        <f t="shared" si="91"/>
        <v>0</v>
      </c>
      <c r="Z264" s="92">
        <f t="shared" si="92"/>
        <v>0</v>
      </c>
      <c r="AA264" s="93">
        <f t="shared" si="93"/>
        <v>0</v>
      </c>
      <c r="AB264" s="92">
        <f t="shared" si="94"/>
        <v>0</v>
      </c>
      <c r="AC264" s="94">
        <f t="shared" ref="AC264:AC327" si="95">$S264*T264/160</f>
        <v>0</v>
      </c>
      <c r="AD264" s="97">
        <f t="shared" ref="AD264:AD327" si="96">$S264*U264/160</f>
        <v>0</v>
      </c>
      <c r="AE264" s="97">
        <f t="shared" ref="AE264:AE327" si="97">$S264*V264/160</f>
        <v>0</v>
      </c>
      <c r="AF264" s="97">
        <f t="shared" ref="AF264:AF327" si="98">$S264*W264/160</f>
        <v>0</v>
      </c>
      <c r="AG264" s="97">
        <f t="shared" ref="AG264:AG327" si="99">$S264*X264/160</f>
        <v>0</v>
      </c>
      <c r="AH264" s="97">
        <f t="shared" si="81"/>
        <v>0</v>
      </c>
      <c r="AI264" s="97">
        <f t="shared" si="82"/>
        <v>0</v>
      </c>
      <c r="AJ264" s="97">
        <f t="shared" si="83"/>
        <v>0</v>
      </c>
      <c r="AK264" s="98">
        <f t="shared" si="84"/>
        <v>0</v>
      </c>
    </row>
    <row r="265" spans="1:37" ht="15.5" x14ac:dyDescent="0.35">
      <c r="A265" s="84"/>
      <c r="B265" s="85"/>
      <c r="C265" s="86"/>
      <c r="D265" s="86"/>
      <c r="E265" s="86"/>
      <c r="F265" s="86"/>
      <c r="G265" s="86"/>
      <c r="H265" s="86"/>
      <c r="I265" s="86"/>
      <c r="J265" s="87"/>
      <c r="K265" s="101"/>
      <c r="L265" s="102"/>
      <c r="M265" s="102"/>
      <c r="N265" s="102"/>
      <c r="O265" s="102"/>
      <c r="P265" s="102"/>
      <c r="Q265" s="102"/>
      <c r="R265" s="102"/>
      <c r="S265" s="90">
        <f t="shared" si="85"/>
        <v>0</v>
      </c>
      <c r="T265" s="91">
        <f t="shared" si="86"/>
        <v>0</v>
      </c>
      <c r="U265" s="92">
        <f t="shared" si="87"/>
        <v>0</v>
      </c>
      <c r="V265" s="92">
        <f t="shared" si="88"/>
        <v>0</v>
      </c>
      <c r="W265" s="92">
        <f t="shared" si="89"/>
        <v>0</v>
      </c>
      <c r="X265" s="92">
        <f t="shared" si="90"/>
        <v>0</v>
      </c>
      <c r="Y265" s="92">
        <f t="shared" si="91"/>
        <v>0</v>
      </c>
      <c r="Z265" s="92">
        <f t="shared" si="92"/>
        <v>0</v>
      </c>
      <c r="AA265" s="93">
        <f t="shared" si="93"/>
        <v>0</v>
      </c>
      <c r="AB265" s="92">
        <f t="shared" si="94"/>
        <v>0</v>
      </c>
      <c r="AC265" s="94">
        <f t="shared" si="95"/>
        <v>0</v>
      </c>
      <c r="AD265" s="97">
        <f t="shared" si="96"/>
        <v>0</v>
      </c>
      <c r="AE265" s="97">
        <f t="shared" si="97"/>
        <v>0</v>
      </c>
      <c r="AF265" s="97">
        <f t="shared" si="98"/>
        <v>0</v>
      </c>
      <c r="AG265" s="97">
        <f t="shared" si="99"/>
        <v>0</v>
      </c>
      <c r="AH265" s="97">
        <f t="shared" si="81"/>
        <v>0</v>
      </c>
      <c r="AI265" s="97">
        <f t="shared" si="82"/>
        <v>0</v>
      </c>
      <c r="AJ265" s="97">
        <f t="shared" si="83"/>
        <v>0</v>
      </c>
      <c r="AK265" s="98">
        <f t="shared" si="84"/>
        <v>0</v>
      </c>
    </row>
    <row r="266" spans="1:37" ht="15.5" x14ac:dyDescent="0.35">
      <c r="A266" s="84"/>
      <c r="B266" s="85"/>
      <c r="C266" s="86"/>
      <c r="D266" s="86"/>
      <c r="E266" s="86"/>
      <c r="F266" s="86"/>
      <c r="G266" s="86"/>
      <c r="H266" s="86"/>
      <c r="I266" s="86"/>
      <c r="J266" s="87"/>
      <c r="K266" s="101"/>
      <c r="L266" s="102"/>
      <c r="M266" s="102"/>
      <c r="N266" s="102"/>
      <c r="O266" s="102"/>
      <c r="P266" s="102"/>
      <c r="Q266" s="102"/>
      <c r="R266" s="102"/>
      <c r="S266" s="90">
        <f t="shared" si="85"/>
        <v>0</v>
      </c>
      <c r="T266" s="91">
        <f t="shared" si="86"/>
        <v>0</v>
      </c>
      <c r="U266" s="92">
        <f t="shared" si="87"/>
        <v>0</v>
      </c>
      <c r="V266" s="92">
        <f t="shared" si="88"/>
        <v>0</v>
      </c>
      <c r="W266" s="92">
        <f t="shared" si="89"/>
        <v>0</v>
      </c>
      <c r="X266" s="92">
        <f t="shared" si="90"/>
        <v>0</v>
      </c>
      <c r="Y266" s="92">
        <f t="shared" si="91"/>
        <v>0</v>
      </c>
      <c r="Z266" s="92">
        <f t="shared" si="92"/>
        <v>0</v>
      </c>
      <c r="AA266" s="93">
        <f t="shared" si="93"/>
        <v>0</v>
      </c>
      <c r="AB266" s="92">
        <f t="shared" si="94"/>
        <v>0</v>
      </c>
      <c r="AC266" s="94">
        <f t="shared" si="95"/>
        <v>0</v>
      </c>
      <c r="AD266" s="97">
        <f t="shared" si="96"/>
        <v>0</v>
      </c>
      <c r="AE266" s="97">
        <f t="shared" si="97"/>
        <v>0</v>
      </c>
      <c r="AF266" s="97">
        <f t="shared" si="98"/>
        <v>0</v>
      </c>
      <c r="AG266" s="97">
        <f t="shared" si="99"/>
        <v>0</v>
      </c>
      <c r="AH266" s="97">
        <f t="shared" si="81"/>
        <v>0</v>
      </c>
      <c r="AI266" s="97">
        <f t="shared" si="82"/>
        <v>0</v>
      </c>
      <c r="AJ266" s="97">
        <f t="shared" si="83"/>
        <v>0</v>
      </c>
      <c r="AK266" s="98">
        <f t="shared" si="84"/>
        <v>0</v>
      </c>
    </row>
    <row r="267" spans="1:37" ht="15.5" x14ac:dyDescent="0.35">
      <c r="A267" s="84"/>
      <c r="B267" s="85"/>
      <c r="C267" s="86"/>
      <c r="D267" s="86"/>
      <c r="E267" s="86"/>
      <c r="F267" s="86"/>
      <c r="G267" s="86"/>
      <c r="H267" s="86"/>
      <c r="I267" s="86"/>
      <c r="J267" s="87"/>
      <c r="K267" s="101"/>
      <c r="L267" s="102"/>
      <c r="M267" s="102"/>
      <c r="N267" s="102"/>
      <c r="O267" s="102"/>
      <c r="P267" s="102"/>
      <c r="Q267" s="102"/>
      <c r="R267" s="102"/>
      <c r="S267" s="90">
        <f t="shared" si="85"/>
        <v>0</v>
      </c>
      <c r="T267" s="91">
        <f t="shared" si="86"/>
        <v>0</v>
      </c>
      <c r="U267" s="92">
        <f t="shared" si="87"/>
        <v>0</v>
      </c>
      <c r="V267" s="92">
        <f t="shared" si="88"/>
        <v>0</v>
      </c>
      <c r="W267" s="92">
        <f t="shared" si="89"/>
        <v>0</v>
      </c>
      <c r="X267" s="92">
        <f t="shared" si="90"/>
        <v>0</v>
      </c>
      <c r="Y267" s="92">
        <f t="shared" si="91"/>
        <v>0</v>
      </c>
      <c r="Z267" s="92">
        <f t="shared" si="92"/>
        <v>0</v>
      </c>
      <c r="AA267" s="93">
        <f t="shared" si="93"/>
        <v>0</v>
      </c>
      <c r="AB267" s="92">
        <f t="shared" si="94"/>
        <v>0</v>
      </c>
      <c r="AC267" s="94">
        <f t="shared" si="95"/>
        <v>0</v>
      </c>
      <c r="AD267" s="97">
        <f t="shared" si="96"/>
        <v>0</v>
      </c>
      <c r="AE267" s="97">
        <f t="shared" si="97"/>
        <v>0</v>
      </c>
      <c r="AF267" s="97">
        <f t="shared" si="98"/>
        <v>0</v>
      </c>
      <c r="AG267" s="97">
        <f t="shared" si="99"/>
        <v>0</v>
      </c>
      <c r="AH267" s="97">
        <f t="shared" si="81"/>
        <v>0</v>
      </c>
      <c r="AI267" s="97">
        <f t="shared" si="82"/>
        <v>0</v>
      </c>
      <c r="AJ267" s="97">
        <f t="shared" si="83"/>
        <v>0</v>
      </c>
      <c r="AK267" s="98">
        <f t="shared" si="84"/>
        <v>0</v>
      </c>
    </row>
    <row r="268" spans="1:37" ht="15.5" x14ac:dyDescent="0.35">
      <c r="A268" s="84"/>
      <c r="B268" s="85"/>
      <c r="C268" s="86"/>
      <c r="D268" s="86"/>
      <c r="E268" s="86"/>
      <c r="F268" s="86"/>
      <c r="G268" s="86"/>
      <c r="H268" s="86"/>
      <c r="I268" s="86"/>
      <c r="J268" s="87"/>
      <c r="K268" s="101"/>
      <c r="L268" s="102"/>
      <c r="M268" s="102"/>
      <c r="N268" s="102"/>
      <c r="O268" s="102"/>
      <c r="P268" s="102"/>
      <c r="Q268" s="102"/>
      <c r="R268" s="102"/>
      <c r="S268" s="90">
        <f t="shared" si="85"/>
        <v>0</v>
      </c>
      <c r="T268" s="91">
        <f t="shared" si="86"/>
        <v>0</v>
      </c>
      <c r="U268" s="92">
        <f t="shared" si="87"/>
        <v>0</v>
      </c>
      <c r="V268" s="92">
        <f t="shared" si="88"/>
        <v>0</v>
      </c>
      <c r="W268" s="92">
        <f t="shared" si="89"/>
        <v>0</v>
      </c>
      <c r="X268" s="92">
        <f t="shared" si="90"/>
        <v>0</v>
      </c>
      <c r="Y268" s="92">
        <f t="shared" si="91"/>
        <v>0</v>
      </c>
      <c r="Z268" s="92">
        <f t="shared" si="92"/>
        <v>0</v>
      </c>
      <c r="AA268" s="93">
        <f t="shared" si="93"/>
        <v>0</v>
      </c>
      <c r="AB268" s="92">
        <f t="shared" si="94"/>
        <v>0</v>
      </c>
      <c r="AC268" s="94">
        <f t="shared" si="95"/>
        <v>0</v>
      </c>
      <c r="AD268" s="97">
        <f t="shared" si="96"/>
        <v>0</v>
      </c>
      <c r="AE268" s="97">
        <f t="shared" si="97"/>
        <v>0</v>
      </c>
      <c r="AF268" s="97">
        <f t="shared" si="98"/>
        <v>0</v>
      </c>
      <c r="AG268" s="97">
        <f t="shared" si="99"/>
        <v>0</v>
      </c>
      <c r="AH268" s="97">
        <f t="shared" si="81"/>
        <v>0</v>
      </c>
      <c r="AI268" s="97">
        <f t="shared" si="82"/>
        <v>0</v>
      </c>
      <c r="AJ268" s="97">
        <f t="shared" si="83"/>
        <v>0</v>
      </c>
      <c r="AK268" s="98">
        <f t="shared" si="84"/>
        <v>0</v>
      </c>
    </row>
    <row r="269" spans="1:37" ht="15.5" x14ac:dyDescent="0.35">
      <c r="A269" s="84"/>
      <c r="B269" s="85"/>
      <c r="C269" s="86"/>
      <c r="D269" s="86"/>
      <c r="E269" s="86"/>
      <c r="F269" s="86"/>
      <c r="G269" s="86"/>
      <c r="H269" s="86"/>
      <c r="I269" s="86"/>
      <c r="J269" s="87"/>
      <c r="K269" s="101"/>
      <c r="L269" s="102"/>
      <c r="M269" s="102"/>
      <c r="N269" s="102"/>
      <c r="O269" s="102"/>
      <c r="P269" s="102"/>
      <c r="Q269" s="102"/>
      <c r="R269" s="102"/>
      <c r="S269" s="90">
        <f t="shared" si="85"/>
        <v>0</v>
      </c>
      <c r="T269" s="91">
        <f t="shared" si="86"/>
        <v>0</v>
      </c>
      <c r="U269" s="92">
        <f t="shared" si="87"/>
        <v>0</v>
      </c>
      <c r="V269" s="92">
        <f t="shared" si="88"/>
        <v>0</v>
      </c>
      <c r="W269" s="92">
        <f t="shared" si="89"/>
        <v>0</v>
      </c>
      <c r="X269" s="92">
        <f t="shared" si="90"/>
        <v>0</v>
      </c>
      <c r="Y269" s="92">
        <f t="shared" si="91"/>
        <v>0</v>
      </c>
      <c r="Z269" s="92">
        <f t="shared" si="92"/>
        <v>0</v>
      </c>
      <c r="AA269" s="93">
        <f t="shared" si="93"/>
        <v>0</v>
      </c>
      <c r="AB269" s="92">
        <f t="shared" si="94"/>
        <v>0</v>
      </c>
      <c r="AC269" s="94">
        <f t="shared" si="95"/>
        <v>0</v>
      </c>
      <c r="AD269" s="97">
        <f t="shared" si="96"/>
        <v>0</v>
      </c>
      <c r="AE269" s="97">
        <f t="shared" si="97"/>
        <v>0</v>
      </c>
      <c r="AF269" s="97">
        <f t="shared" si="98"/>
        <v>0</v>
      </c>
      <c r="AG269" s="97">
        <f t="shared" si="99"/>
        <v>0</v>
      </c>
      <c r="AH269" s="97">
        <f t="shared" si="81"/>
        <v>0</v>
      </c>
      <c r="AI269" s="97">
        <f t="shared" si="82"/>
        <v>0</v>
      </c>
      <c r="AJ269" s="97">
        <f t="shared" si="83"/>
        <v>0</v>
      </c>
      <c r="AK269" s="98">
        <f t="shared" si="84"/>
        <v>0</v>
      </c>
    </row>
    <row r="270" spans="1:37" ht="15.5" x14ac:dyDescent="0.35">
      <c r="A270" s="84"/>
      <c r="B270" s="85"/>
      <c r="C270" s="86"/>
      <c r="D270" s="86"/>
      <c r="E270" s="86"/>
      <c r="F270" s="86"/>
      <c r="G270" s="86"/>
      <c r="H270" s="86"/>
      <c r="I270" s="86"/>
      <c r="J270" s="87"/>
      <c r="K270" s="101"/>
      <c r="L270" s="102"/>
      <c r="M270" s="102"/>
      <c r="N270" s="102"/>
      <c r="O270" s="102"/>
      <c r="P270" s="102"/>
      <c r="Q270" s="102"/>
      <c r="R270" s="102"/>
      <c r="S270" s="90">
        <f t="shared" si="85"/>
        <v>0</v>
      </c>
      <c r="T270" s="91">
        <f t="shared" si="86"/>
        <v>0</v>
      </c>
      <c r="U270" s="92">
        <f t="shared" si="87"/>
        <v>0</v>
      </c>
      <c r="V270" s="92">
        <f t="shared" si="88"/>
        <v>0</v>
      </c>
      <c r="W270" s="92">
        <f t="shared" si="89"/>
        <v>0</v>
      </c>
      <c r="X270" s="92">
        <f t="shared" si="90"/>
        <v>0</v>
      </c>
      <c r="Y270" s="92">
        <f t="shared" si="91"/>
        <v>0</v>
      </c>
      <c r="Z270" s="92">
        <f t="shared" si="92"/>
        <v>0</v>
      </c>
      <c r="AA270" s="93">
        <f t="shared" si="93"/>
        <v>0</v>
      </c>
      <c r="AB270" s="92">
        <f t="shared" si="94"/>
        <v>0</v>
      </c>
      <c r="AC270" s="94">
        <f t="shared" si="95"/>
        <v>0</v>
      </c>
      <c r="AD270" s="97">
        <f t="shared" si="96"/>
        <v>0</v>
      </c>
      <c r="AE270" s="97">
        <f t="shared" si="97"/>
        <v>0</v>
      </c>
      <c r="AF270" s="97">
        <f t="shared" si="98"/>
        <v>0</v>
      </c>
      <c r="AG270" s="97">
        <f t="shared" si="99"/>
        <v>0</v>
      </c>
      <c r="AH270" s="97">
        <f t="shared" si="81"/>
        <v>0</v>
      </c>
      <c r="AI270" s="97">
        <f t="shared" si="82"/>
        <v>0</v>
      </c>
      <c r="AJ270" s="97">
        <f t="shared" si="83"/>
        <v>0</v>
      </c>
      <c r="AK270" s="98">
        <f t="shared" si="84"/>
        <v>0</v>
      </c>
    </row>
    <row r="271" spans="1:37" ht="15.5" x14ac:dyDescent="0.35">
      <c r="A271" s="84"/>
      <c r="B271" s="85"/>
      <c r="C271" s="86"/>
      <c r="D271" s="86"/>
      <c r="E271" s="86"/>
      <c r="F271" s="86"/>
      <c r="G271" s="86"/>
      <c r="H271" s="86"/>
      <c r="I271" s="86"/>
      <c r="J271" s="87"/>
      <c r="K271" s="101"/>
      <c r="L271" s="102"/>
      <c r="M271" s="102"/>
      <c r="N271" s="102"/>
      <c r="O271" s="102"/>
      <c r="P271" s="102"/>
      <c r="Q271" s="102"/>
      <c r="R271" s="102"/>
      <c r="S271" s="90">
        <f t="shared" si="85"/>
        <v>0</v>
      </c>
      <c r="T271" s="91">
        <f t="shared" si="86"/>
        <v>0</v>
      </c>
      <c r="U271" s="92">
        <f t="shared" si="87"/>
        <v>0</v>
      </c>
      <c r="V271" s="92">
        <f t="shared" si="88"/>
        <v>0</v>
      </c>
      <c r="W271" s="92">
        <f t="shared" si="89"/>
        <v>0</v>
      </c>
      <c r="X271" s="92">
        <f t="shared" si="90"/>
        <v>0</v>
      </c>
      <c r="Y271" s="92">
        <f t="shared" si="91"/>
        <v>0</v>
      </c>
      <c r="Z271" s="92">
        <f t="shared" si="92"/>
        <v>0</v>
      </c>
      <c r="AA271" s="93">
        <f t="shared" si="93"/>
        <v>0</v>
      </c>
      <c r="AB271" s="92">
        <f t="shared" si="94"/>
        <v>0</v>
      </c>
      <c r="AC271" s="94">
        <f t="shared" si="95"/>
        <v>0</v>
      </c>
      <c r="AD271" s="97">
        <f t="shared" si="96"/>
        <v>0</v>
      </c>
      <c r="AE271" s="97">
        <f t="shared" si="97"/>
        <v>0</v>
      </c>
      <c r="AF271" s="97">
        <f t="shared" si="98"/>
        <v>0</v>
      </c>
      <c r="AG271" s="97">
        <f t="shared" si="99"/>
        <v>0</v>
      </c>
      <c r="AH271" s="97">
        <f t="shared" si="81"/>
        <v>0</v>
      </c>
      <c r="AI271" s="97">
        <f t="shared" si="82"/>
        <v>0</v>
      </c>
      <c r="AJ271" s="97">
        <f t="shared" si="83"/>
        <v>0</v>
      </c>
      <c r="AK271" s="98">
        <f t="shared" si="84"/>
        <v>0</v>
      </c>
    </row>
    <row r="272" spans="1:37" ht="15.5" x14ac:dyDescent="0.35">
      <c r="A272" s="84"/>
      <c r="B272" s="85"/>
      <c r="C272" s="86"/>
      <c r="D272" s="86"/>
      <c r="E272" s="86"/>
      <c r="F272" s="86"/>
      <c r="G272" s="86"/>
      <c r="H272" s="86"/>
      <c r="I272" s="86"/>
      <c r="J272" s="87"/>
      <c r="K272" s="101"/>
      <c r="L272" s="102"/>
      <c r="M272" s="102"/>
      <c r="N272" s="102"/>
      <c r="O272" s="102"/>
      <c r="P272" s="102"/>
      <c r="Q272" s="102"/>
      <c r="R272" s="102"/>
      <c r="S272" s="90">
        <f t="shared" si="85"/>
        <v>0</v>
      </c>
      <c r="T272" s="91">
        <f t="shared" si="86"/>
        <v>0</v>
      </c>
      <c r="U272" s="92">
        <f t="shared" si="87"/>
        <v>0</v>
      </c>
      <c r="V272" s="92">
        <f t="shared" si="88"/>
        <v>0</v>
      </c>
      <c r="W272" s="92">
        <f t="shared" si="89"/>
        <v>0</v>
      </c>
      <c r="X272" s="92">
        <f t="shared" si="90"/>
        <v>0</v>
      </c>
      <c r="Y272" s="92">
        <f t="shared" si="91"/>
        <v>0</v>
      </c>
      <c r="Z272" s="92">
        <f t="shared" si="92"/>
        <v>0</v>
      </c>
      <c r="AA272" s="93">
        <f t="shared" si="93"/>
        <v>0</v>
      </c>
      <c r="AB272" s="92">
        <f t="shared" si="94"/>
        <v>0</v>
      </c>
      <c r="AC272" s="94">
        <f t="shared" si="95"/>
        <v>0</v>
      </c>
      <c r="AD272" s="97">
        <f t="shared" si="96"/>
        <v>0</v>
      </c>
      <c r="AE272" s="97">
        <f t="shared" si="97"/>
        <v>0</v>
      </c>
      <c r="AF272" s="97">
        <f t="shared" si="98"/>
        <v>0</v>
      </c>
      <c r="AG272" s="97">
        <f t="shared" si="99"/>
        <v>0</v>
      </c>
      <c r="AH272" s="97">
        <f t="shared" si="81"/>
        <v>0</v>
      </c>
      <c r="AI272" s="97">
        <f t="shared" si="82"/>
        <v>0</v>
      </c>
      <c r="AJ272" s="97">
        <f t="shared" si="83"/>
        <v>0</v>
      </c>
      <c r="AK272" s="98">
        <f t="shared" si="84"/>
        <v>0</v>
      </c>
    </row>
    <row r="273" spans="1:37" ht="15.5" x14ac:dyDescent="0.35">
      <c r="A273" s="84"/>
      <c r="B273" s="85"/>
      <c r="C273" s="86"/>
      <c r="D273" s="86"/>
      <c r="E273" s="86"/>
      <c r="F273" s="86"/>
      <c r="G273" s="86"/>
      <c r="H273" s="86"/>
      <c r="I273" s="86"/>
      <c r="J273" s="87"/>
      <c r="K273" s="101"/>
      <c r="L273" s="102"/>
      <c r="M273" s="102"/>
      <c r="N273" s="102"/>
      <c r="O273" s="102"/>
      <c r="P273" s="102"/>
      <c r="Q273" s="102"/>
      <c r="R273" s="102"/>
      <c r="S273" s="90">
        <f t="shared" si="85"/>
        <v>0</v>
      </c>
      <c r="T273" s="91">
        <f t="shared" si="86"/>
        <v>0</v>
      </c>
      <c r="U273" s="92">
        <f t="shared" si="87"/>
        <v>0</v>
      </c>
      <c r="V273" s="92">
        <f t="shared" si="88"/>
        <v>0</v>
      </c>
      <c r="W273" s="92">
        <f t="shared" si="89"/>
        <v>0</v>
      </c>
      <c r="X273" s="92">
        <f t="shared" si="90"/>
        <v>0</v>
      </c>
      <c r="Y273" s="92">
        <f t="shared" si="91"/>
        <v>0</v>
      </c>
      <c r="Z273" s="92">
        <f t="shared" si="92"/>
        <v>0</v>
      </c>
      <c r="AA273" s="93">
        <f t="shared" si="93"/>
        <v>0</v>
      </c>
      <c r="AB273" s="92">
        <f t="shared" si="94"/>
        <v>0</v>
      </c>
      <c r="AC273" s="94">
        <f t="shared" si="95"/>
        <v>0</v>
      </c>
      <c r="AD273" s="97">
        <f t="shared" si="96"/>
        <v>0</v>
      </c>
      <c r="AE273" s="97">
        <f t="shared" si="97"/>
        <v>0</v>
      </c>
      <c r="AF273" s="97">
        <f t="shared" si="98"/>
        <v>0</v>
      </c>
      <c r="AG273" s="97">
        <f t="shared" si="99"/>
        <v>0</v>
      </c>
      <c r="AH273" s="97">
        <f t="shared" si="81"/>
        <v>0</v>
      </c>
      <c r="AI273" s="97">
        <f t="shared" si="82"/>
        <v>0</v>
      </c>
      <c r="AJ273" s="97">
        <f t="shared" si="83"/>
        <v>0</v>
      </c>
      <c r="AK273" s="98">
        <f t="shared" si="84"/>
        <v>0</v>
      </c>
    </row>
    <row r="274" spans="1:37" ht="15.5" x14ac:dyDescent="0.35">
      <c r="A274" s="84"/>
      <c r="B274" s="85"/>
      <c r="C274" s="86"/>
      <c r="D274" s="86"/>
      <c r="E274" s="86"/>
      <c r="F274" s="86"/>
      <c r="G274" s="86"/>
      <c r="H274" s="86"/>
      <c r="I274" s="86"/>
      <c r="J274" s="87"/>
      <c r="K274" s="101"/>
      <c r="L274" s="102"/>
      <c r="M274" s="102"/>
      <c r="N274" s="102"/>
      <c r="O274" s="102"/>
      <c r="P274" s="102"/>
      <c r="Q274" s="102"/>
      <c r="R274" s="102"/>
      <c r="S274" s="90">
        <f t="shared" si="85"/>
        <v>0</v>
      </c>
      <c r="T274" s="91">
        <f t="shared" si="86"/>
        <v>0</v>
      </c>
      <c r="U274" s="92">
        <f t="shared" si="87"/>
        <v>0</v>
      </c>
      <c r="V274" s="92">
        <f t="shared" si="88"/>
        <v>0</v>
      </c>
      <c r="W274" s="92">
        <f t="shared" si="89"/>
        <v>0</v>
      </c>
      <c r="X274" s="92">
        <f t="shared" si="90"/>
        <v>0</v>
      </c>
      <c r="Y274" s="92">
        <f t="shared" si="91"/>
        <v>0</v>
      </c>
      <c r="Z274" s="92">
        <f t="shared" si="92"/>
        <v>0</v>
      </c>
      <c r="AA274" s="93">
        <f t="shared" si="93"/>
        <v>0</v>
      </c>
      <c r="AB274" s="92">
        <f t="shared" si="94"/>
        <v>0</v>
      </c>
      <c r="AC274" s="94">
        <f t="shared" si="95"/>
        <v>0</v>
      </c>
      <c r="AD274" s="97">
        <f t="shared" si="96"/>
        <v>0</v>
      </c>
      <c r="AE274" s="97">
        <f t="shared" si="97"/>
        <v>0</v>
      </c>
      <c r="AF274" s="97">
        <f t="shared" si="98"/>
        <v>0</v>
      </c>
      <c r="AG274" s="97">
        <f t="shared" si="99"/>
        <v>0</v>
      </c>
      <c r="AH274" s="97">
        <f t="shared" si="81"/>
        <v>0</v>
      </c>
      <c r="AI274" s="97">
        <f t="shared" si="82"/>
        <v>0</v>
      </c>
      <c r="AJ274" s="97">
        <f t="shared" si="83"/>
        <v>0</v>
      </c>
      <c r="AK274" s="98">
        <f t="shared" si="84"/>
        <v>0</v>
      </c>
    </row>
    <row r="275" spans="1:37" ht="15.5" x14ac:dyDescent="0.35">
      <c r="A275" s="84"/>
      <c r="B275" s="85"/>
      <c r="C275" s="86"/>
      <c r="D275" s="86"/>
      <c r="E275" s="86"/>
      <c r="F275" s="86"/>
      <c r="G275" s="86"/>
      <c r="H275" s="86"/>
      <c r="I275" s="86"/>
      <c r="J275" s="87"/>
      <c r="K275" s="101"/>
      <c r="L275" s="102"/>
      <c r="M275" s="102"/>
      <c r="N275" s="102"/>
      <c r="O275" s="102"/>
      <c r="P275" s="102"/>
      <c r="Q275" s="102"/>
      <c r="R275" s="102"/>
      <c r="S275" s="90">
        <f t="shared" si="85"/>
        <v>0</v>
      </c>
      <c r="T275" s="91">
        <f t="shared" si="86"/>
        <v>0</v>
      </c>
      <c r="U275" s="92">
        <f t="shared" si="87"/>
        <v>0</v>
      </c>
      <c r="V275" s="92">
        <f t="shared" si="88"/>
        <v>0</v>
      </c>
      <c r="W275" s="92">
        <f t="shared" si="89"/>
        <v>0</v>
      </c>
      <c r="X275" s="92">
        <f t="shared" si="90"/>
        <v>0</v>
      </c>
      <c r="Y275" s="92">
        <f t="shared" si="91"/>
        <v>0</v>
      </c>
      <c r="Z275" s="92">
        <f t="shared" si="92"/>
        <v>0</v>
      </c>
      <c r="AA275" s="93">
        <f t="shared" si="93"/>
        <v>0</v>
      </c>
      <c r="AB275" s="92">
        <f t="shared" si="94"/>
        <v>0</v>
      </c>
      <c r="AC275" s="94">
        <f t="shared" si="95"/>
        <v>0</v>
      </c>
      <c r="AD275" s="97">
        <f t="shared" si="96"/>
        <v>0</v>
      </c>
      <c r="AE275" s="97">
        <f t="shared" si="97"/>
        <v>0</v>
      </c>
      <c r="AF275" s="97">
        <f t="shared" si="98"/>
        <v>0</v>
      </c>
      <c r="AG275" s="97">
        <f t="shared" si="99"/>
        <v>0</v>
      </c>
      <c r="AH275" s="97">
        <f t="shared" si="81"/>
        <v>0</v>
      </c>
      <c r="AI275" s="97">
        <f t="shared" si="82"/>
        <v>0</v>
      </c>
      <c r="AJ275" s="97">
        <f t="shared" si="83"/>
        <v>0</v>
      </c>
      <c r="AK275" s="98">
        <f t="shared" si="84"/>
        <v>0</v>
      </c>
    </row>
    <row r="276" spans="1:37" ht="15.5" x14ac:dyDescent="0.35">
      <c r="A276" s="84"/>
      <c r="B276" s="85"/>
      <c r="C276" s="86"/>
      <c r="D276" s="86"/>
      <c r="E276" s="86"/>
      <c r="F276" s="86"/>
      <c r="G276" s="86"/>
      <c r="H276" s="86"/>
      <c r="I276" s="86"/>
      <c r="J276" s="87"/>
      <c r="K276" s="101"/>
      <c r="L276" s="102"/>
      <c r="M276" s="102"/>
      <c r="N276" s="102"/>
      <c r="O276" s="102"/>
      <c r="P276" s="102"/>
      <c r="Q276" s="102"/>
      <c r="R276" s="102"/>
      <c r="S276" s="90">
        <f t="shared" si="85"/>
        <v>0</v>
      </c>
      <c r="T276" s="91">
        <f t="shared" si="86"/>
        <v>0</v>
      </c>
      <c r="U276" s="92">
        <f t="shared" si="87"/>
        <v>0</v>
      </c>
      <c r="V276" s="92">
        <f t="shared" si="88"/>
        <v>0</v>
      </c>
      <c r="W276" s="92">
        <f t="shared" si="89"/>
        <v>0</v>
      </c>
      <c r="X276" s="92">
        <f t="shared" si="90"/>
        <v>0</v>
      </c>
      <c r="Y276" s="92">
        <f t="shared" si="91"/>
        <v>0</v>
      </c>
      <c r="Z276" s="92">
        <f t="shared" si="92"/>
        <v>0</v>
      </c>
      <c r="AA276" s="93">
        <f t="shared" si="93"/>
        <v>0</v>
      </c>
      <c r="AB276" s="92">
        <f t="shared" si="94"/>
        <v>0</v>
      </c>
      <c r="AC276" s="94">
        <f t="shared" si="95"/>
        <v>0</v>
      </c>
      <c r="AD276" s="97">
        <f t="shared" si="96"/>
        <v>0</v>
      </c>
      <c r="AE276" s="97">
        <f t="shared" si="97"/>
        <v>0</v>
      </c>
      <c r="AF276" s="97">
        <f t="shared" si="98"/>
        <v>0</v>
      </c>
      <c r="AG276" s="97">
        <f t="shared" si="99"/>
        <v>0</v>
      </c>
      <c r="AH276" s="97">
        <f t="shared" ref="AH276:AH339" si="100">$S276*Y276/160</f>
        <v>0</v>
      </c>
      <c r="AI276" s="97">
        <f t="shared" ref="AI276:AI339" si="101">$S276*Z276/160</f>
        <v>0</v>
      </c>
      <c r="AJ276" s="97">
        <f t="shared" si="83"/>
        <v>0</v>
      </c>
      <c r="AK276" s="98">
        <f t="shared" si="84"/>
        <v>0</v>
      </c>
    </row>
    <row r="277" spans="1:37" ht="15.5" x14ac:dyDescent="0.35">
      <c r="A277" s="84"/>
      <c r="B277" s="85"/>
      <c r="C277" s="86"/>
      <c r="D277" s="86"/>
      <c r="E277" s="86"/>
      <c r="F277" s="86"/>
      <c r="G277" s="86"/>
      <c r="H277" s="86"/>
      <c r="I277" s="86"/>
      <c r="J277" s="87"/>
      <c r="K277" s="101"/>
      <c r="L277" s="102"/>
      <c r="M277" s="102"/>
      <c r="N277" s="102"/>
      <c r="O277" s="102"/>
      <c r="P277" s="102"/>
      <c r="Q277" s="102"/>
      <c r="R277" s="102"/>
      <c r="S277" s="90">
        <f t="shared" si="85"/>
        <v>0</v>
      </c>
      <c r="T277" s="91">
        <f t="shared" si="86"/>
        <v>0</v>
      </c>
      <c r="U277" s="92">
        <f t="shared" si="87"/>
        <v>0</v>
      </c>
      <c r="V277" s="92">
        <f t="shared" si="88"/>
        <v>0</v>
      </c>
      <c r="W277" s="92">
        <f t="shared" si="89"/>
        <v>0</v>
      </c>
      <c r="X277" s="92">
        <f t="shared" si="90"/>
        <v>0</v>
      </c>
      <c r="Y277" s="92">
        <f t="shared" si="91"/>
        <v>0</v>
      </c>
      <c r="Z277" s="92">
        <f t="shared" si="92"/>
        <v>0</v>
      </c>
      <c r="AA277" s="93">
        <f t="shared" si="93"/>
        <v>0</v>
      </c>
      <c r="AB277" s="92">
        <f t="shared" si="94"/>
        <v>0</v>
      </c>
      <c r="AC277" s="94">
        <f t="shared" si="95"/>
        <v>0</v>
      </c>
      <c r="AD277" s="97">
        <f t="shared" si="96"/>
        <v>0</v>
      </c>
      <c r="AE277" s="97">
        <f t="shared" si="97"/>
        <v>0</v>
      </c>
      <c r="AF277" s="97">
        <f t="shared" si="98"/>
        <v>0</v>
      </c>
      <c r="AG277" s="97">
        <f t="shared" si="99"/>
        <v>0</v>
      </c>
      <c r="AH277" s="97">
        <f t="shared" si="100"/>
        <v>0</v>
      </c>
      <c r="AI277" s="97">
        <f t="shared" si="101"/>
        <v>0</v>
      </c>
      <c r="AJ277" s="97">
        <f t="shared" si="83"/>
        <v>0</v>
      </c>
      <c r="AK277" s="98">
        <f t="shared" si="84"/>
        <v>0</v>
      </c>
    </row>
    <row r="278" spans="1:37" ht="15.5" x14ac:dyDescent="0.35">
      <c r="A278" s="84"/>
      <c r="B278" s="85"/>
      <c r="C278" s="86"/>
      <c r="D278" s="86"/>
      <c r="E278" s="86"/>
      <c r="F278" s="86"/>
      <c r="G278" s="86"/>
      <c r="H278" s="86"/>
      <c r="I278" s="86"/>
      <c r="J278" s="87"/>
      <c r="K278" s="101"/>
      <c r="L278" s="102"/>
      <c r="M278" s="102"/>
      <c r="N278" s="102"/>
      <c r="O278" s="102"/>
      <c r="P278" s="102"/>
      <c r="Q278" s="102"/>
      <c r="R278" s="102"/>
      <c r="S278" s="90">
        <f t="shared" si="85"/>
        <v>0</v>
      </c>
      <c r="T278" s="91">
        <f t="shared" si="86"/>
        <v>0</v>
      </c>
      <c r="U278" s="92">
        <f t="shared" si="87"/>
        <v>0</v>
      </c>
      <c r="V278" s="92">
        <f t="shared" si="88"/>
        <v>0</v>
      </c>
      <c r="W278" s="92">
        <f t="shared" si="89"/>
        <v>0</v>
      </c>
      <c r="X278" s="92">
        <f t="shared" si="90"/>
        <v>0</v>
      </c>
      <c r="Y278" s="92">
        <f t="shared" si="91"/>
        <v>0</v>
      </c>
      <c r="Z278" s="92">
        <f t="shared" si="92"/>
        <v>0</v>
      </c>
      <c r="AA278" s="93">
        <f t="shared" si="93"/>
        <v>0</v>
      </c>
      <c r="AB278" s="92">
        <f t="shared" si="94"/>
        <v>0</v>
      </c>
      <c r="AC278" s="94">
        <f t="shared" si="95"/>
        <v>0</v>
      </c>
      <c r="AD278" s="97">
        <f t="shared" si="96"/>
        <v>0</v>
      </c>
      <c r="AE278" s="97">
        <f t="shared" si="97"/>
        <v>0</v>
      </c>
      <c r="AF278" s="97">
        <f t="shared" si="98"/>
        <v>0</v>
      </c>
      <c r="AG278" s="97">
        <f t="shared" si="99"/>
        <v>0</v>
      </c>
      <c r="AH278" s="97">
        <f t="shared" si="100"/>
        <v>0</v>
      </c>
      <c r="AI278" s="97">
        <f t="shared" si="101"/>
        <v>0</v>
      </c>
      <c r="AJ278" s="97">
        <f t="shared" si="83"/>
        <v>0</v>
      </c>
      <c r="AK278" s="98">
        <f t="shared" si="84"/>
        <v>0</v>
      </c>
    </row>
    <row r="279" spans="1:37" ht="15.5" x14ac:dyDescent="0.35">
      <c r="A279" s="84"/>
      <c r="B279" s="85"/>
      <c r="C279" s="86"/>
      <c r="D279" s="86"/>
      <c r="E279" s="86"/>
      <c r="F279" s="86"/>
      <c r="G279" s="86"/>
      <c r="H279" s="86"/>
      <c r="I279" s="86"/>
      <c r="J279" s="87"/>
      <c r="K279" s="101"/>
      <c r="L279" s="102"/>
      <c r="M279" s="102"/>
      <c r="N279" s="102"/>
      <c r="O279" s="102"/>
      <c r="P279" s="102"/>
      <c r="Q279" s="102"/>
      <c r="R279" s="102"/>
      <c r="S279" s="90">
        <f t="shared" si="85"/>
        <v>0</v>
      </c>
      <c r="T279" s="91">
        <f t="shared" si="86"/>
        <v>0</v>
      </c>
      <c r="U279" s="92">
        <f t="shared" si="87"/>
        <v>0</v>
      </c>
      <c r="V279" s="92">
        <f t="shared" si="88"/>
        <v>0</v>
      </c>
      <c r="W279" s="92">
        <f t="shared" si="89"/>
        <v>0</v>
      </c>
      <c r="X279" s="92">
        <f t="shared" si="90"/>
        <v>0</v>
      </c>
      <c r="Y279" s="92">
        <f t="shared" si="91"/>
        <v>0</v>
      </c>
      <c r="Z279" s="92">
        <f t="shared" si="92"/>
        <v>0</v>
      </c>
      <c r="AA279" s="93">
        <f t="shared" si="93"/>
        <v>0</v>
      </c>
      <c r="AB279" s="92">
        <f t="shared" si="94"/>
        <v>0</v>
      </c>
      <c r="AC279" s="94">
        <f t="shared" si="95"/>
        <v>0</v>
      </c>
      <c r="AD279" s="97">
        <f t="shared" si="96"/>
        <v>0</v>
      </c>
      <c r="AE279" s="97">
        <f t="shared" si="97"/>
        <v>0</v>
      </c>
      <c r="AF279" s="97">
        <f t="shared" si="98"/>
        <v>0</v>
      </c>
      <c r="AG279" s="97">
        <f t="shared" si="99"/>
        <v>0</v>
      </c>
      <c r="AH279" s="97">
        <f t="shared" si="100"/>
        <v>0</v>
      </c>
      <c r="AI279" s="97">
        <f t="shared" si="101"/>
        <v>0</v>
      </c>
      <c r="AJ279" s="97">
        <f t="shared" si="83"/>
        <v>0</v>
      </c>
      <c r="AK279" s="98">
        <f t="shared" si="84"/>
        <v>0</v>
      </c>
    </row>
    <row r="280" spans="1:37" ht="15.5" x14ac:dyDescent="0.35">
      <c r="A280" s="84"/>
      <c r="B280" s="85"/>
      <c r="C280" s="86"/>
      <c r="D280" s="86"/>
      <c r="E280" s="86"/>
      <c r="F280" s="86"/>
      <c r="G280" s="86"/>
      <c r="H280" s="86"/>
      <c r="I280" s="86"/>
      <c r="J280" s="87"/>
      <c r="K280" s="101"/>
      <c r="L280" s="102"/>
      <c r="M280" s="102"/>
      <c r="N280" s="102"/>
      <c r="O280" s="102"/>
      <c r="P280" s="102"/>
      <c r="Q280" s="102"/>
      <c r="R280" s="102"/>
      <c r="S280" s="90">
        <f t="shared" si="85"/>
        <v>0</v>
      </c>
      <c r="T280" s="91">
        <f t="shared" si="86"/>
        <v>0</v>
      </c>
      <c r="U280" s="92">
        <f t="shared" si="87"/>
        <v>0</v>
      </c>
      <c r="V280" s="92">
        <f t="shared" si="88"/>
        <v>0</v>
      </c>
      <c r="W280" s="92">
        <f t="shared" si="89"/>
        <v>0</v>
      </c>
      <c r="X280" s="92">
        <f t="shared" si="90"/>
        <v>0</v>
      </c>
      <c r="Y280" s="92">
        <f t="shared" si="91"/>
        <v>0</v>
      </c>
      <c r="Z280" s="92">
        <f t="shared" si="92"/>
        <v>0</v>
      </c>
      <c r="AA280" s="93">
        <f t="shared" si="93"/>
        <v>0</v>
      </c>
      <c r="AB280" s="92">
        <f t="shared" si="94"/>
        <v>0</v>
      </c>
      <c r="AC280" s="94">
        <f t="shared" si="95"/>
        <v>0</v>
      </c>
      <c r="AD280" s="97">
        <f t="shared" si="96"/>
        <v>0</v>
      </c>
      <c r="AE280" s="97">
        <f t="shared" si="97"/>
        <v>0</v>
      </c>
      <c r="AF280" s="97">
        <f t="shared" si="98"/>
        <v>0</v>
      </c>
      <c r="AG280" s="97">
        <f t="shared" si="99"/>
        <v>0</v>
      </c>
      <c r="AH280" s="97">
        <f t="shared" si="100"/>
        <v>0</v>
      </c>
      <c r="AI280" s="97">
        <f t="shared" si="101"/>
        <v>0</v>
      </c>
      <c r="AJ280" s="97">
        <f t="shared" si="83"/>
        <v>0</v>
      </c>
      <c r="AK280" s="98">
        <f t="shared" si="84"/>
        <v>0</v>
      </c>
    </row>
    <row r="281" spans="1:37" ht="15.5" x14ac:dyDescent="0.35">
      <c r="A281" s="84"/>
      <c r="B281" s="85"/>
      <c r="C281" s="86"/>
      <c r="D281" s="86"/>
      <c r="E281" s="86"/>
      <c r="F281" s="86"/>
      <c r="G281" s="86"/>
      <c r="H281" s="86"/>
      <c r="I281" s="86"/>
      <c r="J281" s="87"/>
      <c r="K281" s="101"/>
      <c r="L281" s="102"/>
      <c r="M281" s="102"/>
      <c r="N281" s="102"/>
      <c r="O281" s="102"/>
      <c r="P281" s="102"/>
      <c r="Q281" s="102"/>
      <c r="R281" s="102"/>
      <c r="S281" s="90">
        <f t="shared" si="85"/>
        <v>0</v>
      </c>
      <c r="T281" s="91">
        <f t="shared" si="86"/>
        <v>0</v>
      </c>
      <c r="U281" s="92">
        <f t="shared" si="87"/>
        <v>0</v>
      </c>
      <c r="V281" s="92">
        <f t="shared" si="88"/>
        <v>0</v>
      </c>
      <c r="W281" s="92">
        <f t="shared" si="89"/>
        <v>0</v>
      </c>
      <c r="X281" s="92">
        <f t="shared" si="90"/>
        <v>0</v>
      </c>
      <c r="Y281" s="92">
        <f t="shared" si="91"/>
        <v>0</v>
      </c>
      <c r="Z281" s="92">
        <f t="shared" si="92"/>
        <v>0</v>
      </c>
      <c r="AA281" s="93">
        <f t="shared" si="93"/>
        <v>0</v>
      </c>
      <c r="AB281" s="92">
        <f t="shared" si="94"/>
        <v>0</v>
      </c>
      <c r="AC281" s="94">
        <f t="shared" si="95"/>
        <v>0</v>
      </c>
      <c r="AD281" s="97">
        <f t="shared" si="96"/>
        <v>0</v>
      </c>
      <c r="AE281" s="97">
        <f t="shared" si="97"/>
        <v>0</v>
      </c>
      <c r="AF281" s="97">
        <f t="shared" si="98"/>
        <v>0</v>
      </c>
      <c r="AG281" s="97">
        <f t="shared" si="99"/>
        <v>0</v>
      </c>
      <c r="AH281" s="97">
        <f t="shared" si="100"/>
        <v>0</v>
      </c>
      <c r="AI281" s="97">
        <f t="shared" si="101"/>
        <v>0</v>
      </c>
      <c r="AJ281" s="97">
        <f t="shared" si="83"/>
        <v>0</v>
      </c>
      <c r="AK281" s="98">
        <f t="shared" si="84"/>
        <v>0</v>
      </c>
    </row>
    <row r="282" spans="1:37" ht="15.5" x14ac:dyDescent="0.35">
      <c r="A282" s="84"/>
      <c r="B282" s="85"/>
      <c r="C282" s="86"/>
      <c r="D282" s="86"/>
      <c r="E282" s="86"/>
      <c r="F282" s="86"/>
      <c r="G282" s="86"/>
      <c r="H282" s="86"/>
      <c r="I282" s="86"/>
      <c r="J282" s="87"/>
      <c r="K282" s="101"/>
      <c r="L282" s="102"/>
      <c r="M282" s="102"/>
      <c r="N282" s="102"/>
      <c r="O282" s="102"/>
      <c r="P282" s="102"/>
      <c r="Q282" s="102"/>
      <c r="R282" s="102"/>
      <c r="S282" s="90">
        <f t="shared" si="85"/>
        <v>0</v>
      </c>
      <c r="T282" s="91">
        <f t="shared" si="86"/>
        <v>0</v>
      </c>
      <c r="U282" s="92">
        <f t="shared" si="87"/>
        <v>0</v>
      </c>
      <c r="V282" s="92">
        <f t="shared" si="88"/>
        <v>0</v>
      </c>
      <c r="W282" s="92">
        <f t="shared" si="89"/>
        <v>0</v>
      </c>
      <c r="X282" s="92">
        <f t="shared" si="90"/>
        <v>0</v>
      </c>
      <c r="Y282" s="92">
        <f t="shared" si="91"/>
        <v>0</v>
      </c>
      <c r="Z282" s="92">
        <f t="shared" si="92"/>
        <v>0</v>
      </c>
      <c r="AA282" s="93">
        <f t="shared" si="93"/>
        <v>0</v>
      </c>
      <c r="AB282" s="92">
        <f t="shared" si="94"/>
        <v>0</v>
      </c>
      <c r="AC282" s="94">
        <f t="shared" si="95"/>
        <v>0</v>
      </c>
      <c r="AD282" s="97">
        <f t="shared" si="96"/>
        <v>0</v>
      </c>
      <c r="AE282" s="97">
        <f t="shared" si="97"/>
        <v>0</v>
      </c>
      <c r="AF282" s="97">
        <f t="shared" si="98"/>
        <v>0</v>
      </c>
      <c r="AG282" s="97">
        <f t="shared" si="99"/>
        <v>0</v>
      </c>
      <c r="AH282" s="97">
        <f t="shared" si="100"/>
        <v>0</v>
      </c>
      <c r="AI282" s="97">
        <f t="shared" si="101"/>
        <v>0</v>
      </c>
      <c r="AJ282" s="97">
        <f t="shared" si="83"/>
        <v>0</v>
      </c>
      <c r="AK282" s="98">
        <f t="shared" si="84"/>
        <v>0</v>
      </c>
    </row>
    <row r="283" spans="1:37" ht="15.5" x14ac:dyDescent="0.35">
      <c r="A283" s="84"/>
      <c r="B283" s="85"/>
      <c r="C283" s="86"/>
      <c r="D283" s="86"/>
      <c r="E283" s="86"/>
      <c r="F283" s="86"/>
      <c r="G283" s="86"/>
      <c r="H283" s="86"/>
      <c r="I283" s="86"/>
      <c r="J283" s="87"/>
      <c r="K283" s="101"/>
      <c r="L283" s="102"/>
      <c r="M283" s="102"/>
      <c r="N283" s="102"/>
      <c r="O283" s="102"/>
      <c r="P283" s="102"/>
      <c r="Q283" s="102"/>
      <c r="R283" s="102"/>
      <c r="S283" s="90">
        <f t="shared" si="85"/>
        <v>0</v>
      </c>
      <c r="T283" s="91">
        <f t="shared" si="86"/>
        <v>0</v>
      </c>
      <c r="U283" s="92">
        <f t="shared" si="87"/>
        <v>0</v>
      </c>
      <c r="V283" s="92">
        <f t="shared" si="88"/>
        <v>0</v>
      </c>
      <c r="W283" s="92">
        <f t="shared" si="89"/>
        <v>0</v>
      </c>
      <c r="X283" s="92">
        <f t="shared" si="90"/>
        <v>0</v>
      </c>
      <c r="Y283" s="92">
        <f t="shared" si="91"/>
        <v>0</v>
      </c>
      <c r="Z283" s="92">
        <f t="shared" si="92"/>
        <v>0</v>
      </c>
      <c r="AA283" s="93">
        <f t="shared" si="93"/>
        <v>0</v>
      </c>
      <c r="AB283" s="92">
        <f t="shared" si="94"/>
        <v>0</v>
      </c>
      <c r="AC283" s="94">
        <f t="shared" si="95"/>
        <v>0</v>
      </c>
      <c r="AD283" s="97">
        <f t="shared" si="96"/>
        <v>0</v>
      </c>
      <c r="AE283" s="97">
        <f t="shared" si="97"/>
        <v>0</v>
      </c>
      <c r="AF283" s="97">
        <f t="shared" si="98"/>
        <v>0</v>
      </c>
      <c r="AG283" s="97">
        <f t="shared" si="99"/>
        <v>0</v>
      </c>
      <c r="AH283" s="97">
        <f t="shared" si="100"/>
        <v>0</v>
      </c>
      <c r="AI283" s="97">
        <f t="shared" si="101"/>
        <v>0</v>
      </c>
      <c r="AJ283" s="97">
        <f t="shared" si="83"/>
        <v>0</v>
      </c>
      <c r="AK283" s="98">
        <f t="shared" si="84"/>
        <v>0</v>
      </c>
    </row>
    <row r="284" spans="1:37" ht="15.5" x14ac:dyDescent="0.35">
      <c r="A284" s="84"/>
      <c r="B284" s="85"/>
      <c r="C284" s="86"/>
      <c r="D284" s="86"/>
      <c r="E284" s="86"/>
      <c r="F284" s="86"/>
      <c r="G284" s="86"/>
      <c r="H284" s="86"/>
      <c r="I284" s="86"/>
      <c r="J284" s="87"/>
      <c r="K284" s="101"/>
      <c r="L284" s="102"/>
      <c r="M284" s="102"/>
      <c r="N284" s="102"/>
      <c r="O284" s="102"/>
      <c r="P284" s="102"/>
      <c r="Q284" s="102"/>
      <c r="R284" s="102"/>
      <c r="S284" s="90">
        <f t="shared" si="85"/>
        <v>0</v>
      </c>
      <c r="T284" s="91">
        <f t="shared" si="86"/>
        <v>0</v>
      </c>
      <c r="U284" s="92">
        <f t="shared" si="87"/>
        <v>0</v>
      </c>
      <c r="V284" s="92">
        <f t="shared" si="88"/>
        <v>0</v>
      </c>
      <c r="W284" s="92">
        <f t="shared" si="89"/>
        <v>0</v>
      </c>
      <c r="X284" s="92">
        <f t="shared" si="90"/>
        <v>0</v>
      </c>
      <c r="Y284" s="92">
        <f t="shared" si="91"/>
        <v>0</v>
      </c>
      <c r="Z284" s="92">
        <f t="shared" si="92"/>
        <v>0</v>
      </c>
      <c r="AA284" s="93">
        <f t="shared" si="93"/>
        <v>0</v>
      </c>
      <c r="AB284" s="92">
        <f t="shared" si="94"/>
        <v>0</v>
      </c>
      <c r="AC284" s="94">
        <f t="shared" si="95"/>
        <v>0</v>
      </c>
      <c r="AD284" s="97">
        <f t="shared" si="96"/>
        <v>0</v>
      </c>
      <c r="AE284" s="97">
        <f t="shared" si="97"/>
        <v>0</v>
      </c>
      <c r="AF284" s="97">
        <f t="shared" si="98"/>
        <v>0</v>
      </c>
      <c r="AG284" s="97">
        <f t="shared" si="99"/>
        <v>0</v>
      </c>
      <c r="AH284" s="97">
        <f t="shared" si="100"/>
        <v>0</v>
      </c>
      <c r="AI284" s="97">
        <f t="shared" si="101"/>
        <v>0</v>
      </c>
      <c r="AJ284" s="97">
        <f t="shared" si="83"/>
        <v>0</v>
      </c>
      <c r="AK284" s="98">
        <f t="shared" si="84"/>
        <v>0</v>
      </c>
    </row>
    <row r="285" spans="1:37" ht="15.5" x14ac:dyDescent="0.35">
      <c r="A285" s="84"/>
      <c r="B285" s="85"/>
      <c r="C285" s="86"/>
      <c r="D285" s="86"/>
      <c r="E285" s="86"/>
      <c r="F285" s="86"/>
      <c r="G285" s="86"/>
      <c r="H285" s="86"/>
      <c r="I285" s="86"/>
      <c r="J285" s="87"/>
      <c r="K285" s="101"/>
      <c r="L285" s="102"/>
      <c r="M285" s="102"/>
      <c r="N285" s="102"/>
      <c r="O285" s="102"/>
      <c r="P285" s="102"/>
      <c r="Q285" s="102"/>
      <c r="R285" s="102"/>
      <c r="S285" s="90">
        <f t="shared" si="85"/>
        <v>0</v>
      </c>
      <c r="T285" s="91">
        <f t="shared" si="86"/>
        <v>0</v>
      </c>
      <c r="U285" s="92">
        <f t="shared" si="87"/>
        <v>0</v>
      </c>
      <c r="V285" s="92">
        <f t="shared" si="88"/>
        <v>0</v>
      </c>
      <c r="W285" s="92">
        <f t="shared" si="89"/>
        <v>0</v>
      </c>
      <c r="X285" s="92">
        <f t="shared" si="90"/>
        <v>0</v>
      </c>
      <c r="Y285" s="92">
        <f t="shared" si="91"/>
        <v>0</v>
      </c>
      <c r="Z285" s="92">
        <f t="shared" si="92"/>
        <v>0</v>
      </c>
      <c r="AA285" s="93">
        <f t="shared" si="93"/>
        <v>0</v>
      </c>
      <c r="AB285" s="92">
        <f t="shared" si="94"/>
        <v>0</v>
      </c>
      <c r="AC285" s="94">
        <f t="shared" si="95"/>
        <v>0</v>
      </c>
      <c r="AD285" s="97">
        <f t="shared" si="96"/>
        <v>0</v>
      </c>
      <c r="AE285" s="97">
        <f t="shared" si="97"/>
        <v>0</v>
      </c>
      <c r="AF285" s="97">
        <f t="shared" si="98"/>
        <v>0</v>
      </c>
      <c r="AG285" s="97">
        <f t="shared" si="99"/>
        <v>0</v>
      </c>
      <c r="AH285" s="97">
        <f t="shared" si="100"/>
        <v>0</v>
      </c>
      <c r="AI285" s="97">
        <f t="shared" si="101"/>
        <v>0</v>
      </c>
      <c r="AJ285" s="97">
        <f t="shared" si="83"/>
        <v>0</v>
      </c>
      <c r="AK285" s="98">
        <f t="shared" si="84"/>
        <v>0</v>
      </c>
    </row>
    <row r="286" spans="1:37" ht="15.5" x14ac:dyDescent="0.35">
      <c r="A286" s="84"/>
      <c r="B286" s="85"/>
      <c r="C286" s="86"/>
      <c r="D286" s="86"/>
      <c r="E286" s="86"/>
      <c r="F286" s="86"/>
      <c r="G286" s="86"/>
      <c r="H286" s="86"/>
      <c r="I286" s="86"/>
      <c r="J286" s="87"/>
      <c r="K286" s="101"/>
      <c r="L286" s="102"/>
      <c r="M286" s="102"/>
      <c r="N286" s="102"/>
      <c r="O286" s="102"/>
      <c r="P286" s="102"/>
      <c r="Q286" s="102"/>
      <c r="R286" s="102"/>
      <c r="S286" s="90">
        <f t="shared" si="85"/>
        <v>0</v>
      </c>
      <c r="T286" s="91">
        <f t="shared" si="86"/>
        <v>0</v>
      </c>
      <c r="U286" s="92">
        <f t="shared" si="87"/>
        <v>0</v>
      </c>
      <c r="V286" s="92">
        <f t="shared" si="88"/>
        <v>0</v>
      </c>
      <c r="W286" s="92">
        <f t="shared" si="89"/>
        <v>0</v>
      </c>
      <c r="X286" s="92">
        <f t="shared" si="90"/>
        <v>0</v>
      </c>
      <c r="Y286" s="92">
        <f t="shared" si="91"/>
        <v>0</v>
      </c>
      <c r="Z286" s="92">
        <f t="shared" si="92"/>
        <v>0</v>
      </c>
      <c r="AA286" s="93">
        <f t="shared" si="93"/>
        <v>0</v>
      </c>
      <c r="AB286" s="92">
        <f t="shared" si="94"/>
        <v>0</v>
      </c>
      <c r="AC286" s="94">
        <f t="shared" si="95"/>
        <v>0</v>
      </c>
      <c r="AD286" s="97">
        <f t="shared" si="96"/>
        <v>0</v>
      </c>
      <c r="AE286" s="97">
        <f t="shared" si="97"/>
        <v>0</v>
      </c>
      <c r="AF286" s="97">
        <f t="shared" si="98"/>
        <v>0</v>
      </c>
      <c r="AG286" s="97">
        <f t="shared" si="99"/>
        <v>0</v>
      </c>
      <c r="AH286" s="97">
        <f t="shared" si="100"/>
        <v>0</v>
      </c>
      <c r="AI286" s="97">
        <f t="shared" si="101"/>
        <v>0</v>
      </c>
      <c r="AJ286" s="97">
        <f t="shared" si="83"/>
        <v>0</v>
      </c>
      <c r="AK286" s="98">
        <f t="shared" si="84"/>
        <v>0</v>
      </c>
    </row>
    <row r="287" spans="1:37" ht="15.5" x14ac:dyDescent="0.35">
      <c r="A287" s="84"/>
      <c r="B287" s="85"/>
      <c r="C287" s="86"/>
      <c r="D287" s="86"/>
      <c r="E287" s="86"/>
      <c r="F287" s="86"/>
      <c r="G287" s="86"/>
      <c r="H287" s="86"/>
      <c r="I287" s="86"/>
      <c r="J287" s="87"/>
      <c r="K287" s="101"/>
      <c r="L287" s="102"/>
      <c r="M287" s="102"/>
      <c r="N287" s="102"/>
      <c r="O287" s="102"/>
      <c r="P287" s="102"/>
      <c r="Q287" s="102"/>
      <c r="R287" s="102"/>
      <c r="S287" s="90">
        <f t="shared" si="85"/>
        <v>0</v>
      </c>
      <c r="T287" s="91">
        <f t="shared" si="86"/>
        <v>0</v>
      </c>
      <c r="U287" s="92">
        <f t="shared" si="87"/>
        <v>0</v>
      </c>
      <c r="V287" s="92">
        <f t="shared" si="88"/>
        <v>0</v>
      </c>
      <c r="W287" s="92">
        <f t="shared" si="89"/>
        <v>0</v>
      </c>
      <c r="X287" s="92">
        <f t="shared" si="90"/>
        <v>0</v>
      </c>
      <c r="Y287" s="92">
        <f t="shared" si="91"/>
        <v>0</v>
      </c>
      <c r="Z287" s="92">
        <f t="shared" si="92"/>
        <v>0</v>
      </c>
      <c r="AA287" s="93">
        <f t="shared" si="93"/>
        <v>0</v>
      </c>
      <c r="AB287" s="92">
        <f t="shared" si="94"/>
        <v>0</v>
      </c>
      <c r="AC287" s="94">
        <f t="shared" si="95"/>
        <v>0</v>
      </c>
      <c r="AD287" s="97">
        <f t="shared" si="96"/>
        <v>0</v>
      </c>
      <c r="AE287" s="97">
        <f t="shared" si="97"/>
        <v>0</v>
      </c>
      <c r="AF287" s="97">
        <f t="shared" si="98"/>
        <v>0</v>
      </c>
      <c r="AG287" s="97">
        <f t="shared" si="99"/>
        <v>0</v>
      </c>
      <c r="AH287" s="97">
        <f t="shared" si="100"/>
        <v>0</v>
      </c>
      <c r="AI287" s="97">
        <f t="shared" si="101"/>
        <v>0</v>
      </c>
      <c r="AJ287" s="97">
        <f t="shared" si="83"/>
        <v>0</v>
      </c>
      <c r="AK287" s="98">
        <f t="shared" si="84"/>
        <v>0</v>
      </c>
    </row>
    <row r="288" spans="1:37" ht="15.5" x14ac:dyDescent="0.35">
      <c r="A288" s="84"/>
      <c r="B288" s="85"/>
      <c r="C288" s="86"/>
      <c r="D288" s="86"/>
      <c r="E288" s="86"/>
      <c r="F288" s="86"/>
      <c r="G288" s="86"/>
      <c r="H288" s="86"/>
      <c r="I288" s="86"/>
      <c r="J288" s="87"/>
      <c r="K288" s="101"/>
      <c r="L288" s="102"/>
      <c r="M288" s="102"/>
      <c r="N288" s="102"/>
      <c r="O288" s="102"/>
      <c r="P288" s="102"/>
      <c r="Q288" s="102"/>
      <c r="R288" s="102"/>
      <c r="S288" s="90">
        <f t="shared" si="85"/>
        <v>0</v>
      </c>
      <c r="T288" s="91">
        <f t="shared" si="86"/>
        <v>0</v>
      </c>
      <c r="U288" s="92">
        <f t="shared" si="87"/>
        <v>0</v>
      </c>
      <c r="V288" s="92">
        <f t="shared" si="88"/>
        <v>0</v>
      </c>
      <c r="W288" s="92">
        <f t="shared" si="89"/>
        <v>0</v>
      </c>
      <c r="X288" s="92">
        <f t="shared" si="90"/>
        <v>0</v>
      </c>
      <c r="Y288" s="92">
        <f t="shared" si="91"/>
        <v>0</v>
      </c>
      <c r="Z288" s="92">
        <f t="shared" si="92"/>
        <v>0</v>
      </c>
      <c r="AA288" s="93">
        <f t="shared" si="93"/>
        <v>0</v>
      </c>
      <c r="AB288" s="92">
        <f t="shared" si="94"/>
        <v>0</v>
      </c>
      <c r="AC288" s="94">
        <f t="shared" si="95"/>
        <v>0</v>
      </c>
      <c r="AD288" s="97">
        <f t="shared" si="96"/>
        <v>0</v>
      </c>
      <c r="AE288" s="97">
        <f t="shared" si="97"/>
        <v>0</v>
      </c>
      <c r="AF288" s="97">
        <f t="shared" si="98"/>
        <v>0</v>
      </c>
      <c r="AG288" s="97">
        <f t="shared" si="99"/>
        <v>0</v>
      </c>
      <c r="AH288" s="97">
        <f t="shared" si="100"/>
        <v>0</v>
      </c>
      <c r="AI288" s="97">
        <f t="shared" si="101"/>
        <v>0</v>
      </c>
      <c r="AJ288" s="97">
        <f t="shared" si="83"/>
        <v>0</v>
      </c>
      <c r="AK288" s="98">
        <f t="shared" si="84"/>
        <v>0</v>
      </c>
    </row>
    <row r="289" spans="1:37" ht="15.5" x14ac:dyDescent="0.35">
      <c r="A289" s="84"/>
      <c r="B289" s="85"/>
      <c r="C289" s="86"/>
      <c r="D289" s="86"/>
      <c r="E289" s="86"/>
      <c r="F289" s="86"/>
      <c r="G289" s="86"/>
      <c r="H289" s="86"/>
      <c r="I289" s="86"/>
      <c r="J289" s="87"/>
      <c r="K289" s="101"/>
      <c r="L289" s="102"/>
      <c r="M289" s="102"/>
      <c r="N289" s="102"/>
      <c r="O289" s="102"/>
      <c r="P289" s="102"/>
      <c r="Q289" s="102"/>
      <c r="R289" s="102"/>
      <c r="S289" s="90">
        <f t="shared" si="85"/>
        <v>0</v>
      </c>
      <c r="T289" s="91">
        <f t="shared" si="86"/>
        <v>0</v>
      </c>
      <c r="U289" s="92">
        <f t="shared" si="87"/>
        <v>0</v>
      </c>
      <c r="V289" s="92">
        <f t="shared" si="88"/>
        <v>0</v>
      </c>
      <c r="W289" s="92">
        <f t="shared" si="89"/>
        <v>0</v>
      </c>
      <c r="X289" s="92">
        <f t="shared" si="90"/>
        <v>0</v>
      </c>
      <c r="Y289" s="92">
        <f t="shared" si="91"/>
        <v>0</v>
      </c>
      <c r="Z289" s="92">
        <f t="shared" si="92"/>
        <v>0</v>
      </c>
      <c r="AA289" s="93">
        <f t="shared" si="93"/>
        <v>0</v>
      </c>
      <c r="AB289" s="92">
        <f t="shared" si="94"/>
        <v>0</v>
      </c>
      <c r="AC289" s="94">
        <f t="shared" si="95"/>
        <v>0</v>
      </c>
      <c r="AD289" s="97">
        <f t="shared" si="96"/>
        <v>0</v>
      </c>
      <c r="AE289" s="97">
        <f t="shared" si="97"/>
        <v>0</v>
      </c>
      <c r="AF289" s="97">
        <f t="shared" si="98"/>
        <v>0</v>
      </c>
      <c r="AG289" s="97">
        <f t="shared" si="99"/>
        <v>0</v>
      </c>
      <c r="AH289" s="97">
        <f t="shared" si="100"/>
        <v>0</v>
      </c>
      <c r="AI289" s="97">
        <f t="shared" si="101"/>
        <v>0</v>
      </c>
      <c r="AJ289" s="97">
        <f t="shared" si="83"/>
        <v>0</v>
      </c>
      <c r="AK289" s="98">
        <f t="shared" si="84"/>
        <v>0</v>
      </c>
    </row>
    <row r="290" spans="1:37" ht="15.5" x14ac:dyDescent="0.35">
      <c r="A290" s="84"/>
      <c r="B290" s="85"/>
      <c r="C290" s="86"/>
      <c r="D290" s="86"/>
      <c r="E290" s="86"/>
      <c r="F290" s="86"/>
      <c r="G290" s="86"/>
      <c r="H290" s="86"/>
      <c r="I290" s="86"/>
      <c r="J290" s="87"/>
      <c r="K290" s="101"/>
      <c r="L290" s="102"/>
      <c r="M290" s="102"/>
      <c r="N290" s="102"/>
      <c r="O290" s="102"/>
      <c r="P290" s="102"/>
      <c r="Q290" s="102"/>
      <c r="R290" s="102"/>
      <c r="S290" s="90">
        <f t="shared" si="85"/>
        <v>0</v>
      </c>
      <c r="T290" s="91">
        <f t="shared" si="86"/>
        <v>0</v>
      </c>
      <c r="U290" s="92">
        <f t="shared" si="87"/>
        <v>0</v>
      </c>
      <c r="V290" s="92">
        <f t="shared" si="88"/>
        <v>0</v>
      </c>
      <c r="W290" s="92">
        <f t="shared" si="89"/>
        <v>0</v>
      </c>
      <c r="X290" s="92">
        <f t="shared" si="90"/>
        <v>0</v>
      </c>
      <c r="Y290" s="92">
        <f t="shared" si="91"/>
        <v>0</v>
      </c>
      <c r="Z290" s="92">
        <f t="shared" si="92"/>
        <v>0</v>
      </c>
      <c r="AA290" s="93">
        <f t="shared" si="93"/>
        <v>0</v>
      </c>
      <c r="AB290" s="92">
        <f t="shared" si="94"/>
        <v>0</v>
      </c>
      <c r="AC290" s="94">
        <f t="shared" si="95"/>
        <v>0</v>
      </c>
      <c r="AD290" s="97">
        <f t="shared" si="96"/>
        <v>0</v>
      </c>
      <c r="AE290" s="97">
        <f t="shared" si="97"/>
        <v>0</v>
      </c>
      <c r="AF290" s="97">
        <f t="shared" si="98"/>
        <v>0</v>
      </c>
      <c r="AG290" s="97">
        <f t="shared" si="99"/>
        <v>0</v>
      </c>
      <c r="AH290" s="97">
        <f t="shared" si="100"/>
        <v>0</v>
      </c>
      <c r="AI290" s="97">
        <f t="shared" si="101"/>
        <v>0</v>
      </c>
      <c r="AJ290" s="97">
        <f t="shared" si="83"/>
        <v>0</v>
      </c>
      <c r="AK290" s="98">
        <f t="shared" si="84"/>
        <v>0</v>
      </c>
    </row>
    <row r="291" spans="1:37" ht="15.5" x14ac:dyDescent="0.35">
      <c r="A291" s="84"/>
      <c r="B291" s="85"/>
      <c r="C291" s="86"/>
      <c r="D291" s="86"/>
      <c r="E291" s="86"/>
      <c r="F291" s="86"/>
      <c r="G291" s="86"/>
      <c r="H291" s="86"/>
      <c r="I291" s="86"/>
      <c r="J291" s="87"/>
      <c r="K291" s="101"/>
      <c r="L291" s="102"/>
      <c r="M291" s="102"/>
      <c r="N291" s="102"/>
      <c r="O291" s="102"/>
      <c r="P291" s="102"/>
      <c r="Q291" s="102"/>
      <c r="R291" s="102"/>
      <c r="S291" s="90">
        <f t="shared" si="85"/>
        <v>0</v>
      </c>
      <c r="T291" s="91">
        <f t="shared" si="86"/>
        <v>0</v>
      </c>
      <c r="U291" s="92">
        <f t="shared" si="87"/>
        <v>0</v>
      </c>
      <c r="V291" s="92">
        <f t="shared" si="88"/>
        <v>0</v>
      </c>
      <c r="W291" s="92">
        <f t="shared" si="89"/>
        <v>0</v>
      </c>
      <c r="X291" s="92">
        <f t="shared" si="90"/>
        <v>0</v>
      </c>
      <c r="Y291" s="92">
        <f t="shared" si="91"/>
        <v>0</v>
      </c>
      <c r="Z291" s="92">
        <f t="shared" si="92"/>
        <v>0</v>
      </c>
      <c r="AA291" s="93">
        <f t="shared" si="93"/>
        <v>0</v>
      </c>
      <c r="AB291" s="92">
        <f t="shared" si="94"/>
        <v>0</v>
      </c>
      <c r="AC291" s="94">
        <f t="shared" si="95"/>
        <v>0</v>
      </c>
      <c r="AD291" s="97">
        <f t="shared" si="96"/>
        <v>0</v>
      </c>
      <c r="AE291" s="97">
        <f t="shared" si="97"/>
        <v>0</v>
      </c>
      <c r="AF291" s="97">
        <f t="shared" si="98"/>
        <v>0</v>
      </c>
      <c r="AG291" s="97">
        <f t="shared" si="99"/>
        <v>0</v>
      </c>
      <c r="AH291" s="97">
        <f t="shared" si="100"/>
        <v>0</v>
      </c>
      <c r="AI291" s="97">
        <f t="shared" si="101"/>
        <v>0</v>
      </c>
      <c r="AJ291" s="97">
        <f t="shared" si="83"/>
        <v>0</v>
      </c>
      <c r="AK291" s="98">
        <f t="shared" si="84"/>
        <v>0</v>
      </c>
    </row>
    <row r="292" spans="1:37" ht="15.5" x14ac:dyDescent="0.35">
      <c r="A292" s="84"/>
      <c r="B292" s="85"/>
      <c r="C292" s="86"/>
      <c r="D292" s="86"/>
      <c r="E292" s="86"/>
      <c r="F292" s="86"/>
      <c r="G292" s="86"/>
      <c r="H292" s="86"/>
      <c r="I292" s="86"/>
      <c r="J292" s="87"/>
      <c r="K292" s="101"/>
      <c r="L292" s="102"/>
      <c r="M292" s="102"/>
      <c r="N292" s="102"/>
      <c r="O292" s="102"/>
      <c r="P292" s="102"/>
      <c r="Q292" s="102"/>
      <c r="R292" s="102"/>
      <c r="S292" s="90">
        <f t="shared" si="85"/>
        <v>0</v>
      </c>
      <c r="T292" s="91">
        <f t="shared" si="86"/>
        <v>0</v>
      </c>
      <c r="U292" s="92">
        <f t="shared" si="87"/>
        <v>0</v>
      </c>
      <c r="V292" s="92">
        <f t="shared" si="88"/>
        <v>0</v>
      </c>
      <c r="W292" s="92">
        <f t="shared" si="89"/>
        <v>0</v>
      </c>
      <c r="X292" s="92">
        <f t="shared" si="90"/>
        <v>0</v>
      </c>
      <c r="Y292" s="92">
        <f t="shared" si="91"/>
        <v>0</v>
      </c>
      <c r="Z292" s="92">
        <f t="shared" si="92"/>
        <v>0</v>
      </c>
      <c r="AA292" s="93">
        <f t="shared" si="93"/>
        <v>0</v>
      </c>
      <c r="AB292" s="92">
        <f t="shared" si="94"/>
        <v>0</v>
      </c>
      <c r="AC292" s="94">
        <f t="shared" si="95"/>
        <v>0</v>
      </c>
      <c r="AD292" s="97">
        <f t="shared" si="96"/>
        <v>0</v>
      </c>
      <c r="AE292" s="97">
        <f t="shared" si="97"/>
        <v>0</v>
      </c>
      <c r="AF292" s="97">
        <f t="shared" si="98"/>
        <v>0</v>
      </c>
      <c r="AG292" s="97">
        <f t="shared" si="99"/>
        <v>0</v>
      </c>
      <c r="AH292" s="97">
        <f t="shared" si="100"/>
        <v>0</v>
      </c>
      <c r="AI292" s="97">
        <f t="shared" si="101"/>
        <v>0</v>
      </c>
      <c r="AJ292" s="97">
        <f t="shared" si="83"/>
        <v>0</v>
      </c>
      <c r="AK292" s="98">
        <f t="shared" si="84"/>
        <v>0</v>
      </c>
    </row>
    <row r="293" spans="1:37" ht="15.5" x14ac:dyDescent="0.35">
      <c r="A293" s="84"/>
      <c r="B293" s="85"/>
      <c r="C293" s="86"/>
      <c r="D293" s="86"/>
      <c r="E293" s="86"/>
      <c r="F293" s="86"/>
      <c r="G293" s="86"/>
      <c r="H293" s="86"/>
      <c r="I293" s="86"/>
      <c r="J293" s="87"/>
      <c r="K293" s="101"/>
      <c r="L293" s="102"/>
      <c r="M293" s="102"/>
      <c r="N293" s="102"/>
      <c r="O293" s="102"/>
      <c r="P293" s="102"/>
      <c r="Q293" s="102"/>
      <c r="R293" s="102"/>
      <c r="S293" s="90">
        <f t="shared" si="85"/>
        <v>0</v>
      </c>
      <c r="T293" s="91">
        <f t="shared" si="86"/>
        <v>0</v>
      </c>
      <c r="U293" s="92">
        <f t="shared" si="87"/>
        <v>0</v>
      </c>
      <c r="V293" s="92">
        <f t="shared" si="88"/>
        <v>0</v>
      </c>
      <c r="W293" s="92">
        <f t="shared" si="89"/>
        <v>0</v>
      </c>
      <c r="X293" s="92">
        <f t="shared" si="90"/>
        <v>0</v>
      </c>
      <c r="Y293" s="92">
        <f t="shared" si="91"/>
        <v>0</v>
      </c>
      <c r="Z293" s="92">
        <f t="shared" si="92"/>
        <v>0</v>
      </c>
      <c r="AA293" s="93">
        <f t="shared" si="93"/>
        <v>0</v>
      </c>
      <c r="AB293" s="92">
        <f t="shared" si="94"/>
        <v>0</v>
      </c>
      <c r="AC293" s="94">
        <f t="shared" si="95"/>
        <v>0</v>
      </c>
      <c r="AD293" s="97">
        <f t="shared" si="96"/>
        <v>0</v>
      </c>
      <c r="AE293" s="97">
        <f t="shared" si="97"/>
        <v>0</v>
      </c>
      <c r="AF293" s="97">
        <f t="shared" si="98"/>
        <v>0</v>
      </c>
      <c r="AG293" s="97">
        <f t="shared" si="99"/>
        <v>0</v>
      </c>
      <c r="AH293" s="97">
        <f t="shared" si="100"/>
        <v>0</v>
      </c>
      <c r="AI293" s="97">
        <f t="shared" si="101"/>
        <v>0</v>
      </c>
      <c r="AJ293" s="97">
        <f t="shared" si="83"/>
        <v>0</v>
      </c>
      <c r="AK293" s="98">
        <f t="shared" si="84"/>
        <v>0</v>
      </c>
    </row>
    <row r="294" spans="1:37" ht="15.5" x14ac:dyDescent="0.35">
      <c r="A294" s="84"/>
      <c r="B294" s="85"/>
      <c r="C294" s="86"/>
      <c r="D294" s="86"/>
      <c r="E294" s="86"/>
      <c r="F294" s="86"/>
      <c r="G294" s="86"/>
      <c r="H294" s="86"/>
      <c r="I294" s="86"/>
      <c r="J294" s="87"/>
      <c r="K294" s="101"/>
      <c r="L294" s="102"/>
      <c r="M294" s="102"/>
      <c r="N294" s="102"/>
      <c r="O294" s="102"/>
      <c r="P294" s="102"/>
      <c r="Q294" s="102"/>
      <c r="R294" s="102"/>
      <c r="S294" s="90">
        <f t="shared" si="85"/>
        <v>0</v>
      </c>
      <c r="T294" s="91">
        <f t="shared" si="86"/>
        <v>0</v>
      </c>
      <c r="U294" s="92">
        <f t="shared" si="87"/>
        <v>0</v>
      </c>
      <c r="V294" s="92">
        <f t="shared" si="88"/>
        <v>0</v>
      </c>
      <c r="W294" s="92">
        <f t="shared" si="89"/>
        <v>0</v>
      </c>
      <c r="X294" s="92">
        <f t="shared" si="90"/>
        <v>0</v>
      </c>
      <c r="Y294" s="92">
        <f t="shared" si="91"/>
        <v>0</v>
      </c>
      <c r="Z294" s="92">
        <f t="shared" si="92"/>
        <v>0</v>
      </c>
      <c r="AA294" s="93">
        <f t="shared" si="93"/>
        <v>0</v>
      </c>
      <c r="AB294" s="92">
        <f t="shared" si="94"/>
        <v>0</v>
      </c>
      <c r="AC294" s="94">
        <f t="shared" si="95"/>
        <v>0</v>
      </c>
      <c r="AD294" s="97">
        <f t="shared" si="96"/>
        <v>0</v>
      </c>
      <c r="AE294" s="97">
        <f t="shared" si="97"/>
        <v>0</v>
      </c>
      <c r="AF294" s="97">
        <f t="shared" si="98"/>
        <v>0</v>
      </c>
      <c r="AG294" s="97">
        <f t="shared" si="99"/>
        <v>0</v>
      </c>
      <c r="AH294" s="97">
        <f t="shared" si="100"/>
        <v>0</v>
      </c>
      <c r="AI294" s="97">
        <f t="shared" si="101"/>
        <v>0</v>
      </c>
      <c r="AJ294" s="97">
        <f t="shared" si="83"/>
        <v>0</v>
      </c>
      <c r="AK294" s="98">
        <f t="shared" si="84"/>
        <v>0</v>
      </c>
    </row>
    <row r="295" spans="1:37" ht="15.5" x14ac:dyDescent="0.35">
      <c r="A295" s="84"/>
      <c r="B295" s="85"/>
      <c r="C295" s="86"/>
      <c r="D295" s="86"/>
      <c r="E295" s="86"/>
      <c r="F295" s="86"/>
      <c r="G295" s="86"/>
      <c r="H295" s="86"/>
      <c r="I295" s="86"/>
      <c r="J295" s="87"/>
      <c r="K295" s="101"/>
      <c r="L295" s="102"/>
      <c r="M295" s="102"/>
      <c r="N295" s="102"/>
      <c r="O295" s="102"/>
      <c r="P295" s="102"/>
      <c r="Q295" s="102"/>
      <c r="R295" s="102"/>
      <c r="S295" s="90">
        <f t="shared" si="85"/>
        <v>0</v>
      </c>
      <c r="T295" s="91">
        <f t="shared" si="86"/>
        <v>0</v>
      </c>
      <c r="U295" s="92">
        <f t="shared" si="87"/>
        <v>0</v>
      </c>
      <c r="V295" s="92">
        <f t="shared" si="88"/>
        <v>0</v>
      </c>
      <c r="W295" s="92">
        <f t="shared" si="89"/>
        <v>0</v>
      </c>
      <c r="X295" s="92">
        <f t="shared" si="90"/>
        <v>0</v>
      </c>
      <c r="Y295" s="92">
        <f t="shared" si="91"/>
        <v>0</v>
      </c>
      <c r="Z295" s="92">
        <f t="shared" si="92"/>
        <v>0</v>
      </c>
      <c r="AA295" s="93">
        <f t="shared" si="93"/>
        <v>0</v>
      </c>
      <c r="AB295" s="92">
        <f t="shared" si="94"/>
        <v>0</v>
      </c>
      <c r="AC295" s="94">
        <f t="shared" si="95"/>
        <v>0</v>
      </c>
      <c r="AD295" s="97">
        <f t="shared" si="96"/>
        <v>0</v>
      </c>
      <c r="AE295" s="97">
        <f t="shared" si="97"/>
        <v>0</v>
      </c>
      <c r="AF295" s="97">
        <f t="shared" si="98"/>
        <v>0</v>
      </c>
      <c r="AG295" s="97">
        <f t="shared" si="99"/>
        <v>0</v>
      </c>
      <c r="AH295" s="97">
        <f t="shared" si="100"/>
        <v>0</v>
      </c>
      <c r="AI295" s="97">
        <f t="shared" si="101"/>
        <v>0</v>
      </c>
      <c r="AJ295" s="97">
        <f t="shared" si="83"/>
        <v>0</v>
      </c>
      <c r="AK295" s="98">
        <f t="shared" si="84"/>
        <v>0</v>
      </c>
    </row>
    <row r="296" spans="1:37" ht="15.5" x14ac:dyDescent="0.35">
      <c r="A296" s="84"/>
      <c r="B296" s="85"/>
      <c r="C296" s="86"/>
      <c r="D296" s="86"/>
      <c r="E296" s="86"/>
      <c r="F296" s="86"/>
      <c r="G296" s="86"/>
      <c r="H296" s="86"/>
      <c r="I296" s="86"/>
      <c r="J296" s="87"/>
      <c r="K296" s="101"/>
      <c r="L296" s="102"/>
      <c r="M296" s="102"/>
      <c r="N296" s="102"/>
      <c r="O296" s="102"/>
      <c r="P296" s="102"/>
      <c r="Q296" s="102"/>
      <c r="R296" s="102"/>
      <c r="S296" s="90">
        <f t="shared" si="85"/>
        <v>0</v>
      </c>
      <c r="T296" s="91">
        <f t="shared" si="86"/>
        <v>0</v>
      </c>
      <c r="U296" s="92">
        <f t="shared" si="87"/>
        <v>0</v>
      </c>
      <c r="V296" s="92">
        <f t="shared" si="88"/>
        <v>0</v>
      </c>
      <c r="W296" s="92">
        <f t="shared" si="89"/>
        <v>0</v>
      </c>
      <c r="X296" s="92">
        <f t="shared" si="90"/>
        <v>0</v>
      </c>
      <c r="Y296" s="92">
        <f t="shared" si="91"/>
        <v>0</v>
      </c>
      <c r="Z296" s="92">
        <f t="shared" si="92"/>
        <v>0</v>
      </c>
      <c r="AA296" s="93">
        <f t="shared" si="93"/>
        <v>0</v>
      </c>
      <c r="AB296" s="92">
        <f t="shared" si="94"/>
        <v>0</v>
      </c>
      <c r="AC296" s="94">
        <f t="shared" si="95"/>
        <v>0</v>
      </c>
      <c r="AD296" s="97">
        <f t="shared" si="96"/>
        <v>0</v>
      </c>
      <c r="AE296" s="97">
        <f t="shared" si="97"/>
        <v>0</v>
      </c>
      <c r="AF296" s="97">
        <f t="shared" si="98"/>
        <v>0</v>
      </c>
      <c r="AG296" s="97">
        <f t="shared" si="99"/>
        <v>0</v>
      </c>
      <c r="AH296" s="97">
        <f t="shared" si="100"/>
        <v>0</v>
      </c>
      <c r="AI296" s="97">
        <f t="shared" si="101"/>
        <v>0</v>
      </c>
      <c r="AJ296" s="97">
        <f t="shared" si="83"/>
        <v>0</v>
      </c>
      <c r="AK296" s="98">
        <f t="shared" si="84"/>
        <v>0</v>
      </c>
    </row>
    <row r="297" spans="1:37" ht="15.5" x14ac:dyDescent="0.35">
      <c r="A297" s="84"/>
      <c r="B297" s="85"/>
      <c r="C297" s="86"/>
      <c r="D297" s="86"/>
      <c r="E297" s="86"/>
      <c r="F297" s="86"/>
      <c r="G297" s="86"/>
      <c r="H297" s="86"/>
      <c r="I297" s="86"/>
      <c r="J297" s="87"/>
      <c r="K297" s="101"/>
      <c r="L297" s="102"/>
      <c r="M297" s="102"/>
      <c r="N297" s="102"/>
      <c r="O297" s="102"/>
      <c r="P297" s="102"/>
      <c r="Q297" s="102"/>
      <c r="R297" s="102"/>
      <c r="S297" s="90">
        <f t="shared" si="85"/>
        <v>0</v>
      </c>
      <c r="T297" s="91">
        <f t="shared" si="86"/>
        <v>0</v>
      </c>
      <c r="U297" s="92">
        <f t="shared" si="87"/>
        <v>0</v>
      </c>
      <c r="V297" s="92">
        <f t="shared" si="88"/>
        <v>0</v>
      </c>
      <c r="W297" s="92">
        <f t="shared" si="89"/>
        <v>0</v>
      </c>
      <c r="X297" s="92">
        <f t="shared" si="90"/>
        <v>0</v>
      </c>
      <c r="Y297" s="92">
        <f t="shared" si="91"/>
        <v>0</v>
      </c>
      <c r="Z297" s="92">
        <f t="shared" si="92"/>
        <v>0</v>
      </c>
      <c r="AA297" s="93">
        <f t="shared" si="93"/>
        <v>0</v>
      </c>
      <c r="AB297" s="92">
        <f t="shared" si="94"/>
        <v>0</v>
      </c>
      <c r="AC297" s="94">
        <f t="shared" si="95"/>
        <v>0</v>
      </c>
      <c r="AD297" s="97">
        <f t="shared" si="96"/>
        <v>0</v>
      </c>
      <c r="AE297" s="97">
        <f t="shared" si="97"/>
        <v>0</v>
      </c>
      <c r="AF297" s="97">
        <f t="shared" si="98"/>
        <v>0</v>
      </c>
      <c r="AG297" s="97">
        <f t="shared" si="99"/>
        <v>0</v>
      </c>
      <c r="AH297" s="97">
        <f t="shared" si="100"/>
        <v>0</v>
      </c>
      <c r="AI297" s="97">
        <f t="shared" si="101"/>
        <v>0</v>
      </c>
      <c r="AJ297" s="97">
        <f t="shared" si="83"/>
        <v>0</v>
      </c>
      <c r="AK297" s="98">
        <f t="shared" si="84"/>
        <v>0</v>
      </c>
    </row>
    <row r="298" spans="1:37" ht="15.5" x14ac:dyDescent="0.35">
      <c r="A298" s="84"/>
      <c r="B298" s="85"/>
      <c r="C298" s="86"/>
      <c r="D298" s="86"/>
      <c r="E298" s="86"/>
      <c r="F298" s="86"/>
      <c r="G298" s="86"/>
      <c r="H298" s="86"/>
      <c r="I298" s="86"/>
      <c r="J298" s="87"/>
      <c r="K298" s="101"/>
      <c r="L298" s="102"/>
      <c r="M298" s="102"/>
      <c r="N298" s="102"/>
      <c r="O298" s="102"/>
      <c r="P298" s="102"/>
      <c r="Q298" s="102"/>
      <c r="R298" s="102"/>
      <c r="S298" s="90">
        <f t="shared" si="85"/>
        <v>0</v>
      </c>
      <c r="T298" s="91">
        <f t="shared" si="86"/>
        <v>0</v>
      </c>
      <c r="U298" s="92">
        <f t="shared" si="87"/>
        <v>0</v>
      </c>
      <c r="V298" s="92">
        <f t="shared" si="88"/>
        <v>0</v>
      </c>
      <c r="W298" s="92">
        <f t="shared" si="89"/>
        <v>0</v>
      </c>
      <c r="X298" s="92">
        <f t="shared" si="90"/>
        <v>0</v>
      </c>
      <c r="Y298" s="92">
        <f t="shared" si="91"/>
        <v>0</v>
      </c>
      <c r="Z298" s="92">
        <f t="shared" si="92"/>
        <v>0</v>
      </c>
      <c r="AA298" s="93">
        <f t="shared" si="93"/>
        <v>0</v>
      </c>
      <c r="AB298" s="92">
        <f t="shared" si="94"/>
        <v>0</v>
      </c>
      <c r="AC298" s="94">
        <f t="shared" si="95"/>
        <v>0</v>
      </c>
      <c r="AD298" s="97">
        <f t="shared" si="96"/>
        <v>0</v>
      </c>
      <c r="AE298" s="97">
        <f t="shared" si="97"/>
        <v>0</v>
      </c>
      <c r="AF298" s="97">
        <f t="shared" si="98"/>
        <v>0</v>
      </c>
      <c r="AG298" s="97">
        <f t="shared" si="99"/>
        <v>0</v>
      </c>
      <c r="AH298" s="97">
        <f t="shared" si="100"/>
        <v>0</v>
      </c>
      <c r="AI298" s="97">
        <f t="shared" si="101"/>
        <v>0</v>
      </c>
      <c r="AJ298" s="97">
        <f t="shared" si="83"/>
        <v>0</v>
      </c>
      <c r="AK298" s="98">
        <f t="shared" si="84"/>
        <v>0</v>
      </c>
    </row>
    <row r="299" spans="1:37" ht="15.5" x14ac:dyDescent="0.35">
      <c r="A299" s="84"/>
      <c r="B299" s="85"/>
      <c r="C299" s="86"/>
      <c r="D299" s="86"/>
      <c r="E299" s="86"/>
      <c r="F299" s="86"/>
      <c r="G299" s="86"/>
      <c r="H299" s="86"/>
      <c r="I299" s="86"/>
      <c r="J299" s="87"/>
      <c r="K299" s="101"/>
      <c r="L299" s="102"/>
      <c r="M299" s="102"/>
      <c r="N299" s="102"/>
      <c r="O299" s="102"/>
      <c r="P299" s="102"/>
      <c r="Q299" s="102"/>
      <c r="R299" s="102"/>
      <c r="S299" s="90">
        <f t="shared" si="85"/>
        <v>0</v>
      </c>
      <c r="T299" s="91">
        <f t="shared" si="86"/>
        <v>0</v>
      </c>
      <c r="U299" s="92">
        <f t="shared" si="87"/>
        <v>0</v>
      </c>
      <c r="V299" s="92">
        <f t="shared" si="88"/>
        <v>0</v>
      </c>
      <c r="W299" s="92">
        <f t="shared" si="89"/>
        <v>0</v>
      </c>
      <c r="X299" s="92">
        <f t="shared" si="90"/>
        <v>0</v>
      </c>
      <c r="Y299" s="92">
        <f t="shared" si="91"/>
        <v>0</v>
      </c>
      <c r="Z299" s="92">
        <f t="shared" si="92"/>
        <v>0</v>
      </c>
      <c r="AA299" s="93">
        <f t="shared" si="93"/>
        <v>0</v>
      </c>
      <c r="AB299" s="92">
        <f t="shared" si="94"/>
        <v>0</v>
      </c>
      <c r="AC299" s="94">
        <f t="shared" si="95"/>
        <v>0</v>
      </c>
      <c r="AD299" s="97">
        <f t="shared" si="96"/>
        <v>0</v>
      </c>
      <c r="AE299" s="97">
        <f t="shared" si="97"/>
        <v>0</v>
      </c>
      <c r="AF299" s="97">
        <f t="shared" si="98"/>
        <v>0</v>
      </c>
      <c r="AG299" s="97">
        <f t="shared" si="99"/>
        <v>0</v>
      </c>
      <c r="AH299" s="97">
        <f t="shared" si="100"/>
        <v>0</v>
      </c>
      <c r="AI299" s="97">
        <f t="shared" si="101"/>
        <v>0</v>
      </c>
      <c r="AJ299" s="97">
        <f t="shared" si="83"/>
        <v>0</v>
      </c>
      <c r="AK299" s="98">
        <f t="shared" si="84"/>
        <v>0</v>
      </c>
    </row>
    <row r="300" spans="1:37" ht="15.5" x14ac:dyDescent="0.35">
      <c r="A300" s="84"/>
      <c r="B300" s="85"/>
      <c r="C300" s="86"/>
      <c r="D300" s="86"/>
      <c r="E300" s="86"/>
      <c r="F300" s="86"/>
      <c r="G300" s="86"/>
      <c r="H300" s="86"/>
      <c r="I300" s="86"/>
      <c r="J300" s="87"/>
      <c r="K300" s="101"/>
      <c r="L300" s="102"/>
      <c r="M300" s="102"/>
      <c r="N300" s="102"/>
      <c r="O300" s="102"/>
      <c r="P300" s="102"/>
      <c r="Q300" s="102"/>
      <c r="R300" s="102"/>
      <c r="S300" s="90">
        <f t="shared" si="85"/>
        <v>0</v>
      </c>
      <c r="T300" s="91">
        <f t="shared" si="86"/>
        <v>0</v>
      </c>
      <c r="U300" s="92">
        <f t="shared" si="87"/>
        <v>0</v>
      </c>
      <c r="V300" s="92">
        <f t="shared" si="88"/>
        <v>0</v>
      </c>
      <c r="W300" s="92">
        <f t="shared" si="89"/>
        <v>0</v>
      </c>
      <c r="X300" s="92">
        <f t="shared" si="90"/>
        <v>0</v>
      </c>
      <c r="Y300" s="92">
        <f t="shared" si="91"/>
        <v>0</v>
      </c>
      <c r="Z300" s="92">
        <f t="shared" si="92"/>
        <v>0</v>
      </c>
      <c r="AA300" s="93">
        <f t="shared" si="93"/>
        <v>0</v>
      </c>
      <c r="AB300" s="92">
        <f t="shared" si="94"/>
        <v>0</v>
      </c>
      <c r="AC300" s="94">
        <f t="shared" si="95"/>
        <v>0</v>
      </c>
      <c r="AD300" s="97">
        <f t="shared" si="96"/>
        <v>0</v>
      </c>
      <c r="AE300" s="97">
        <f t="shared" si="97"/>
        <v>0</v>
      </c>
      <c r="AF300" s="97">
        <f t="shared" si="98"/>
        <v>0</v>
      </c>
      <c r="AG300" s="97">
        <f t="shared" si="99"/>
        <v>0</v>
      </c>
      <c r="AH300" s="97">
        <f t="shared" si="100"/>
        <v>0</v>
      </c>
      <c r="AI300" s="97">
        <f t="shared" si="101"/>
        <v>0</v>
      </c>
      <c r="AJ300" s="97">
        <f t="shared" si="83"/>
        <v>0</v>
      </c>
      <c r="AK300" s="98">
        <f t="shared" si="84"/>
        <v>0</v>
      </c>
    </row>
    <row r="301" spans="1:37" ht="15.5" x14ac:dyDescent="0.35">
      <c r="A301" s="84"/>
      <c r="B301" s="85"/>
      <c r="C301" s="86"/>
      <c r="D301" s="86"/>
      <c r="E301" s="86"/>
      <c r="F301" s="86"/>
      <c r="G301" s="86"/>
      <c r="H301" s="86"/>
      <c r="I301" s="86"/>
      <c r="J301" s="87"/>
      <c r="K301" s="101"/>
      <c r="L301" s="102"/>
      <c r="M301" s="102"/>
      <c r="N301" s="102"/>
      <c r="O301" s="102"/>
      <c r="P301" s="102"/>
      <c r="Q301" s="102"/>
      <c r="R301" s="102"/>
      <c r="S301" s="90">
        <f t="shared" si="85"/>
        <v>0</v>
      </c>
      <c r="T301" s="91">
        <f t="shared" si="86"/>
        <v>0</v>
      </c>
      <c r="U301" s="92">
        <f t="shared" si="87"/>
        <v>0</v>
      </c>
      <c r="V301" s="92">
        <f t="shared" si="88"/>
        <v>0</v>
      </c>
      <c r="W301" s="92">
        <f t="shared" si="89"/>
        <v>0</v>
      </c>
      <c r="X301" s="92">
        <f t="shared" si="90"/>
        <v>0</v>
      </c>
      <c r="Y301" s="92">
        <f t="shared" si="91"/>
        <v>0</v>
      </c>
      <c r="Z301" s="92">
        <f t="shared" si="92"/>
        <v>0</v>
      </c>
      <c r="AA301" s="93">
        <f t="shared" si="93"/>
        <v>0</v>
      </c>
      <c r="AB301" s="92">
        <f t="shared" si="94"/>
        <v>0</v>
      </c>
      <c r="AC301" s="94">
        <f t="shared" si="95"/>
        <v>0</v>
      </c>
      <c r="AD301" s="97">
        <f t="shared" si="96"/>
        <v>0</v>
      </c>
      <c r="AE301" s="97">
        <f t="shared" si="97"/>
        <v>0</v>
      </c>
      <c r="AF301" s="97">
        <f t="shared" si="98"/>
        <v>0</v>
      </c>
      <c r="AG301" s="97">
        <f t="shared" si="99"/>
        <v>0</v>
      </c>
      <c r="AH301" s="97">
        <f t="shared" si="100"/>
        <v>0</v>
      </c>
      <c r="AI301" s="97">
        <f t="shared" si="101"/>
        <v>0</v>
      </c>
      <c r="AJ301" s="97">
        <f t="shared" si="83"/>
        <v>0</v>
      </c>
      <c r="AK301" s="98">
        <f t="shared" si="84"/>
        <v>0</v>
      </c>
    </row>
    <row r="302" spans="1:37" ht="15.5" x14ac:dyDescent="0.35">
      <c r="A302" s="84"/>
      <c r="B302" s="85"/>
      <c r="C302" s="86"/>
      <c r="D302" s="86"/>
      <c r="E302" s="86"/>
      <c r="F302" s="86"/>
      <c r="G302" s="86"/>
      <c r="H302" s="86"/>
      <c r="I302" s="86"/>
      <c r="J302" s="87"/>
      <c r="K302" s="101"/>
      <c r="L302" s="102"/>
      <c r="M302" s="102"/>
      <c r="N302" s="102"/>
      <c r="O302" s="102"/>
      <c r="P302" s="102"/>
      <c r="Q302" s="102"/>
      <c r="R302" s="102"/>
      <c r="S302" s="90">
        <f t="shared" si="85"/>
        <v>0</v>
      </c>
      <c r="T302" s="91">
        <f t="shared" si="86"/>
        <v>0</v>
      </c>
      <c r="U302" s="92">
        <f t="shared" si="87"/>
        <v>0</v>
      </c>
      <c r="V302" s="92">
        <f t="shared" si="88"/>
        <v>0</v>
      </c>
      <c r="W302" s="92">
        <f t="shared" si="89"/>
        <v>0</v>
      </c>
      <c r="X302" s="92">
        <f t="shared" si="90"/>
        <v>0</v>
      </c>
      <c r="Y302" s="92">
        <f t="shared" si="91"/>
        <v>0</v>
      </c>
      <c r="Z302" s="92">
        <f t="shared" si="92"/>
        <v>0</v>
      </c>
      <c r="AA302" s="93">
        <f t="shared" si="93"/>
        <v>0</v>
      </c>
      <c r="AB302" s="92">
        <f t="shared" si="94"/>
        <v>0</v>
      </c>
      <c r="AC302" s="94">
        <f t="shared" si="95"/>
        <v>0</v>
      </c>
      <c r="AD302" s="97">
        <f t="shared" si="96"/>
        <v>0</v>
      </c>
      <c r="AE302" s="97">
        <f t="shared" si="97"/>
        <v>0</v>
      </c>
      <c r="AF302" s="97">
        <f t="shared" si="98"/>
        <v>0</v>
      </c>
      <c r="AG302" s="97">
        <f t="shared" si="99"/>
        <v>0</v>
      </c>
      <c r="AH302" s="97">
        <f t="shared" si="100"/>
        <v>0</v>
      </c>
      <c r="AI302" s="97">
        <f t="shared" si="101"/>
        <v>0</v>
      </c>
      <c r="AJ302" s="97">
        <f t="shared" si="83"/>
        <v>0</v>
      </c>
      <c r="AK302" s="98">
        <f t="shared" si="84"/>
        <v>0</v>
      </c>
    </row>
    <row r="303" spans="1:37" ht="15.5" x14ac:dyDescent="0.35">
      <c r="A303" s="84"/>
      <c r="B303" s="85"/>
      <c r="C303" s="86"/>
      <c r="D303" s="86"/>
      <c r="E303" s="86"/>
      <c r="F303" s="86"/>
      <c r="G303" s="86"/>
      <c r="H303" s="86"/>
      <c r="I303" s="86"/>
      <c r="J303" s="87"/>
      <c r="K303" s="101"/>
      <c r="L303" s="102"/>
      <c r="M303" s="102"/>
      <c r="N303" s="102"/>
      <c r="O303" s="102"/>
      <c r="P303" s="102"/>
      <c r="Q303" s="102"/>
      <c r="R303" s="102"/>
      <c r="S303" s="90">
        <f t="shared" si="85"/>
        <v>0</v>
      </c>
      <c r="T303" s="91">
        <f t="shared" si="86"/>
        <v>0</v>
      </c>
      <c r="U303" s="92">
        <f t="shared" si="87"/>
        <v>0</v>
      </c>
      <c r="V303" s="92">
        <f t="shared" si="88"/>
        <v>0</v>
      </c>
      <c r="W303" s="92">
        <f t="shared" si="89"/>
        <v>0</v>
      </c>
      <c r="X303" s="92">
        <f t="shared" si="90"/>
        <v>0</v>
      </c>
      <c r="Y303" s="92">
        <f t="shared" si="91"/>
        <v>0</v>
      </c>
      <c r="Z303" s="92">
        <f t="shared" si="92"/>
        <v>0</v>
      </c>
      <c r="AA303" s="93">
        <f t="shared" si="93"/>
        <v>0</v>
      </c>
      <c r="AB303" s="92">
        <f t="shared" si="94"/>
        <v>0</v>
      </c>
      <c r="AC303" s="94">
        <f t="shared" si="95"/>
        <v>0</v>
      </c>
      <c r="AD303" s="97">
        <f t="shared" si="96"/>
        <v>0</v>
      </c>
      <c r="AE303" s="97">
        <f t="shared" si="97"/>
        <v>0</v>
      </c>
      <c r="AF303" s="97">
        <f t="shared" si="98"/>
        <v>0</v>
      </c>
      <c r="AG303" s="97">
        <f t="shared" si="99"/>
        <v>0</v>
      </c>
      <c r="AH303" s="97">
        <f t="shared" si="100"/>
        <v>0</v>
      </c>
      <c r="AI303" s="97">
        <f t="shared" si="101"/>
        <v>0</v>
      </c>
      <c r="AJ303" s="97">
        <f t="shared" si="83"/>
        <v>0</v>
      </c>
      <c r="AK303" s="98">
        <f t="shared" si="84"/>
        <v>0</v>
      </c>
    </row>
    <row r="304" spans="1:37" ht="15.5" x14ac:dyDescent="0.35">
      <c r="A304" s="84"/>
      <c r="B304" s="85"/>
      <c r="C304" s="86"/>
      <c r="D304" s="86"/>
      <c r="E304" s="86"/>
      <c r="F304" s="86"/>
      <c r="G304" s="86"/>
      <c r="H304" s="86"/>
      <c r="I304" s="86"/>
      <c r="J304" s="87"/>
      <c r="K304" s="101"/>
      <c r="L304" s="102"/>
      <c r="M304" s="102"/>
      <c r="N304" s="102"/>
      <c r="O304" s="102"/>
      <c r="P304" s="102"/>
      <c r="Q304" s="102"/>
      <c r="R304" s="102"/>
      <c r="S304" s="90">
        <f t="shared" si="85"/>
        <v>0</v>
      </c>
      <c r="T304" s="91">
        <f t="shared" si="86"/>
        <v>0</v>
      </c>
      <c r="U304" s="92">
        <f t="shared" si="87"/>
        <v>0</v>
      </c>
      <c r="V304" s="92">
        <f t="shared" si="88"/>
        <v>0</v>
      </c>
      <c r="W304" s="92">
        <f t="shared" si="89"/>
        <v>0</v>
      </c>
      <c r="X304" s="92">
        <f t="shared" si="90"/>
        <v>0</v>
      </c>
      <c r="Y304" s="92">
        <f t="shared" si="91"/>
        <v>0</v>
      </c>
      <c r="Z304" s="92">
        <f t="shared" si="92"/>
        <v>0</v>
      </c>
      <c r="AA304" s="93">
        <f t="shared" si="93"/>
        <v>0</v>
      </c>
      <c r="AB304" s="92">
        <f t="shared" si="94"/>
        <v>0</v>
      </c>
      <c r="AC304" s="94">
        <f t="shared" si="95"/>
        <v>0</v>
      </c>
      <c r="AD304" s="97">
        <f t="shared" si="96"/>
        <v>0</v>
      </c>
      <c r="AE304" s="97">
        <f t="shared" si="97"/>
        <v>0</v>
      </c>
      <c r="AF304" s="97">
        <f t="shared" si="98"/>
        <v>0</v>
      </c>
      <c r="AG304" s="97">
        <f t="shared" si="99"/>
        <v>0</v>
      </c>
      <c r="AH304" s="97">
        <f t="shared" si="100"/>
        <v>0</v>
      </c>
      <c r="AI304" s="97">
        <f t="shared" si="101"/>
        <v>0</v>
      </c>
      <c r="AJ304" s="97">
        <f t="shared" si="83"/>
        <v>0</v>
      </c>
      <c r="AK304" s="98">
        <f t="shared" si="84"/>
        <v>0</v>
      </c>
    </row>
    <row r="305" spans="1:37" ht="15.5" x14ac:dyDescent="0.35">
      <c r="A305" s="84"/>
      <c r="B305" s="85"/>
      <c r="C305" s="86"/>
      <c r="D305" s="86"/>
      <c r="E305" s="86"/>
      <c r="F305" s="86"/>
      <c r="G305" s="86"/>
      <c r="H305" s="86"/>
      <c r="I305" s="86"/>
      <c r="J305" s="87"/>
      <c r="K305" s="101"/>
      <c r="L305" s="102"/>
      <c r="M305" s="102"/>
      <c r="N305" s="102"/>
      <c r="O305" s="102"/>
      <c r="P305" s="102"/>
      <c r="Q305" s="102"/>
      <c r="R305" s="102"/>
      <c r="S305" s="90">
        <f t="shared" si="85"/>
        <v>0</v>
      </c>
      <c r="T305" s="91">
        <f t="shared" si="86"/>
        <v>0</v>
      </c>
      <c r="U305" s="92">
        <f t="shared" si="87"/>
        <v>0</v>
      </c>
      <c r="V305" s="92">
        <f t="shared" si="88"/>
        <v>0</v>
      </c>
      <c r="W305" s="92">
        <f t="shared" si="89"/>
        <v>0</v>
      </c>
      <c r="X305" s="92">
        <f t="shared" si="90"/>
        <v>0</v>
      </c>
      <c r="Y305" s="92">
        <f t="shared" si="91"/>
        <v>0</v>
      </c>
      <c r="Z305" s="92">
        <f t="shared" si="92"/>
        <v>0</v>
      </c>
      <c r="AA305" s="93">
        <f t="shared" si="93"/>
        <v>0</v>
      </c>
      <c r="AB305" s="92">
        <f t="shared" si="94"/>
        <v>0</v>
      </c>
      <c r="AC305" s="94">
        <f t="shared" si="95"/>
        <v>0</v>
      </c>
      <c r="AD305" s="97">
        <f t="shared" si="96"/>
        <v>0</v>
      </c>
      <c r="AE305" s="97">
        <f t="shared" si="97"/>
        <v>0</v>
      </c>
      <c r="AF305" s="97">
        <f t="shared" si="98"/>
        <v>0</v>
      </c>
      <c r="AG305" s="97">
        <f t="shared" si="99"/>
        <v>0</v>
      </c>
      <c r="AH305" s="97">
        <f t="shared" si="100"/>
        <v>0</v>
      </c>
      <c r="AI305" s="97">
        <f t="shared" si="101"/>
        <v>0</v>
      </c>
      <c r="AJ305" s="97">
        <f t="shared" si="83"/>
        <v>0</v>
      </c>
      <c r="AK305" s="98">
        <f t="shared" si="84"/>
        <v>0</v>
      </c>
    </row>
    <row r="306" spans="1:37" ht="15.5" x14ac:dyDescent="0.35">
      <c r="A306" s="84"/>
      <c r="B306" s="85"/>
      <c r="C306" s="86"/>
      <c r="D306" s="86"/>
      <c r="E306" s="86"/>
      <c r="F306" s="86"/>
      <c r="G306" s="86"/>
      <c r="H306" s="86"/>
      <c r="I306" s="86"/>
      <c r="J306" s="87"/>
      <c r="K306" s="101"/>
      <c r="L306" s="102"/>
      <c r="M306" s="102"/>
      <c r="N306" s="102"/>
      <c r="O306" s="102"/>
      <c r="P306" s="102"/>
      <c r="Q306" s="102"/>
      <c r="R306" s="102"/>
      <c r="S306" s="90">
        <f t="shared" si="85"/>
        <v>0</v>
      </c>
      <c r="T306" s="91">
        <f t="shared" si="86"/>
        <v>0</v>
      </c>
      <c r="U306" s="92">
        <f t="shared" si="87"/>
        <v>0</v>
      </c>
      <c r="V306" s="92">
        <f t="shared" si="88"/>
        <v>0</v>
      </c>
      <c r="W306" s="92">
        <f t="shared" si="89"/>
        <v>0</v>
      </c>
      <c r="X306" s="92">
        <f t="shared" si="90"/>
        <v>0</v>
      </c>
      <c r="Y306" s="92">
        <f t="shared" si="91"/>
        <v>0</v>
      </c>
      <c r="Z306" s="92">
        <f t="shared" si="92"/>
        <v>0</v>
      </c>
      <c r="AA306" s="93">
        <f t="shared" si="93"/>
        <v>0</v>
      </c>
      <c r="AB306" s="92">
        <f t="shared" si="94"/>
        <v>0</v>
      </c>
      <c r="AC306" s="94">
        <f t="shared" si="95"/>
        <v>0</v>
      </c>
      <c r="AD306" s="97">
        <f t="shared" si="96"/>
        <v>0</v>
      </c>
      <c r="AE306" s="97">
        <f t="shared" si="97"/>
        <v>0</v>
      </c>
      <c r="AF306" s="97">
        <f t="shared" si="98"/>
        <v>0</v>
      </c>
      <c r="AG306" s="97">
        <f t="shared" si="99"/>
        <v>0</v>
      </c>
      <c r="AH306" s="97">
        <f t="shared" si="100"/>
        <v>0</v>
      </c>
      <c r="AI306" s="97">
        <f t="shared" si="101"/>
        <v>0</v>
      </c>
      <c r="AJ306" s="97">
        <f t="shared" ref="AJ306:AJ369" si="102">$S306*AB306/160</f>
        <v>0</v>
      </c>
      <c r="AK306" s="98">
        <f t="shared" ref="AK306:AK369" si="103">$S306*AA306/160</f>
        <v>0</v>
      </c>
    </row>
    <row r="307" spans="1:37" ht="15.5" x14ac:dyDescent="0.35">
      <c r="A307" s="84"/>
      <c r="B307" s="85"/>
      <c r="C307" s="86"/>
      <c r="D307" s="86"/>
      <c r="E307" s="86"/>
      <c r="F307" s="86"/>
      <c r="G307" s="86"/>
      <c r="H307" s="86"/>
      <c r="I307" s="86"/>
      <c r="J307" s="87"/>
      <c r="K307" s="101"/>
      <c r="L307" s="102"/>
      <c r="M307" s="102"/>
      <c r="N307" s="102"/>
      <c r="O307" s="102"/>
      <c r="P307" s="102"/>
      <c r="Q307" s="102"/>
      <c r="R307" s="102"/>
      <c r="S307" s="90">
        <f t="shared" si="85"/>
        <v>0</v>
      </c>
      <c r="T307" s="91">
        <f t="shared" si="86"/>
        <v>0</v>
      </c>
      <c r="U307" s="92">
        <f t="shared" si="87"/>
        <v>0</v>
      </c>
      <c r="V307" s="92">
        <f t="shared" si="88"/>
        <v>0</v>
      </c>
      <c r="W307" s="92">
        <f t="shared" si="89"/>
        <v>0</v>
      </c>
      <c r="X307" s="92">
        <f t="shared" si="90"/>
        <v>0</v>
      </c>
      <c r="Y307" s="92">
        <f t="shared" si="91"/>
        <v>0</v>
      </c>
      <c r="Z307" s="92">
        <f t="shared" si="92"/>
        <v>0</v>
      </c>
      <c r="AA307" s="93">
        <f t="shared" si="93"/>
        <v>0</v>
      </c>
      <c r="AB307" s="92">
        <f t="shared" si="94"/>
        <v>0</v>
      </c>
      <c r="AC307" s="94">
        <f t="shared" si="95"/>
        <v>0</v>
      </c>
      <c r="AD307" s="97">
        <f t="shared" si="96"/>
        <v>0</v>
      </c>
      <c r="AE307" s="97">
        <f t="shared" si="97"/>
        <v>0</v>
      </c>
      <c r="AF307" s="97">
        <f t="shared" si="98"/>
        <v>0</v>
      </c>
      <c r="AG307" s="97">
        <f t="shared" si="99"/>
        <v>0</v>
      </c>
      <c r="AH307" s="97">
        <f t="shared" si="100"/>
        <v>0</v>
      </c>
      <c r="AI307" s="97">
        <f t="shared" si="101"/>
        <v>0</v>
      </c>
      <c r="AJ307" s="97">
        <f t="shared" si="102"/>
        <v>0</v>
      </c>
      <c r="AK307" s="98">
        <f t="shared" si="103"/>
        <v>0</v>
      </c>
    </row>
    <row r="308" spans="1:37" ht="15.5" x14ac:dyDescent="0.35">
      <c r="A308" s="84"/>
      <c r="B308" s="85"/>
      <c r="C308" s="86"/>
      <c r="D308" s="86"/>
      <c r="E308" s="86"/>
      <c r="F308" s="86"/>
      <c r="G308" s="86"/>
      <c r="H308" s="86"/>
      <c r="I308" s="86"/>
      <c r="J308" s="87"/>
      <c r="K308" s="101"/>
      <c r="L308" s="102"/>
      <c r="M308" s="102"/>
      <c r="N308" s="102"/>
      <c r="O308" s="102"/>
      <c r="P308" s="102"/>
      <c r="Q308" s="102"/>
      <c r="R308" s="102"/>
      <c r="S308" s="90">
        <f t="shared" si="85"/>
        <v>0</v>
      </c>
      <c r="T308" s="91">
        <f t="shared" si="86"/>
        <v>0</v>
      </c>
      <c r="U308" s="92">
        <f t="shared" si="87"/>
        <v>0</v>
      </c>
      <c r="V308" s="92">
        <f t="shared" si="88"/>
        <v>0</v>
      </c>
      <c r="W308" s="92">
        <f t="shared" si="89"/>
        <v>0</v>
      </c>
      <c r="X308" s="92">
        <f t="shared" si="90"/>
        <v>0</v>
      </c>
      <c r="Y308" s="92">
        <f t="shared" si="91"/>
        <v>0</v>
      </c>
      <c r="Z308" s="92">
        <f t="shared" si="92"/>
        <v>0</v>
      </c>
      <c r="AA308" s="93">
        <f t="shared" si="93"/>
        <v>0</v>
      </c>
      <c r="AB308" s="92">
        <f t="shared" si="94"/>
        <v>0</v>
      </c>
      <c r="AC308" s="94">
        <f t="shared" si="95"/>
        <v>0</v>
      </c>
      <c r="AD308" s="97">
        <f t="shared" si="96"/>
        <v>0</v>
      </c>
      <c r="AE308" s="97">
        <f t="shared" si="97"/>
        <v>0</v>
      </c>
      <c r="AF308" s="97">
        <f t="shared" si="98"/>
        <v>0</v>
      </c>
      <c r="AG308" s="97">
        <f t="shared" si="99"/>
        <v>0</v>
      </c>
      <c r="AH308" s="97">
        <f t="shared" si="100"/>
        <v>0</v>
      </c>
      <c r="AI308" s="97">
        <f t="shared" si="101"/>
        <v>0</v>
      </c>
      <c r="AJ308" s="97">
        <f t="shared" si="102"/>
        <v>0</v>
      </c>
      <c r="AK308" s="98">
        <f t="shared" si="103"/>
        <v>0</v>
      </c>
    </row>
    <row r="309" spans="1:37" ht="15.5" x14ac:dyDescent="0.35">
      <c r="A309" s="84"/>
      <c r="B309" s="85"/>
      <c r="C309" s="86"/>
      <c r="D309" s="86"/>
      <c r="E309" s="86"/>
      <c r="F309" s="86"/>
      <c r="G309" s="86"/>
      <c r="H309" s="86"/>
      <c r="I309" s="86"/>
      <c r="J309" s="87"/>
      <c r="K309" s="101"/>
      <c r="L309" s="102"/>
      <c r="M309" s="102"/>
      <c r="N309" s="102"/>
      <c r="O309" s="102"/>
      <c r="P309" s="102"/>
      <c r="Q309" s="102"/>
      <c r="R309" s="102"/>
      <c r="S309" s="90">
        <f t="shared" si="85"/>
        <v>0</v>
      </c>
      <c r="T309" s="91">
        <f t="shared" si="86"/>
        <v>0</v>
      </c>
      <c r="U309" s="92">
        <f t="shared" si="87"/>
        <v>0</v>
      </c>
      <c r="V309" s="92">
        <f t="shared" si="88"/>
        <v>0</v>
      </c>
      <c r="W309" s="92">
        <f t="shared" si="89"/>
        <v>0</v>
      </c>
      <c r="X309" s="92">
        <f t="shared" si="90"/>
        <v>0</v>
      </c>
      <c r="Y309" s="92">
        <f t="shared" si="91"/>
        <v>0</v>
      </c>
      <c r="Z309" s="92">
        <f t="shared" si="92"/>
        <v>0</v>
      </c>
      <c r="AA309" s="93">
        <f t="shared" si="93"/>
        <v>0</v>
      </c>
      <c r="AB309" s="92">
        <f t="shared" si="94"/>
        <v>0</v>
      </c>
      <c r="AC309" s="94">
        <f t="shared" si="95"/>
        <v>0</v>
      </c>
      <c r="AD309" s="97">
        <f t="shared" si="96"/>
        <v>0</v>
      </c>
      <c r="AE309" s="97">
        <f t="shared" si="97"/>
        <v>0</v>
      </c>
      <c r="AF309" s="97">
        <f t="shared" si="98"/>
        <v>0</v>
      </c>
      <c r="AG309" s="97">
        <f t="shared" si="99"/>
        <v>0</v>
      </c>
      <c r="AH309" s="97">
        <f t="shared" si="100"/>
        <v>0</v>
      </c>
      <c r="AI309" s="97">
        <f t="shared" si="101"/>
        <v>0</v>
      </c>
      <c r="AJ309" s="97">
        <f t="shared" si="102"/>
        <v>0</v>
      </c>
      <c r="AK309" s="98">
        <f t="shared" si="103"/>
        <v>0</v>
      </c>
    </row>
    <row r="310" spans="1:37" ht="15.5" x14ac:dyDescent="0.35">
      <c r="A310" s="84"/>
      <c r="B310" s="85"/>
      <c r="C310" s="86"/>
      <c r="D310" s="86"/>
      <c r="E310" s="86"/>
      <c r="F310" s="86"/>
      <c r="G310" s="86"/>
      <c r="H310" s="86"/>
      <c r="I310" s="86"/>
      <c r="J310" s="87"/>
      <c r="K310" s="101"/>
      <c r="L310" s="102"/>
      <c r="M310" s="102"/>
      <c r="N310" s="102"/>
      <c r="O310" s="102"/>
      <c r="P310" s="102"/>
      <c r="Q310" s="102"/>
      <c r="R310" s="102"/>
      <c r="S310" s="90">
        <f t="shared" si="85"/>
        <v>0</v>
      </c>
      <c r="T310" s="91">
        <f t="shared" si="86"/>
        <v>0</v>
      </c>
      <c r="U310" s="92">
        <f t="shared" si="87"/>
        <v>0</v>
      </c>
      <c r="V310" s="92">
        <f t="shared" si="88"/>
        <v>0</v>
      </c>
      <c r="W310" s="92">
        <f t="shared" si="89"/>
        <v>0</v>
      </c>
      <c r="X310" s="92">
        <f t="shared" si="90"/>
        <v>0</v>
      </c>
      <c r="Y310" s="92">
        <f t="shared" si="91"/>
        <v>0</v>
      </c>
      <c r="Z310" s="92">
        <f t="shared" si="92"/>
        <v>0</v>
      </c>
      <c r="AA310" s="93">
        <f t="shared" si="93"/>
        <v>0</v>
      </c>
      <c r="AB310" s="92">
        <f t="shared" si="94"/>
        <v>0</v>
      </c>
      <c r="AC310" s="94">
        <f t="shared" si="95"/>
        <v>0</v>
      </c>
      <c r="AD310" s="97">
        <f t="shared" si="96"/>
        <v>0</v>
      </c>
      <c r="AE310" s="97">
        <f t="shared" si="97"/>
        <v>0</v>
      </c>
      <c r="AF310" s="97">
        <f t="shared" si="98"/>
        <v>0</v>
      </c>
      <c r="AG310" s="97">
        <f t="shared" si="99"/>
        <v>0</v>
      </c>
      <c r="AH310" s="97">
        <f t="shared" si="100"/>
        <v>0</v>
      </c>
      <c r="AI310" s="97">
        <f t="shared" si="101"/>
        <v>0</v>
      </c>
      <c r="AJ310" s="97">
        <f t="shared" si="102"/>
        <v>0</v>
      </c>
      <c r="AK310" s="98">
        <f t="shared" si="103"/>
        <v>0</v>
      </c>
    </row>
    <row r="311" spans="1:37" ht="15.5" x14ac:dyDescent="0.35">
      <c r="A311" s="84"/>
      <c r="B311" s="85"/>
      <c r="C311" s="86"/>
      <c r="D311" s="86"/>
      <c r="E311" s="86"/>
      <c r="F311" s="86"/>
      <c r="G311" s="86"/>
      <c r="H311" s="86"/>
      <c r="I311" s="86"/>
      <c r="J311" s="87"/>
      <c r="K311" s="101"/>
      <c r="L311" s="102"/>
      <c r="M311" s="102"/>
      <c r="N311" s="102"/>
      <c r="O311" s="102"/>
      <c r="P311" s="102"/>
      <c r="Q311" s="102"/>
      <c r="R311" s="102"/>
      <c r="S311" s="90">
        <f t="shared" si="85"/>
        <v>0</v>
      </c>
      <c r="T311" s="91">
        <f t="shared" si="86"/>
        <v>0</v>
      </c>
      <c r="U311" s="92">
        <f t="shared" si="87"/>
        <v>0</v>
      </c>
      <c r="V311" s="92">
        <f t="shared" si="88"/>
        <v>0</v>
      </c>
      <c r="W311" s="92">
        <f t="shared" si="89"/>
        <v>0</v>
      </c>
      <c r="X311" s="92">
        <f t="shared" si="90"/>
        <v>0</v>
      </c>
      <c r="Y311" s="92">
        <f t="shared" si="91"/>
        <v>0</v>
      </c>
      <c r="Z311" s="92">
        <f t="shared" si="92"/>
        <v>0</v>
      </c>
      <c r="AA311" s="93">
        <f t="shared" si="93"/>
        <v>0</v>
      </c>
      <c r="AB311" s="92">
        <f t="shared" si="94"/>
        <v>0</v>
      </c>
      <c r="AC311" s="94">
        <f t="shared" si="95"/>
        <v>0</v>
      </c>
      <c r="AD311" s="97">
        <f t="shared" si="96"/>
        <v>0</v>
      </c>
      <c r="AE311" s="97">
        <f t="shared" si="97"/>
        <v>0</v>
      </c>
      <c r="AF311" s="97">
        <f t="shared" si="98"/>
        <v>0</v>
      </c>
      <c r="AG311" s="97">
        <f t="shared" si="99"/>
        <v>0</v>
      </c>
      <c r="AH311" s="97">
        <f t="shared" si="100"/>
        <v>0</v>
      </c>
      <c r="AI311" s="97">
        <f t="shared" si="101"/>
        <v>0</v>
      </c>
      <c r="AJ311" s="97">
        <f t="shared" si="102"/>
        <v>0</v>
      </c>
      <c r="AK311" s="98">
        <f t="shared" si="103"/>
        <v>0</v>
      </c>
    </row>
    <row r="312" spans="1:37" ht="15.5" x14ac:dyDescent="0.35">
      <c r="A312" s="84"/>
      <c r="B312" s="85"/>
      <c r="C312" s="86"/>
      <c r="D312" s="86"/>
      <c r="E312" s="86"/>
      <c r="F312" s="86"/>
      <c r="G312" s="86"/>
      <c r="H312" s="86"/>
      <c r="I312" s="86"/>
      <c r="J312" s="87"/>
      <c r="K312" s="101"/>
      <c r="L312" s="102"/>
      <c r="M312" s="102"/>
      <c r="N312" s="102"/>
      <c r="O312" s="102"/>
      <c r="P312" s="102"/>
      <c r="Q312" s="102"/>
      <c r="R312" s="102"/>
      <c r="S312" s="90">
        <f t="shared" si="85"/>
        <v>0</v>
      </c>
      <c r="T312" s="91">
        <f t="shared" si="86"/>
        <v>0</v>
      </c>
      <c r="U312" s="92">
        <f t="shared" si="87"/>
        <v>0</v>
      </c>
      <c r="V312" s="92">
        <f t="shared" si="88"/>
        <v>0</v>
      </c>
      <c r="W312" s="92">
        <f t="shared" si="89"/>
        <v>0</v>
      </c>
      <c r="X312" s="92">
        <f t="shared" si="90"/>
        <v>0</v>
      </c>
      <c r="Y312" s="92">
        <f t="shared" si="91"/>
        <v>0</v>
      </c>
      <c r="Z312" s="92">
        <f t="shared" si="92"/>
        <v>0</v>
      </c>
      <c r="AA312" s="93">
        <f t="shared" si="93"/>
        <v>0</v>
      </c>
      <c r="AB312" s="92">
        <f t="shared" si="94"/>
        <v>0</v>
      </c>
      <c r="AC312" s="94">
        <f t="shared" si="95"/>
        <v>0</v>
      </c>
      <c r="AD312" s="97">
        <f t="shared" si="96"/>
        <v>0</v>
      </c>
      <c r="AE312" s="97">
        <f t="shared" si="97"/>
        <v>0</v>
      </c>
      <c r="AF312" s="97">
        <f t="shared" si="98"/>
        <v>0</v>
      </c>
      <c r="AG312" s="97">
        <f t="shared" si="99"/>
        <v>0</v>
      </c>
      <c r="AH312" s="97">
        <f t="shared" si="100"/>
        <v>0</v>
      </c>
      <c r="AI312" s="97">
        <f t="shared" si="101"/>
        <v>0</v>
      </c>
      <c r="AJ312" s="97">
        <f t="shared" si="102"/>
        <v>0</v>
      </c>
      <c r="AK312" s="98">
        <f t="shared" si="103"/>
        <v>0</v>
      </c>
    </row>
    <row r="313" spans="1:37" ht="15.5" x14ac:dyDescent="0.35">
      <c r="A313" s="84"/>
      <c r="B313" s="85"/>
      <c r="C313" s="86"/>
      <c r="D313" s="86"/>
      <c r="E313" s="86"/>
      <c r="F313" s="86"/>
      <c r="G313" s="86"/>
      <c r="H313" s="86"/>
      <c r="I313" s="86"/>
      <c r="J313" s="87"/>
      <c r="K313" s="101"/>
      <c r="L313" s="102"/>
      <c r="M313" s="102"/>
      <c r="N313" s="102"/>
      <c r="O313" s="102"/>
      <c r="P313" s="102"/>
      <c r="Q313" s="102"/>
      <c r="R313" s="102"/>
      <c r="S313" s="90">
        <f t="shared" si="85"/>
        <v>0</v>
      </c>
      <c r="T313" s="91">
        <f t="shared" si="86"/>
        <v>0</v>
      </c>
      <c r="U313" s="92">
        <f t="shared" si="87"/>
        <v>0</v>
      </c>
      <c r="V313" s="92">
        <f t="shared" si="88"/>
        <v>0</v>
      </c>
      <c r="W313" s="92">
        <f t="shared" si="89"/>
        <v>0</v>
      </c>
      <c r="X313" s="92">
        <f t="shared" si="90"/>
        <v>0</v>
      </c>
      <c r="Y313" s="92">
        <f t="shared" si="91"/>
        <v>0</v>
      </c>
      <c r="Z313" s="92">
        <f t="shared" si="92"/>
        <v>0</v>
      </c>
      <c r="AA313" s="93">
        <f t="shared" si="93"/>
        <v>0</v>
      </c>
      <c r="AB313" s="92">
        <f t="shared" si="94"/>
        <v>0</v>
      </c>
      <c r="AC313" s="94">
        <f t="shared" si="95"/>
        <v>0</v>
      </c>
      <c r="AD313" s="97">
        <f t="shared" si="96"/>
        <v>0</v>
      </c>
      <c r="AE313" s="97">
        <f t="shared" si="97"/>
        <v>0</v>
      </c>
      <c r="AF313" s="97">
        <f t="shared" si="98"/>
        <v>0</v>
      </c>
      <c r="AG313" s="97">
        <f t="shared" si="99"/>
        <v>0</v>
      </c>
      <c r="AH313" s="97">
        <f t="shared" si="100"/>
        <v>0</v>
      </c>
      <c r="AI313" s="97">
        <f t="shared" si="101"/>
        <v>0</v>
      </c>
      <c r="AJ313" s="97">
        <f t="shared" si="102"/>
        <v>0</v>
      </c>
      <c r="AK313" s="98">
        <f t="shared" si="103"/>
        <v>0</v>
      </c>
    </row>
    <row r="314" spans="1:37" ht="15.5" x14ac:dyDescent="0.35">
      <c r="A314" s="84"/>
      <c r="B314" s="85"/>
      <c r="C314" s="86"/>
      <c r="D314" s="86"/>
      <c r="E314" s="86"/>
      <c r="F314" s="86"/>
      <c r="G314" s="86"/>
      <c r="H314" s="86"/>
      <c r="I314" s="86"/>
      <c r="J314" s="87"/>
      <c r="K314" s="101"/>
      <c r="L314" s="102"/>
      <c r="M314" s="102"/>
      <c r="N314" s="102"/>
      <c r="O314" s="102"/>
      <c r="P314" s="102"/>
      <c r="Q314" s="102"/>
      <c r="R314" s="102"/>
      <c r="S314" s="90">
        <f t="shared" si="85"/>
        <v>0</v>
      </c>
      <c r="T314" s="91">
        <f t="shared" si="86"/>
        <v>0</v>
      </c>
      <c r="U314" s="92">
        <f t="shared" si="87"/>
        <v>0</v>
      </c>
      <c r="V314" s="92">
        <f t="shared" si="88"/>
        <v>0</v>
      </c>
      <c r="W314" s="92">
        <f t="shared" si="89"/>
        <v>0</v>
      </c>
      <c r="X314" s="92">
        <f t="shared" si="90"/>
        <v>0</v>
      </c>
      <c r="Y314" s="92">
        <f t="shared" si="91"/>
        <v>0</v>
      </c>
      <c r="Z314" s="92">
        <f t="shared" si="92"/>
        <v>0</v>
      </c>
      <c r="AA314" s="93">
        <f t="shared" si="93"/>
        <v>0</v>
      </c>
      <c r="AB314" s="92">
        <f t="shared" si="94"/>
        <v>0</v>
      </c>
      <c r="AC314" s="94">
        <f t="shared" si="95"/>
        <v>0</v>
      </c>
      <c r="AD314" s="97">
        <f t="shared" si="96"/>
        <v>0</v>
      </c>
      <c r="AE314" s="97">
        <f t="shared" si="97"/>
        <v>0</v>
      </c>
      <c r="AF314" s="97">
        <f t="shared" si="98"/>
        <v>0</v>
      </c>
      <c r="AG314" s="97">
        <f t="shared" si="99"/>
        <v>0</v>
      </c>
      <c r="AH314" s="97">
        <f t="shared" si="100"/>
        <v>0</v>
      </c>
      <c r="AI314" s="97">
        <f t="shared" si="101"/>
        <v>0</v>
      </c>
      <c r="AJ314" s="97">
        <f t="shared" si="102"/>
        <v>0</v>
      </c>
      <c r="AK314" s="98">
        <f t="shared" si="103"/>
        <v>0</v>
      </c>
    </row>
    <row r="315" spans="1:37" ht="15.5" x14ac:dyDescent="0.35">
      <c r="A315" s="84"/>
      <c r="B315" s="85"/>
      <c r="C315" s="86"/>
      <c r="D315" s="86"/>
      <c r="E315" s="86"/>
      <c r="F315" s="86"/>
      <c r="G315" s="86"/>
      <c r="H315" s="86"/>
      <c r="I315" s="86"/>
      <c r="J315" s="87"/>
      <c r="K315" s="101"/>
      <c r="L315" s="102"/>
      <c r="M315" s="102"/>
      <c r="N315" s="102"/>
      <c r="O315" s="102"/>
      <c r="P315" s="102"/>
      <c r="Q315" s="102"/>
      <c r="R315" s="102"/>
      <c r="S315" s="90">
        <f t="shared" si="85"/>
        <v>0</v>
      </c>
      <c r="T315" s="91">
        <f t="shared" si="86"/>
        <v>0</v>
      </c>
      <c r="U315" s="92">
        <f t="shared" si="87"/>
        <v>0</v>
      </c>
      <c r="V315" s="92">
        <f t="shared" si="88"/>
        <v>0</v>
      </c>
      <c r="W315" s="92">
        <f t="shared" si="89"/>
        <v>0</v>
      </c>
      <c r="X315" s="92">
        <f t="shared" si="90"/>
        <v>0</v>
      </c>
      <c r="Y315" s="92">
        <f t="shared" si="91"/>
        <v>0</v>
      </c>
      <c r="Z315" s="92">
        <f t="shared" si="92"/>
        <v>0</v>
      </c>
      <c r="AA315" s="93">
        <f t="shared" si="93"/>
        <v>0</v>
      </c>
      <c r="AB315" s="92">
        <f t="shared" si="94"/>
        <v>0</v>
      </c>
      <c r="AC315" s="94">
        <f t="shared" si="95"/>
        <v>0</v>
      </c>
      <c r="AD315" s="97">
        <f t="shared" si="96"/>
        <v>0</v>
      </c>
      <c r="AE315" s="97">
        <f t="shared" si="97"/>
        <v>0</v>
      </c>
      <c r="AF315" s="97">
        <f t="shared" si="98"/>
        <v>0</v>
      </c>
      <c r="AG315" s="97">
        <f t="shared" si="99"/>
        <v>0</v>
      </c>
      <c r="AH315" s="97">
        <f t="shared" si="100"/>
        <v>0</v>
      </c>
      <c r="AI315" s="97">
        <f t="shared" si="101"/>
        <v>0</v>
      </c>
      <c r="AJ315" s="97">
        <f t="shared" si="102"/>
        <v>0</v>
      </c>
      <c r="AK315" s="98">
        <f t="shared" si="103"/>
        <v>0</v>
      </c>
    </row>
    <row r="316" spans="1:37" ht="15.5" x14ac:dyDescent="0.35">
      <c r="A316" s="84"/>
      <c r="B316" s="85"/>
      <c r="C316" s="86"/>
      <c r="D316" s="86"/>
      <c r="E316" s="86"/>
      <c r="F316" s="86"/>
      <c r="G316" s="86"/>
      <c r="H316" s="86"/>
      <c r="I316" s="86"/>
      <c r="J316" s="87"/>
      <c r="K316" s="101"/>
      <c r="L316" s="102"/>
      <c r="M316" s="102"/>
      <c r="N316" s="102"/>
      <c r="O316" s="102"/>
      <c r="P316" s="102"/>
      <c r="Q316" s="102"/>
      <c r="R316" s="102"/>
      <c r="S316" s="90">
        <f t="shared" si="85"/>
        <v>0</v>
      </c>
      <c r="T316" s="91">
        <f t="shared" si="86"/>
        <v>0</v>
      </c>
      <c r="U316" s="92">
        <f t="shared" si="87"/>
        <v>0</v>
      </c>
      <c r="V316" s="92">
        <f t="shared" si="88"/>
        <v>0</v>
      </c>
      <c r="W316" s="92">
        <f t="shared" si="89"/>
        <v>0</v>
      </c>
      <c r="X316" s="92">
        <f t="shared" si="90"/>
        <v>0</v>
      </c>
      <c r="Y316" s="92">
        <f t="shared" si="91"/>
        <v>0</v>
      </c>
      <c r="Z316" s="92">
        <f t="shared" si="92"/>
        <v>0</v>
      </c>
      <c r="AA316" s="93">
        <f t="shared" si="93"/>
        <v>0</v>
      </c>
      <c r="AB316" s="92">
        <f t="shared" si="94"/>
        <v>0</v>
      </c>
      <c r="AC316" s="94">
        <f t="shared" si="95"/>
        <v>0</v>
      </c>
      <c r="AD316" s="97">
        <f t="shared" si="96"/>
        <v>0</v>
      </c>
      <c r="AE316" s="97">
        <f t="shared" si="97"/>
        <v>0</v>
      </c>
      <c r="AF316" s="97">
        <f t="shared" si="98"/>
        <v>0</v>
      </c>
      <c r="AG316" s="97">
        <f t="shared" si="99"/>
        <v>0</v>
      </c>
      <c r="AH316" s="97">
        <f t="shared" si="100"/>
        <v>0</v>
      </c>
      <c r="AI316" s="97">
        <f t="shared" si="101"/>
        <v>0</v>
      </c>
      <c r="AJ316" s="97">
        <f t="shared" si="102"/>
        <v>0</v>
      </c>
      <c r="AK316" s="98">
        <f t="shared" si="103"/>
        <v>0</v>
      </c>
    </row>
    <row r="317" spans="1:37" ht="15.5" x14ac:dyDescent="0.35">
      <c r="A317" s="84"/>
      <c r="B317" s="85"/>
      <c r="C317" s="86"/>
      <c r="D317" s="86"/>
      <c r="E317" s="86"/>
      <c r="F317" s="86"/>
      <c r="G317" s="86"/>
      <c r="H317" s="86"/>
      <c r="I317" s="86"/>
      <c r="J317" s="87"/>
      <c r="K317" s="101"/>
      <c r="L317" s="102"/>
      <c r="M317" s="102"/>
      <c r="N317" s="102"/>
      <c r="O317" s="102"/>
      <c r="P317" s="102"/>
      <c r="Q317" s="102"/>
      <c r="R317" s="102"/>
      <c r="S317" s="90">
        <f t="shared" si="85"/>
        <v>0</v>
      </c>
      <c r="T317" s="91">
        <f t="shared" si="86"/>
        <v>0</v>
      </c>
      <c r="U317" s="92">
        <f t="shared" si="87"/>
        <v>0</v>
      </c>
      <c r="V317" s="92">
        <f t="shared" si="88"/>
        <v>0</v>
      </c>
      <c r="W317" s="92">
        <f t="shared" si="89"/>
        <v>0</v>
      </c>
      <c r="X317" s="92">
        <f t="shared" si="90"/>
        <v>0</v>
      </c>
      <c r="Y317" s="92">
        <f t="shared" si="91"/>
        <v>0</v>
      </c>
      <c r="Z317" s="92">
        <f t="shared" si="92"/>
        <v>0</v>
      </c>
      <c r="AA317" s="93">
        <f t="shared" si="93"/>
        <v>0</v>
      </c>
      <c r="AB317" s="92">
        <f t="shared" si="94"/>
        <v>0</v>
      </c>
      <c r="AC317" s="94">
        <f t="shared" si="95"/>
        <v>0</v>
      </c>
      <c r="AD317" s="97">
        <f t="shared" si="96"/>
        <v>0</v>
      </c>
      <c r="AE317" s="97">
        <f t="shared" si="97"/>
        <v>0</v>
      </c>
      <c r="AF317" s="97">
        <f t="shared" si="98"/>
        <v>0</v>
      </c>
      <c r="AG317" s="97">
        <f t="shared" si="99"/>
        <v>0</v>
      </c>
      <c r="AH317" s="97">
        <f t="shared" si="100"/>
        <v>0</v>
      </c>
      <c r="AI317" s="97">
        <f t="shared" si="101"/>
        <v>0</v>
      </c>
      <c r="AJ317" s="97">
        <f t="shared" si="102"/>
        <v>0</v>
      </c>
      <c r="AK317" s="98">
        <f t="shared" si="103"/>
        <v>0</v>
      </c>
    </row>
    <row r="318" spans="1:37" ht="15.5" x14ac:dyDescent="0.35">
      <c r="A318" s="84"/>
      <c r="B318" s="85"/>
      <c r="C318" s="86"/>
      <c r="D318" s="86"/>
      <c r="E318" s="86"/>
      <c r="F318" s="86"/>
      <c r="G318" s="86"/>
      <c r="H318" s="86"/>
      <c r="I318" s="86"/>
      <c r="J318" s="87"/>
      <c r="K318" s="101"/>
      <c r="L318" s="102"/>
      <c r="M318" s="102"/>
      <c r="N318" s="102"/>
      <c r="O318" s="102"/>
      <c r="P318" s="102"/>
      <c r="Q318" s="102"/>
      <c r="R318" s="102"/>
      <c r="S318" s="90">
        <f t="shared" si="85"/>
        <v>0</v>
      </c>
      <c r="T318" s="91">
        <f t="shared" si="86"/>
        <v>0</v>
      </c>
      <c r="U318" s="92">
        <f t="shared" si="87"/>
        <v>0</v>
      </c>
      <c r="V318" s="92">
        <f t="shared" si="88"/>
        <v>0</v>
      </c>
      <c r="W318" s="92">
        <f t="shared" si="89"/>
        <v>0</v>
      </c>
      <c r="X318" s="92">
        <f t="shared" si="90"/>
        <v>0</v>
      </c>
      <c r="Y318" s="92">
        <f t="shared" si="91"/>
        <v>0</v>
      </c>
      <c r="Z318" s="92">
        <f t="shared" si="92"/>
        <v>0</v>
      </c>
      <c r="AA318" s="93">
        <f t="shared" si="93"/>
        <v>0</v>
      </c>
      <c r="AB318" s="92">
        <f t="shared" si="94"/>
        <v>0</v>
      </c>
      <c r="AC318" s="94">
        <f t="shared" si="95"/>
        <v>0</v>
      </c>
      <c r="AD318" s="97">
        <f t="shared" si="96"/>
        <v>0</v>
      </c>
      <c r="AE318" s="97">
        <f t="shared" si="97"/>
        <v>0</v>
      </c>
      <c r="AF318" s="97">
        <f t="shared" si="98"/>
        <v>0</v>
      </c>
      <c r="AG318" s="97">
        <f t="shared" si="99"/>
        <v>0</v>
      </c>
      <c r="AH318" s="97">
        <f t="shared" si="100"/>
        <v>0</v>
      </c>
      <c r="AI318" s="97">
        <f t="shared" si="101"/>
        <v>0</v>
      </c>
      <c r="AJ318" s="97">
        <f t="shared" si="102"/>
        <v>0</v>
      </c>
      <c r="AK318" s="98">
        <f t="shared" si="103"/>
        <v>0</v>
      </c>
    </row>
    <row r="319" spans="1:37" ht="15.5" x14ac:dyDescent="0.35">
      <c r="A319" s="84"/>
      <c r="B319" s="85"/>
      <c r="C319" s="86"/>
      <c r="D319" s="86"/>
      <c r="E319" s="86"/>
      <c r="F319" s="86"/>
      <c r="G319" s="86"/>
      <c r="H319" s="86"/>
      <c r="I319" s="86"/>
      <c r="J319" s="87"/>
      <c r="K319" s="101"/>
      <c r="L319" s="102"/>
      <c r="M319" s="102"/>
      <c r="N319" s="102"/>
      <c r="O319" s="102"/>
      <c r="P319" s="102"/>
      <c r="Q319" s="102"/>
      <c r="R319" s="102"/>
      <c r="S319" s="90">
        <f t="shared" si="85"/>
        <v>0</v>
      </c>
      <c r="T319" s="91">
        <f t="shared" si="86"/>
        <v>0</v>
      </c>
      <c r="U319" s="92">
        <f t="shared" si="87"/>
        <v>0</v>
      </c>
      <c r="V319" s="92">
        <f t="shared" si="88"/>
        <v>0</v>
      </c>
      <c r="W319" s="92">
        <f t="shared" si="89"/>
        <v>0</v>
      </c>
      <c r="X319" s="92">
        <f t="shared" si="90"/>
        <v>0</v>
      </c>
      <c r="Y319" s="92">
        <f t="shared" si="91"/>
        <v>0</v>
      </c>
      <c r="Z319" s="92">
        <f t="shared" si="92"/>
        <v>0</v>
      </c>
      <c r="AA319" s="93">
        <f t="shared" si="93"/>
        <v>0</v>
      </c>
      <c r="AB319" s="92">
        <f t="shared" si="94"/>
        <v>0</v>
      </c>
      <c r="AC319" s="94">
        <f t="shared" si="95"/>
        <v>0</v>
      </c>
      <c r="AD319" s="97">
        <f t="shared" si="96"/>
        <v>0</v>
      </c>
      <c r="AE319" s="97">
        <f t="shared" si="97"/>
        <v>0</v>
      </c>
      <c r="AF319" s="97">
        <f t="shared" si="98"/>
        <v>0</v>
      </c>
      <c r="AG319" s="97">
        <f t="shared" si="99"/>
        <v>0</v>
      </c>
      <c r="AH319" s="97">
        <f t="shared" si="100"/>
        <v>0</v>
      </c>
      <c r="AI319" s="97">
        <f t="shared" si="101"/>
        <v>0</v>
      </c>
      <c r="AJ319" s="97">
        <f t="shared" si="102"/>
        <v>0</v>
      </c>
      <c r="AK319" s="98">
        <f t="shared" si="103"/>
        <v>0</v>
      </c>
    </row>
    <row r="320" spans="1:37" ht="15.5" x14ac:dyDescent="0.35">
      <c r="A320" s="84"/>
      <c r="B320" s="85"/>
      <c r="C320" s="86"/>
      <c r="D320" s="86"/>
      <c r="E320" s="86"/>
      <c r="F320" s="86"/>
      <c r="G320" s="86"/>
      <c r="H320" s="86"/>
      <c r="I320" s="86"/>
      <c r="J320" s="87"/>
      <c r="K320" s="101"/>
      <c r="L320" s="102"/>
      <c r="M320" s="102"/>
      <c r="N320" s="102"/>
      <c r="O320" s="102"/>
      <c r="P320" s="102"/>
      <c r="Q320" s="102"/>
      <c r="R320" s="102"/>
      <c r="S320" s="90">
        <f t="shared" si="85"/>
        <v>0</v>
      </c>
      <c r="T320" s="91">
        <f t="shared" si="86"/>
        <v>0</v>
      </c>
      <c r="U320" s="92">
        <f t="shared" si="87"/>
        <v>0</v>
      </c>
      <c r="V320" s="92">
        <f t="shared" si="88"/>
        <v>0</v>
      </c>
      <c r="W320" s="92">
        <f t="shared" si="89"/>
        <v>0</v>
      </c>
      <c r="X320" s="92">
        <f t="shared" si="90"/>
        <v>0</v>
      </c>
      <c r="Y320" s="92">
        <f t="shared" si="91"/>
        <v>0</v>
      </c>
      <c r="Z320" s="92">
        <f t="shared" si="92"/>
        <v>0</v>
      </c>
      <c r="AA320" s="93">
        <f t="shared" si="93"/>
        <v>0</v>
      </c>
      <c r="AB320" s="92">
        <f t="shared" si="94"/>
        <v>0</v>
      </c>
      <c r="AC320" s="94">
        <f t="shared" si="95"/>
        <v>0</v>
      </c>
      <c r="AD320" s="97">
        <f t="shared" si="96"/>
        <v>0</v>
      </c>
      <c r="AE320" s="97">
        <f t="shared" si="97"/>
        <v>0</v>
      </c>
      <c r="AF320" s="97">
        <f t="shared" si="98"/>
        <v>0</v>
      </c>
      <c r="AG320" s="97">
        <f t="shared" si="99"/>
        <v>0</v>
      </c>
      <c r="AH320" s="97">
        <f t="shared" si="100"/>
        <v>0</v>
      </c>
      <c r="AI320" s="97">
        <f t="shared" si="101"/>
        <v>0</v>
      </c>
      <c r="AJ320" s="97">
        <f t="shared" si="102"/>
        <v>0</v>
      </c>
      <c r="AK320" s="98">
        <f t="shared" si="103"/>
        <v>0</v>
      </c>
    </row>
    <row r="321" spans="1:37" ht="15.5" x14ac:dyDescent="0.35">
      <c r="A321" s="84"/>
      <c r="B321" s="85"/>
      <c r="C321" s="86"/>
      <c r="D321" s="86"/>
      <c r="E321" s="86"/>
      <c r="F321" s="86"/>
      <c r="G321" s="86"/>
      <c r="H321" s="86"/>
      <c r="I321" s="86"/>
      <c r="J321" s="87"/>
      <c r="K321" s="101"/>
      <c r="L321" s="102"/>
      <c r="M321" s="102"/>
      <c r="N321" s="102"/>
      <c r="O321" s="102"/>
      <c r="P321" s="102"/>
      <c r="Q321" s="102"/>
      <c r="R321" s="102"/>
      <c r="S321" s="90">
        <f t="shared" si="85"/>
        <v>0</v>
      </c>
      <c r="T321" s="91">
        <f t="shared" si="86"/>
        <v>0</v>
      </c>
      <c r="U321" s="92">
        <f t="shared" si="87"/>
        <v>0</v>
      </c>
      <c r="V321" s="92">
        <f t="shared" si="88"/>
        <v>0</v>
      </c>
      <c r="W321" s="92">
        <f t="shared" si="89"/>
        <v>0</v>
      </c>
      <c r="X321" s="92">
        <f t="shared" si="90"/>
        <v>0</v>
      </c>
      <c r="Y321" s="92">
        <f t="shared" si="91"/>
        <v>0</v>
      </c>
      <c r="Z321" s="92">
        <f t="shared" si="92"/>
        <v>0</v>
      </c>
      <c r="AA321" s="93">
        <f t="shared" si="93"/>
        <v>0</v>
      </c>
      <c r="AB321" s="92">
        <f t="shared" si="94"/>
        <v>0</v>
      </c>
      <c r="AC321" s="94">
        <f t="shared" si="95"/>
        <v>0</v>
      </c>
      <c r="AD321" s="97">
        <f t="shared" si="96"/>
        <v>0</v>
      </c>
      <c r="AE321" s="97">
        <f t="shared" si="97"/>
        <v>0</v>
      </c>
      <c r="AF321" s="97">
        <f t="shared" si="98"/>
        <v>0</v>
      </c>
      <c r="AG321" s="97">
        <f t="shared" si="99"/>
        <v>0</v>
      </c>
      <c r="AH321" s="97">
        <f t="shared" si="100"/>
        <v>0</v>
      </c>
      <c r="AI321" s="97">
        <f t="shared" si="101"/>
        <v>0</v>
      </c>
      <c r="AJ321" s="97">
        <f t="shared" si="102"/>
        <v>0</v>
      </c>
      <c r="AK321" s="98">
        <f t="shared" si="103"/>
        <v>0</v>
      </c>
    </row>
    <row r="322" spans="1:37" ht="15.5" x14ac:dyDescent="0.35">
      <c r="A322" s="84"/>
      <c r="B322" s="85"/>
      <c r="C322" s="86"/>
      <c r="D322" s="86"/>
      <c r="E322" s="86"/>
      <c r="F322" s="86"/>
      <c r="G322" s="86"/>
      <c r="H322" s="86"/>
      <c r="I322" s="86"/>
      <c r="J322" s="87"/>
      <c r="K322" s="101"/>
      <c r="L322" s="102"/>
      <c r="M322" s="102"/>
      <c r="N322" s="102"/>
      <c r="O322" s="102"/>
      <c r="P322" s="102"/>
      <c r="Q322" s="102"/>
      <c r="R322" s="102"/>
      <c r="S322" s="90">
        <f t="shared" si="85"/>
        <v>0</v>
      </c>
      <c r="T322" s="91">
        <f t="shared" si="86"/>
        <v>0</v>
      </c>
      <c r="U322" s="92">
        <f t="shared" si="87"/>
        <v>0</v>
      </c>
      <c r="V322" s="92">
        <f t="shared" si="88"/>
        <v>0</v>
      </c>
      <c r="W322" s="92">
        <f t="shared" si="89"/>
        <v>0</v>
      </c>
      <c r="X322" s="92">
        <f t="shared" si="90"/>
        <v>0</v>
      </c>
      <c r="Y322" s="92">
        <f t="shared" si="91"/>
        <v>0</v>
      </c>
      <c r="Z322" s="92">
        <f t="shared" si="92"/>
        <v>0</v>
      </c>
      <c r="AA322" s="93">
        <f t="shared" si="93"/>
        <v>0</v>
      </c>
      <c r="AB322" s="92">
        <f t="shared" si="94"/>
        <v>0</v>
      </c>
      <c r="AC322" s="94">
        <f t="shared" si="95"/>
        <v>0</v>
      </c>
      <c r="AD322" s="97">
        <f t="shared" si="96"/>
        <v>0</v>
      </c>
      <c r="AE322" s="97">
        <f t="shared" si="97"/>
        <v>0</v>
      </c>
      <c r="AF322" s="97">
        <f t="shared" si="98"/>
        <v>0</v>
      </c>
      <c r="AG322" s="97">
        <f t="shared" si="99"/>
        <v>0</v>
      </c>
      <c r="AH322" s="97">
        <f t="shared" si="100"/>
        <v>0</v>
      </c>
      <c r="AI322" s="97">
        <f t="shared" si="101"/>
        <v>0</v>
      </c>
      <c r="AJ322" s="97">
        <f t="shared" si="102"/>
        <v>0</v>
      </c>
      <c r="AK322" s="98">
        <f t="shared" si="103"/>
        <v>0</v>
      </c>
    </row>
    <row r="323" spans="1:37" ht="15.5" x14ac:dyDescent="0.35">
      <c r="A323" s="84"/>
      <c r="B323" s="85"/>
      <c r="C323" s="86"/>
      <c r="D323" s="86"/>
      <c r="E323" s="86"/>
      <c r="F323" s="86"/>
      <c r="G323" s="86"/>
      <c r="H323" s="86"/>
      <c r="I323" s="86"/>
      <c r="J323" s="87"/>
      <c r="K323" s="101"/>
      <c r="L323" s="102"/>
      <c r="M323" s="102"/>
      <c r="N323" s="102"/>
      <c r="O323" s="102"/>
      <c r="P323" s="102"/>
      <c r="Q323" s="102"/>
      <c r="R323" s="102"/>
      <c r="S323" s="90">
        <f t="shared" si="85"/>
        <v>0</v>
      </c>
      <c r="T323" s="91">
        <f t="shared" si="86"/>
        <v>0</v>
      </c>
      <c r="U323" s="92">
        <f t="shared" si="87"/>
        <v>0</v>
      </c>
      <c r="V323" s="92">
        <f t="shared" si="88"/>
        <v>0</v>
      </c>
      <c r="W323" s="92">
        <f t="shared" si="89"/>
        <v>0</v>
      </c>
      <c r="X323" s="92">
        <f t="shared" si="90"/>
        <v>0</v>
      </c>
      <c r="Y323" s="92">
        <f t="shared" si="91"/>
        <v>0</v>
      </c>
      <c r="Z323" s="92">
        <f t="shared" si="92"/>
        <v>0</v>
      </c>
      <c r="AA323" s="93">
        <f t="shared" si="93"/>
        <v>0</v>
      </c>
      <c r="AB323" s="92">
        <f t="shared" si="94"/>
        <v>0</v>
      </c>
      <c r="AC323" s="94">
        <f t="shared" si="95"/>
        <v>0</v>
      </c>
      <c r="AD323" s="97">
        <f t="shared" si="96"/>
        <v>0</v>
      </c>
      <c r="AE323" s="97">
        <f t="shared" si="97"/>
        <v>0</v>
      </c>
      <c r="AF323" s="97">
        <f t="shared" si="98"/>
        <v>0</v>
      </c>
      <c r="AG323" s="97">
        <f t="shared" si="99"/>
        <v>0</v>
      </c>
      <c r="AH323" s="97">
        <f t="shared" si="100"/>
        <v>0</v>
      </c>
      <c r="AI323" s="97">
        <f t="shared" si="101"/>
        <v>0</v>
      </c>
      <c r="AJ323" s="97">
        <f t="shared" si="102"/>
        <v>0</v>
      </c>
      <c r="AK323" s="98">
        <f t="shared" si="103"/>
        <v>0</v>
      </c>
    </row>
    <row r="324" spans="1:37" ht="15.5" x14ac:dyDescent="0.35">
      <c r="A324" s="84"/>
      <c r="B324" s="85"/>
      <c r="C324" s="86"/>
      <c r="D324" s="86"/>
      <c r="E324" s="86"/>
      <c r="F324" s="86"/>
      <c r="G324" s="86"/>
      <c r="H324" s="86"/>
      <c r="I324" s="86"/>
      <c r="J324" s="87"/>
      <c r="K324" s="101"/>
      <c r="L324" s="102"/>
      <c r="M324" s="102"/>
      <c r="N324" s="102"/>
      <c r="O324" s="102"/>
      <c r="P324" s="102"/>
      <c r="Q324" s="102"/>
      <c r="R324" s="102"/>
      <c r="S324" s="90">
        <f t="shared" si="85"/>
        <v>0</v>
      </c>
      <c r="T324" s="91">
        <f t="shared" si="86"/>
        <v>0</v>
      </c>
      <c r="U324" s="92">
        <f t="shared" si="87"/>
        <v>0</v>
      </c>
      <c r="V324" s="92">
        <f t="shared" si="88"/>
        <v>0</v>
      </c>
      <c r="W324" s="92">
        <f t="shared" si="89"/>
        <v>0</v>
      </c>
      <c r="X324" s="92">
        <f t="shared" si="90"/>
        <v>0</v>
      </c>
      <c r="Y324" s="92">
        <f t="shared" si="91"/>
        <v>0</v>
      </c>
      <c r="Z324" s="92">
        <f t="shared" si="92"/>
        <v>0</v>
      </c>
      <c r="AA324" s="93">
        <f t="shared" si="93"/>
        <v>0</v>
      </c>
      <c r="AB324" s="92">
        <f t="shared" si="94"/>
        <v>0</v>
      </c>
      <c r="AC324" s="94">
        <f t="shared" si="95"/>
        <v>0</v>
      </c>
      <c r="AD324" s="97">
        <f t="shared" si="96"/>
        <v>0</v>
      </c>
      <c r="AE324" s="97">
        <f t="shared" si="97"/>
        <v>0</v>
      </c>
      <c r="AF324" s="97">
        <f t="shared" si="98"/>
        <v>0</v>
      </c>
      <c r="AG324" s="97">
        <f t="shared" si="99"/>
        <v>0</v>
      </c>
      <c r="AH324" s="97">
        <f t="shared" si="100"/>
        <v>0</v>
      </c>
      <c r="AI324" s="97">
        <f t="shared" si="101"/>
        <v>0</v>
      </c>
      <c r="AJ324" s="97">
        <f t="shared" si="102"/>
        <v>0</v>
      </c>
      <c r="AK324" s="98">
        <f t="shared" si="103"/>
        <v>0</v>
      </c>
    </row>
    <row r="325" spans="1:37" ht="15.5" x14ac:dyDescent="0.35">
      <c r="A325" s="84"/>
      <c r="B325" s="85"/>
      <c r="C325" s="86"/>
      <c r="D325" s="86"/>
      <c r="E325" s="86"/>
      <c r="F325" s="86"/>
      <c r="G325" s="86"/>
      <c r="H325" s="86"/>
      <c r="I325" s="86"/>
      <c r="J325" s="87"/>
      <c r="K325" s="101"/>
      <c r="L325" s="102"/>
      <c r="M325" s="102"/>
      <c r="N325" s="102"/>
      <c r="O325" s="102"/>
      <c r="P325" s="102"/>
      <c r="Q325" s="102"/>
      <c r="R325" s="102"/>
      <c r="S325" s="90">
        <f t="shared" si="85"/>
        <v>0</v>
      </c>
      <c r="T325" s="91">
        <f t="shared" si="86"/>
        <v>0</v>
      </c>
      <c r="U325" s="92">
        <f t="shared" si="87"/>
        <v>0</v>
      </c>
      <c r="V325" s="92">
        <f t="shared" si="88"/>
        <v>0</v>
      </c>
      <c r="W325" s="92">
        <f t="shared" si="89"/>
        <v>0</v>
      </c>
      <c r="X325" s="92">
        <f t="shared" si="90"/>
        <v>0</v>
      </c>
      <c r="Y325" s="92">
        <f t="shared" si="91"/>
        <v>0</v>
      </c>
      <c r="Z325" s="92">
        <f t="shared" si="92"/>
        <v>0</v>
      </c>
      <c r="AA325" s="93">
        <f t="shared" si="93"/>
        <v>0</v>
      </c>
      <c r="AB325" s="92">
        <f t="shared" si="94"/>
        <v>0</v>
      </c>
      <c r="AC325" s="94">
        <f t="shared" si="95"/>
        <v>0</v>
      </c>
      <c r="AD325" s="97">
        <f t="shared" si="96"/>
        <v>0</v>
      </c>
      <c r="AE325" s="97">
        <f t="shared" si="97"/>
        <v>0</v>
      </c>
      <c r="AF325" s="97">
        <f t="shared" si="98"/>
        <v>0</v>
      </c>
      <c r="AG325" s="97">
        <f t="shared" si="99"/>
        <v>0</v>
      </c>
      <c r="AH325" s="97">
        <f t="shared" si="100"/>
        <v>0</v>
      </c>
      <c r="AI325" s="97">
        <f t="shared" si="101"/>
        <v>0</v>
      </c>
      <c r="AJ325" s="97">
        <f t="shared" si="102"/>
        <v>0</v>
      </c>
      <c r="AK325" s="98">
        <f t="shared" si="103"/>
        <v>0</v>
      </c>
    </row>
    <row r="326" spans="1:37" ht="15.5" x14ac:dyDescent="0.35">
      <c r="A326" s="84"/>
      <c r="B326" s="85"/>
      <c r="C326" s="86"/>
      <c r="D326" s="86"/>
      <c r="E326" s="86"/>
      <c r="F326" s="86"/>
      <c r="G326" s="86"/>
      <c r="H326" s="86"/>
      <c r="I326" s="86"/>
      <c r="J326" s="87"/>
      <c r="K326" s="101"/>
      <c r="L326" s="102"/>
      <c r="M326" s="102"/>
      <c r="N326" s="102"/>
      <c r="O326" s="102"/>
      <c r="P326" s="102"/>
      <c r="Q326" s="102"/>
      <c r="R326" s="102"/>
      <c r="S326" s="90">
        <f t="shared" si="85"/>
        <v>0</v>
      </c>
      <c r="T326" s="91">
        <f t="shared" si="86"/>
        <v>0</v>
      </c>
      <c r="U326" s="92">
        <f t="shared" si="87"/>
        <v>0</v>
      </c>
      <c r="V326" s="92">
        <f t="shared" si="88"/>
        <v>0</v>
      </c>
      <c r="W326" s="92">
        <f t="shared" si="89"/>
        <v>0</v>
      </c>
      <c r="X326" s="92">
        <f t="shared" si="90"/>
        <v>0</v>
      </c>
      <c r="Y326" s="92">
        <f t="shared" si="91"/>
        <v>0</v>
      </c>
      <c r="Z326" s="92">
        <f t="shared" si="92"/>
        <v>0</v>
      </c>
      <c r="AA326" s="93">
        <f t="shared" si="93"/>
        <v>0</v>
      </c>
      <c r="AB326" s="92">
        <f t="shared" si="94"/>
        <v>0</v>
      </c>
      <c r="AC326" s="94">
        <f t="shared" si="95"/>
        <v>0</v>
      </c>
      <c r="AD326" s="97">
        <f t="shared" si="96"/>
        <v>0</v>
      </c>
      <c r="AE326" s="97">
        <f t="shared" si="97"/>
        <v>0</v>
      </c>
      <c r="AF326" s="97">
        <f t="shared" si="98"/>
        <v>0</v>
      </c>
      <c r="AG326" s="97">
        <f t="shared" si="99"/>
        <v>0</v>
      </c>
      <c r="AH326" s="97">
        <f t="shared" si="100"/>
        <v>0</v>
      </c>
      <c r="AI326" s="97">
        <f t="shared" si="101"/>
        <v>0</v>
      </c>
      <c r="AJ326" s="97">
        <f t="shared" si="102"/>
        <v>0</v>
      </c>
      <c r="AK326" s="98">
        <f t="shared" si="103"/>
        <v>0</v>
      </c>
    </row>
    <row r="327" spans="1:37" ht="15.5" x14ac:dyDescent="0.35">
      <c r="A327" s="84"/>
      <c r="B327" s="85"/>
      <c r="C327" s="86"/>
      <c r="D327" s="86"/>
      <c r="E327" s="86"/>
      <c r="F327" s="86"/>
      <c r="G327" s="86"/>
      <c r="H327" s="86"/>
      <c r="I327" s="86"/>
      <c r="J327" s="87"/>
      <c r="K327" s="101"/>
      <c r="L327" s="102"/>
      <c r="M327" s="102"/>
      <c r="N327" s="102"/>
      <c r="O327" s="102"/>
      <c r="P327" s="102"/>
      <c r="Q327" s="102"/>
      <c r="R327" s="102"/>
      <c r="S327" s="90">
        <f t="shared" ref="S327:S390" si="104">SUM(K327:R327)</f>
        <v>0</v>
      </c>
      <c r="T327" s="91">
        <f t="shared" ref="T327:T390" si="105">IF(D327="Yes",1,0)</f>
        <v>0</v>
      </c>
      <c r="U327" s="92">
        <f t="shared" ref="U327:U390" si="106">IF(AND(C327="Yes",D327="Yes"),1,0)</f>
        <v>0</v>
      </c>
      <c r="V327" s="92">
        <f t="shared" ref="V327:V390" si="107">IF(AND(C327="Yes",D327="Yes",E327="Yes"),1,0)</f>
        <v>0</v>
      </c>
      <c r="W327" s="92">
        <f t="shared" ref="W327:W390" si="108">IF(AND(D327="Yes",F327="Yes"),1,0)</f>
        <v>0</v>
      </c>
      <c r="X327" s="92">
        <f t="shared" ref="X327:X390" si="109">IF(AND(C327="Yes",D327="Yes",F327="Yes",E327="Yes"),1,0)</f>
        <v>0</v>
      </c>
      <c r="Y327" s="92">
        <f t="shared" ref="Y327:Y390" si="110">IF(AND(C327="Yes",D327="Yes",G327="Yes"),1,0)</f>
        <v>0</v>
      </c>
      <c r="Z327" s="92">
        <f t="shared" ref="Z327:Z390" si="111">IF(H327="Yes",1,0)</f>
        <v>0</v>
      </c>
      <c r="AA327" s="93">
        <f t="shared" ref="AA327:AA390" si="112">IF(I327="Yes",1,0)</f>
        <v>0</v>
      </c>
      <c r="AB327" s="92">
        <f t="shared" ref="AB327:AB390" si="113">IF(J327="FEMALE",1,0)</f>
        <v>0</v>
      </c>
      <c r="AC327" s="94">
        <f t="shared" si="95"/>
        <v>0</v>
      </c>
      <c r="AD327" s="97">
        <f t="shared" si="96"/>
        <v>0</v>
      </c>
      <c r="AE327" s="97">
        <f t="shared" si="97"/>
        <v>0</v>
      </c>
      <c r="AF327" s="97">
        <f t="shared" si="98"/>
        <v>0</v>
      </c>
      <c r="AG327" s="97">
        <f t="shared" si="99"/>
        <v>0</v>
      </c>
      <c r="AH327" s="97">
        <f t="shared" si="100"/>
        <v>0</v>
      </c>
      <c r="AI327" s="97">
        <f t="shared" si="101"/>
        <v>0</v>
      </c>
      <c r="AJ327" s="97">
        <f t="shared" si="102"/>
        <v>0</v>
      </c>
      <c r="AK327" s="98">
        <f t="shared" si="103"/>
        <v>0</v>
      </c>
    </row>
    <row r="328" spans="1:37" ht="15.5" x14ac:dyDescent="0.35">
      <c r="A328" s="84"/>
      <c r="B328" s="85"/>
      <c r="C328" s="86"/>
      <c r="D328" s="86"/>
      <c r="E328" s="86"/>
      <c r="F328" s="86"/>
      <c r="G328" s="86"/>
      <c r="H328" s="86"/>
      <c r="I328" s="86"/>
      <c r="J328" s="87"/>
      <c r="K328" s="101"/>
      <c r="L328" s="102"/>
      <c r="M328" s="102"/>
      <c r="N328" s="102"/>
      <c r="O328" s="102"/>
      <c r="P328" s="102"/>
      <c r="Q328" s="102"/>
      <c r="R328" s="102"/>
      <c r="S328" s="90">
        <f t="shared" si="104"/>
        <v>0</v>
      </c>
      <c r="T328" s="91">
        <f t="shared" si="105"/>
        <v>0</v>
      </c>
      <c r="U328" s="92">
        <f t="shared" si="106"/>
        <v>0</v>
      </c>
      <c r="V328" s="92">
        <f t="shared" si="107"/>
        <v>0</v>
      </c>
      <c r="W328" s="92">
        <f t="shared" si="108"/>
        <v>0</v>
      </c>
      <c r="X328" s="92">
        <f t="shared" si="109"/>
        <v>0</v>
      </c>
      <c r="Y328" s="92">
        <f t="shared" si="110"/>
        <v>0</v>
      </c>
      <c r="Z328" s="92">
        <f t="shared" si="111"/>
        <v>0</v>
      </c>
      <c r="AA328" s="93">
        <f t="shared" si="112"/>
        <v>0</v>
      </c>
      <c r="AB328" s="92">
        <f t="shared" si="113"/>
        <v>0</v>
      </c>
      <c r="AC328" s="94">
        <f t="shared" ref="AC328:AC391" si="114">$S328*T328/160</f>
        <v>0</v>
      </c>
      <c r="AD328" s="97">
        <f t="shared" ref="AD328:AD391" si="115">$S328*U328/160</f>
        <v>0</v>
      </c>
      <c r="AE328" s="97">
        <f t="shared" ref="AE328:AE391" si="116">$S328*V328/160</f>
        <v>0</v>
      </c>
      <c r="AF328" s="97">
        <f t="shared" ref="AF328:AF391" si="117">$S328*W328/160</f>
        <v>0</v>
      </c>
      <c r="AG328" s="97">
        <f t="shared" ref="AG328:AG391" si="118">$S328*X328/160</f>
        <v>0</v>
      </c>
      <c r="AH328" s="97">
        <f t="shared" si="100"/>
        <v>0</v>
      </c>
      <c r="AI328" s="97">
        <f t="shared" si="101"/>
        <v>0</v>
      </c>
      <c r="AJ328" s="97">
        <f t="shared" si="102"/>
        <v>0</v>
      </c>
      <c r="AK328" s="98">
        <f t="shared" si="103"/>
        <v>0</v>
      </c>
    </row>
    <row r="329" spans="1:37" ht="15.5" x14ac:dyDescent="0.35">
      <c r="A329" s="84"/>
      <c r="B329" s="85"/>
      <c r="C329" s="86"/>
      <c r="D329" s="86"/>
      <c r="E329" s="86"/>
      <c r="F329" s="86"/>
      <c r="G329" s="86"/>
      <c r="H329" s="86"/>
      <c r="I329" s="86"/>
      <c r="J329" s="87"/>
      <c r="K329" s="101"/>
      <c r="L329" s="102"/>
      <c r="M329" s="102"/>
      <c r="N329" s="102"/>
      <c r="O329" s="102"/>
      <c r="P329" s="102"/>
      <c r="Q329" s="102"/>
      <c r="R329" s="102"/>
      <c r="S329" s="90">
        <f t="shared" si="104"/>
        <v>0</v>
      </c>
      <c r="T329" s="91">
        <f t="shared" si="105"/>
        <v>0</v>
      </c>
      <c r="U329" s="92">
        <f t="shared" si="106"/>
        <v>0</v>
      </c>
      <c r="V329" s="92">
        <f t="shared" si="107"/>
        <v>0</v>
      </c>
      <c r="W329" s="92">
        <f t="shared" si="108"/>
        <v>0</v>
      </c>
      <c r="X329" s="92">
        <f t="shared" si="109"/>
        <v>0</v>
      </c>
      <c r="Y329" s="92">
        <f t="shared" si="110"/>
        <v>0</v>
      </c>
      <c r="Z329" s="92">
        <f t="shared" si="111"/>
        <v>0</v>
      </c>
      <c r="AA329" s="93">
        <f t="shared" si="112"/>
        <v>0</v>
      </c>
      <c r="AB329" s="92">
        <f t="shared" si="113"/>
        <v>0</v>
      </c>
      <c r="AC329" s="94">
        <f t="shared" si="114"/>
        <v>0</v>
      </c>
      <c r="AD329" s="97">
        <f t="shared" si="115"/>
        <v>0</v>
      </c>
      <c r="AE329" s="97">
        <f t="shared" si="116"/>
        <v>0</v>
      </c>
      <c r="AF329" s="97">
        <f t="shared" si="117"/>
        <v>0</v>
      </c>
      <c r="AG329" s="97">
        <f t="shared" si="118"/>
        <v>0</v>
      </c>
      <c r="AH329" s="97">
        <f t="shared" si="100"/>
        <v>0</v>
      </c>
      <c r="AI329" s="97">
        <f t="shared" si="101"/>
        <v>0</v>
      </c>
      <c r="AJ329" s="97">
        <f t="shared" si="102"/>
        <v>0</v>
      </c>
      <c r="AK329" s="98">
        <f t="shared" si="103"/>
        <v>0</v>
      </c>
    </row>
    <row r="330" spans="1:37" ht="15.5" x14ac:dyDescent="0.35">
      <c r="A330" s="84"/>
      <c r="B330" s="85"/>
      <c r="C330" s="86"/>
      <c r="D330" s="86"/>
      <c r="E330" s="86"/>
      <c r="F330" s="86"/>
      <c r="G330" s="86"/>
      <c r="H330" s="86"/>
      <c r="I330" s="86"/>
      <c r="J330" s="87"/>
      <c r="K330" s="101"/>
      <c r="L330" s="102"/>
      <c r="M330" s="102"/>
      <c r="N330" s="102"/>
      <c r="O330" s="102"/>
      <c r="P330" s="102"/>
      <c r="Q330" s="102"/>
      <c r="R330" s="102"/>
      <c r="S330" s="90">
        <f t="shared" si="104"/>
        <v>0</v>
      </c>
      <c r="T330" s="91">
        <f t="shared" si="105"/>
        <v>0</v>
      </c>
      <c r="U330" s="92">
        <f t="shared" si="106"/>
        <v>0</v>
      </c>
      <c r="V330" s="92">
        <f t="shared" si="107"/>
        <v>0</v>
      </c>
      <c r="W330" s="92">
        <f t="shared" si="108"/>
        <v>0</v>
      </c>
      <c r="X330" s="92">
        <f t="shared" si="109"/>
        <v>0</v>
      </c>
      <c r="Y330" s="92">
        <f t="shared" si="110"/>
        <v>0</v>
      </c>
      <c r="Z330" s="92">
        <f t="shared" si="111"/>
        <v>0</v>
      </c>
      <c r="AA330" s="93">
        <f t="shared" si="112"/>
        <v>0</v>
      </c>
      <c r="AB330" s="92">
        <f t="shared" si="113"/>
        <v>0</v>
      </c>
      <c r="AC330" s="94">
        <f t="shared" si="114"/>
        <v>0</v>
      </c>
      <c r="AD330" s="97">
        <f t="shared" si="115"/>
        <v>0</v>
      </c>
      <c r="AE330" s="97">
        <f t="shared" si="116"/>
        <v>0</v>
      </c>
      <c r="AF330" s="97">
        <f t="shared" si="117"/>
        <v>0</v>
      </c>
      <c r="AG330" s="97">
        <f t="shared" si="118"/>
        <v>0</v>
      </c>
      <c r="AH330" s="97">
        <f t="shared" si="100"/>
        <v>0</v>
      </c>
      <c r="AI330" s="97">
        <f t="shared" si="101"/>
        <v>0</v>
      </c>
      <c r="AJ330" s="97">
        <f t="shared" si="102"/>
        <v>0</v>
      </c>
      <c r="AK330" s="98">
        <f t="shared" si="103"/>
        <v>0</v>
      </c>
    </row>
    <row r="331" spans="1:37" ht="15.5" x14ac:dyDescent="0.35">
      <c r="A331" s="84"/>
      <c r="B331" s="85"/>
      <c r="C331" s="86"/>
      <c r="D331" s="86"/>
      <c r="E331" s="86"/>
      <c r="F331" s="86"/>
      <c r="G331" s="86"/>
      <c r="H331" s="86"/>
      <c r="I331" s="86"/>
      <c r="J331" s="87"/>
      <c r="K331" s="101"/>
      <c r="L331" s="102"/>
      <c r="M331" s="102"/>
      <c r="N331" s="102"/>
      <c r="O331" s="102"/>
      <c r="P331" s="102"/>
      <c r="Q331" s="102"/>
      <c r="R331" s="102"/>
      <c r="S331" s="90">
        <f t="shared" si="104"/>
        <v>0</v>
      </c>
      <c r="T331" s="91">
        <f t="shared" si="105"/>
        <v>0</v>
      </c>
      <c r="U331" s="92">
        <f t="shared" si="106"/>
        <v>0</v>
      </c>
      <c r="V331" s="92">
        <f t="shared" si="107"/>
        <v>0</v>
      </c>
      <c r="W331" s="92">
        <f t="shared" si="108"/>
        <v>0</v>
      </c>
      <c r="X331" s="92">
        <f t="shared" si="109"/>
        <v>0</v>
      </c>
      <c r="Y331" s="92">
        <f t="shared" si="110"/>
        <v>0</v>
      </c>
      <c r="Z331" s="92">
        <f t="shared" si="111"/>
        <v>0</v>
      </c>
      <c r="AA331" s="93">
        <f t="shared" si="112"/>
        <v>0</v>
      </c>
      <c r="AB331" s="92">
        <f t="shared" si="113"/>
        <v>0</v>
      </c>
      <c r="AC331" s="94">
        <f t="shared" si="114"/>
        <v>0</v>
      </c>
      <c r="AD331" s="97">
        <f t="shared" si="115"/>
        <v>0</v>
      </c>
      <c r="AE331" s="97">
        <f t="shared" si="116"/>
        <v>0</v>
      </c>
      <c r="AF331" s="97">
        <f t="shared" si="117"/>
        <v>0</v>
      </c>
      <c r="AG331" s="97">
        <f t="shared" si="118"/>
        <v>0</v>
      </c>
      <c r="AH331" s="97">
        <f t="shared" si="100"/>
        <v>0</v>
      </c>
      <c r="AI331" s="97">
        <f t="shared" si="101"/>
        <v>0</v>
      </c>
      <c r="AJ331" s="97">
        <f t="shared" si="102"/>
        <v>0</v>
      </c>
      <c r="AK331" s="98">
        <f t="shared" si="103"/>
        <v>0</v>
      </c>
    </row>
    <row r="332" spans="1:37" ht="15.5" x14ac:dyDescent="0.35">
      <c r="A332" s="84"/>
      <c r="B332" s="85"/>
      <c r="C332" s="86"/>
      <c r="D332" s="86"/>
      <c r="E332" s="86"/>
      <c r="F332" s="86"/>
      <c r="G332" s="86"/>
      <c r="H332" s="86"/>
      <c r="I332" s="86"/>
      <c r="J332" s="87"/>
      <c r="K332" s="101"/>
      <c r="L332" s="102"/>
      <c r="M332" s="102"/>
      <c r="N332" s="102"/>
      <c r="O332" s="102"/>
      <c r="P332" s="102"/>
      <c r="Q332" s="102"/>
      <c r="R332" s="102"/>
      <c r="S332" s="90">
        <f t="shared" si="104"/>
        <v>0</v>
      </c>
      <c r="T332" s="91">
        <f t="shared" si="105"/>
        <v>0</v>
      </c>
      <c r="U332" s="92">
        <f t="shared" si="106"/>
        <v>0</v>
      </c>
      <c r="V332" s="92">
        <f t="shared" si="107"/>
        <v>0</v>
      </c>
      <c r="W332" s="92">
        <f t="shared" si="108"/>
        <v>0</v>
      </c>
      <c r="X332" s="92">
        <f t="shared" si="109"/>
        <v>0</v>
      </c>
      <c r="Y332" s="92">
        <f t="shared" si="110"/>
        <v>0</v>
      </c>
      <c r="Z332" s="92">
        <f t="shared" si="111"/>
        <v>0</v>
      </c>
      <c r="AA332" s="93">
        <f t="shared" si="112"/>
        <v>0</v>
      </c>
      <c r="AB332" s="92">
        <f t="shared" si="113"/>
        <v>0</v>
      </c>
      <c r="AC332" s="94">
        <f t="shared" si="114"/>
        <v>0</v>
      </c>
      <c r="AD332" s="97">
        <f t="shared" si="115"/>
        <v>0</v>
      </c>
      <c r="AE332" s="97">
        <f t="shared" si="116"/>
        <v>0</v>
      </c>
      <c r="AF332" s="97">
        <f t="shared" si="117"/>
        <v>0</v>
      </c>
      <c r="AG332" s="97">
        <f t="shared" si="118"/>
        <v>0</v>
      </c>
      <c r="AH332" s="97">
        <f t="shared" si="100"/>
        <v>0</v>
      </c>
      <c r="AI332" s="97">
        <f t="shared" si="101"/>
        <v>0</v>
      </c>
      <c r="AJ332" s="97">
        <f t="shared" si="102"/>
        <v>0</v>
      </c>
      <c r="AK332" s="98">
        <f t="shared" si="103"/>
        <v>0</v>
      </c>
    </row>
    <row r="333" spans="1:37" ht="15.5" x14ac:dyDescent="0.35">
      <c r="A333" s="84"/>
      <c r="B333" s="85"/>
      <c r="C333" s="86"/>
      <c r="D333" s="86"/>
      <c r="E333" s="86"/>
      <c r="F333" s="86"/>
      <c r="G333" s="86"/>
      <c r="H333" s="86"/>
      <c r="I333" s="86"/>
      <c r="J333" s="87"/>
      <c r="K333" s="101"/>
      <c r="L333" s="102"/>
      <c r="M333" s="102"/>
      <c r="N333" s="102"/>
      <c r="O333" s="102"/>
      <c r="P333" s="102"/>
      <c r="Q333" s="102"/>
      <c r="R333" s="102"/>
      <c r="S333" s="90">
        <f t="shared" si="104"/>
        <v>0</v>
      </c>
      <c r="T333" s="91">
        <f t="shared" si="105"/>
        <v>0</v>
      </c>
      <c r="U333" s="92">
        <f t="shared" si="106"/>
        <v>0</v>
      </c>
      <c r="V333" s="92">
        <f t="shared" si="107"/>
        <v>0</v>
      </c>
      <c r="W333" s="92">
        <f t="shared" si="108"/>
        <v>0</v>
      </c>
      <c r="X333" s="92">
        <f t="shared" si="109"/>
        <v>0</v>
      </c>
      <c r="Y333" s="92">
        <f t="shared" si="110"/>
        <v>0</v>
      </c>
      <c r="Z333" s="92">
        <f t="shared" si="111"/>
        <v>0</v>
      </c>
      <c r="AA333" s="93">
        <f t="shared" si="112"/>
        <v>0</v>
      </c>
      <c r="AB333" s="92">
        <f t="shared" si="113"/>
        <v>0</v>
      </c>
      <c r="AC333" s="94">
        <f t="shared" si="114"/>
        <v>0</v>
      </c>
      <c r="AD333" s="97">
        <f t="shared" si="115"/>
        <v>0</v>
      </c>
      <c r="AE333" s="97">
        <f t="shared" si="116"/>
        <v>0</v>
      </c>
      <c r="AF333" s="97">
        <f t="shared" si="117"/>
        <v>0</v>
      </c>
      <c r="AG333" s="97">
        <f t="shared" si="118"/>
        <v>0</v>
      </c>
      <c r="AH333" s="97">
        <f t="shared" si="100"/>
        <v>0</v>
      </c>
      <c r="AI333" s="97">
        <f t="shared" si="101"/>
        <v>0</v>
      </c>
      <c r="AJ333" s="97">
        <f t="shared" si="102"/>
        <v>0</v>
      </c>
      <c r="AK333" s="98">
        <f t="shared" si="103"/>
        <v>0</v>
      </c>
    </row>
    <row r="334" spans="1:37" ht="15.5" x14ac:dyDescent="0.35">
      <c r="A334" s="84"/>
      <c r="B334" s="85"/>
      <c r="C334" s="86"/>
      <c r="D334" s="86"/>
      <c r="E334" s="86"/>
      <c r="F334" s="86"/>
      <c r="G334" s="86"/>
      <c r="H334" s="86"/>
      <c r="I334" s="86"/>
      <c r="J334" s="87"/>
      <c r="K334" s="101"/>
      <c r="L334" s="102"/>
      <c r="M334" s="102"/>
      <c r="N334" s="102"/>
      <c r="O334" s="102"/>
      <c r="P334" s="102"/>
      <c r="Q334" s="102"/>
      <c r="R334" s="102"/>
      <c r="S334" s="90">
        <f t="shared" si="104"/>
        <v>0</v>
      </c>
      <c r="T334" s="91">
        <f t="shared" si="105"/>
        <v>0</v>
      </c>
      <c r="U334" s="92">
        <f t="shared" si="106"/>
        <v>0</v>
      </c>
      <c r="V334" s="92">
        <f t="shared" si="107"/>
        <v>0</v>
      </c>
      <c r="W334" s="92">
        <f t="shared" si="108"/>
        <v>0</v>
      </c>
      <c r="X334" s="92">
        <f t="shared" si="109"/>
        <v>0</v>
      </c>
      <c r="Y334" s="92">
        <f t="shared" si="110"/>
        <v>0</v>
      </c>
      <c r="Z334" s="92">
        <f t="shared" si="111"/>
        <v>0</v>
      </c>
      <c r="AA334" s="93">
        <f t="shared" si="112"/>
        <v>0</v>
      </c>
      <c r="AB334" s="92">
        <f t="shared" si="113"/>
        <v>0</v>
      </c>
      <c r="AC334" s="94">
        <f t="shared" si="114"/>
        <v>0</v>
      </c>
      <c r="AD334" s="97">
        <f t="shared" si="115"/>
        <v>0</v>
      </c>
      <c r="AE334" s="97">
        <f t="shared" si="116"/>
        <v>0</v>
      </c>
      <c r="AF334" s="97">
        <f t="shared" si="117"/>
        <v>0</v>
      </c>
      <c r="AG334" s="97">
        <f t="shared" si="118"/>
        <v>0</v>
      </c>
      <c r="AH334" s="97">
        <f t="shared" si="100"/>
        <v>0</v>
      </c>
      <c r="AI334" s="97">
        <f t="shared" si="101"/>
        <v>0</v>
      </c>
      <c r="AJ334" s="97">
        <f t="shared" si="102"/>
        <v>0</v>
      </c>
      <c r="AK334" s="98">
        <f t="shared" si="103"/>
        <v>0</v>
      </c>
    </row>
    <row r="335" spans="1:37" ht="15.5" x14ac:dyDescent="0.35">
      <c r="A335" s="84"/>
      <c r="B335" s="85"/>
      <c r="C335" s="86"/>
      <c r="D335" s="86"/>
      <c r="E335" s="86"/>
      <c r="F335" s="86"/>
      <c r="G335" s="86"/>
      <c r="H335" s="86"/>
      <c r="I335" s="86"/>
      <c r="J335" s="87"/>
      <c r="K335" s="101"/>
      <c r="L335" s="102"/>
      <c r="M335" s="102"/>
      <c r="N335" s="102"/>
      <c r="O335" s="102"/>
      <c r="P335" s="102"/>
      <c r="Q335" s="102"/>
      <c r="R335" s="102"/>
      <c r="S335" s="90">
        <f t="shared" si="104"/>
        <v>0</v>
      </c>
      <c r="T335" s="91">
        <f t="shared" si="105"/>
        <v>0</v>
      </c>
      <c r="U335" s="92">
        <f t="shared" si="106"/>
        <v>0</v>
      </c>
      <c r="V335" s="92">
        <f t="shared" si="107"/>
        <v>0</v>
      </c>
      <c r="W335" s="92">
        <f t="shared" si="108"/>
        <v>0</v>
      </c>
      <c r="X335" s="92">
        <f t="shared" si="109"/>
        <v>0</v>
      </c>
      <c r="Y335" s="92">
        <f t="shared" si="110"/>
        <v>0</v>
      </c>
      <c r="Z335" s="92">
        <f t="shared" si="111"/>
        <v>0</v>
      </c>
      <c r="AA335" s="93">
        <f t="shared" si="112"/>
        <v>0</v>
      </c>
      <c r="AB335" s="92">
        <f t="shared" si="113"/>
        <v>0</v>
      </c>
      <c r="AC335" s="94">
        <f t="shared" si="114"/>
        <v>0</v>
      </c>
      <c r="AD335" s="97">
        <f t="shared" si="115"/>
        <v>0</v>
      </c>
      <c r="AE335" s="97">
        <f t="shared" si="116"/>
        <v>0</v>
      </c>
      <c r="AF335" s="97">
        <f t="shared" si="117"/>
        <v>0</v>
      </c>
      <c r="AG335" s="97">
        <f t="shared" si="118"/>
        <v>0</v>
      </c>
      <c r="AH335" s="97">
        <f t="shared" si="100"/>
        <v>0</v>
      </c>
      <c r="AI335" s="97">
        <f t="shared" si="101"/>
        <v>0</v>
      </c>
      <c r="AJ335" s="97">
        <f t="shared" si="102"/>
        <v>0</v>
      </c>
      <c r="AK335" s="98">
        <f t="shared" si="103"/>
        <v>0</v>
      </c>
    </row>
    <row r="336" spans="1:37" ht="15.5" x14ac:dyDescent="0.35">
      <c r="A336" s="84"/>
      <c r="B336" s="85"/>
      <c r="C336" s="86"/>
      <c r="D336" s="86"/>
      <c r="E336" s="86"/>
      <c r="F336" s="86"/>
      <c r="G336" s="86"/>
      <c r="H336" s="86"/>
      <c r="I336" s="86"/>
      <c r="J336" s="87"/>
      <c r="K336" s="101"/>
      <c r="L336" s="102"/>
      <c r="M336" s="102"/>
      <c r="N336" s="102"/>
      <c r="O336" s="102"/>
      <c r="P336" s="102"/>
      <c r="Q336" s="102"/>
      <c r="R336" s="102"/>
      <c r="S336" s="90">
        <f t="shared" si="104"/>
        <v>0</v>
      </c>
      <c r="T336" s="91">
        <f t="shared" si="105"/>
        <v>0</v>
      </c>
      <c r="U336" s="92">
        <f t="shared" si="106"/>
        <v>0</v>
      </c>
      <c r="V336" s="92">
        <f t="shared" si="107"/>
        <v>0</v>
      </c>
      <c r="W336" s="92">
        <f t="shared" si="108"/>
        <v>0</v>
      </c>
      <c r="X336" s="92">
        <f t="shared" si="109"/>
        <v>0</v>
      </c>
      <c r="Y336" s="92">
        <f t="shared" si="110"/>
        <v>0</v>
      </c>
      <c r="Z336" s="92">
        <f t="shared" si="111"/>
        <v>0</v>
      </c>
      <c r="AA336" s="93">
        <f t="shared" si="112"/>
        <v>0</v>
      </c>
      <c r="AB336" s="92">
        <f t="shared" si="113"/>
        <v>0</v>
      </c>
      <c r="AC336" s="94">
        <f t="shared" si="114"/>
        <v>0</v>
      </c>
      <c r="AD336" s="97">
        <f t="shared" si="115"/>
        <v>0</v>
      </c>
      <c r="AE336" s="97">
        <f t="shared" si="116"/>
        <v>0</v>
      </c>
      <c r="AF336" s="97">
        <f t="shared" si="117"/>
        <v>0</v>
      </c>
      <c r="AG336" s="97">
        <f t="shared" si="118"/>
        <v>0</v>
      </c>
      <c r="AH336" s="97">
        <f t="shared" si="100"/>
        <v>0</v>
      </c>
      <c r="AI336" s="97">
        <f t="shared" si="101"/>
        <v>0</v>
      </c>
      <c r="AJ336" s="97">
        <f t="shared" si="102"/>
        <v>0</v>
      </c>
      <c r="AK336" s="98">
        <f t="shared" si="103"/>
        <v>0</v>
      </c>
    </row>
    <row r="337" spans="1:37" ht="15.5" x14ac:dyDescent="0.35">
      <c r="A337" s="84"/>
      <c r="B337" s="85"/>
      <c r="C337" s="86"/>
      <c r="D337" s="86"/>
      <c r="E337" s="86"/>
      <c r="F337" s="86"/>
      <c r="G337" s="86"/>
      <c r="H337" s="86"/>
      <c r="I337" s="86"/>
      <c r="J337" s="87"/>
      <c r="K337" s="101"/>
      <c r="L337" s="102"/>
      <c r="M337" s="102"/>
      <c r="N337" s="102"/>
      <c r="O337" s="102"/>
      <c r="P337" s="102"/>
      <c r="Q337" s="102"/>
      <c r="R337" s="102"/>
      <c r="S337" s="90">
        <f t="shared" si="104"/>
        <v>0</v>
      </c>
      <c r="T337" s="91">
        <f t="shared" si="105"/>
        <v>0</v>
      </c>
      <c r="U337" s="92">
        <f t="shared" si="106"/>
        <v>0</v>
      </c>
      <c r="V337" s="92">
        <f t="shared" si="107"/>
        <v>0</v>
      </c>
      <c r="W337" s="92">
        <f t="shared" si="108"/>
        <v>0</v>
      </c>
      <c r="X337" s="92">
        <f t="shared" si="109"/>
        <v>0</v>
      </c>
      <c r="Y337" s="92">
        <f t="shared" si="110"/>
        <v>0</v>
      </c>
      <c r="Z337" s="92">
        <f t="shared" si="111"/>
        <v>0</v>
      </c>
      <c r="AA337" s="93">
        <f t="shared" si="112"/>
        <v>0</v>
      </c>
      <c r="AB337" s="92">
        <f t="shared" si="113"/>
        <v>0</v>
      </c>
      <c r="AC337" s="94">
        <f t="shared" si="114"/>
        <v>0</v>
      </c>
      <c r="AD337" s="97">
        <f t="shared" si="115"/>
        <v>0</v>
      </c>
      <c r="AE337" s="97">
        <f t="shared" si="116"/>
        <v>0</v>
      </c>
      <c r="AF337" s="97">
        <f t="shared" si="117"/>
        <v>0</v>
      </c>
      <c r="AG337" s="97">
        <f t="shared" si="118"/>
        <v>0</v>
      </c>
      <c r="AH337" s="97">
        <f t="shared" si="100"/>
        <v>0</v>
      </c>
      <c r="AI337" s="97">
        <f t="shared" si="101"/>
        <v>0</v>
      </c>
      <c r="AJ337" s="97">
        <f t="shared" si="102"/>
        <v>0</v>
      </c>
      <c r="AK337" s="98">
        <f t="shared" si="103"/>
        <v>0</v>
      </c>
    </row>
    <row r="338" spans="1:37" ht="15.5" x14ac:dyDescent="0.35">
      <c r="A338" s="84"/>
      <c r="B338" s="85"/>
      <c r="C338" s="86"/>
      <c r="D338" s="86"/>
      <c r="E338" s="86"/>
      <c r="F338" s="86"/>
      <c r="G338" s="86"/>
      <c r="H338" s="86"/>
      <c r="I338" s="86"/>
      <c r="J338" s="87"/>
      <c r="K338" s="101"/>
      <c r="L338" s="102"/>
      <c r="M338" s="102"/>
      <c r="N338" s="102"/>
      <c r="O338" s="102"/>
      <c r="P338" s="102"/>
      <c r="Q338" s="102"/>
      <c r="R338" s="102"/>
      <c r="S338" s="90">
        <f t="shared" si="104"/>
        <v>0</v>
      </c>
      <c r="T338" s="91">
        <f t="shared" si="105"/>
        <v>0</v>
      </c>
      <c r="U338" s="92">
        <f t="shared" si="106"/>
        <v>0</v>
      </c>
      <c r="V338" s="92">
        <f t="shared" si="107"/>
        <v>0</v>
      </c>
      <c r="W338" s="92">
        <f t="shared" si="108"/>
        <v>0</v>
      </c>
      <c r="X338" s="92">
        <f t="shared" si="109"/>
        <v>0</v>
      </c>
      <c r="Y338" s="92">
        <f t="shared" si="110"/>
        <v>0</v>
      </c>
      <c r="Z338" s="92">
        <f t="shared" si="111"/>
        <v>0</v>
      </c>
      <c r="AA338" s="93">
        <f t="shared" si="112"/>
        <v>0</v>
      </c>
      <c r="AB338" s="92">
        <f t="shared" si="113"/>
        <v>0</v>
      </c>
      <c r="AC338" s="94">
        <f t="shared" si="114"/>
        <v>0</v>
      </c>
      <c r="AD338" s="97">
        <f t="shared" si="115"/>
        <v>0</v>
      </c>
      <c r="AE338" s="97">
        <f t="shared" si="116"/>
        <v>0</v>
      </c>
      <c r="AF338" s="97">
        <f t="shared" si="117"/>
        <v>0</v>
      </c>
      <c r="AG338" s="97">
        <f t="shared" si="118"/>
        <v>0</v>
      </c>
      <c r="AH338" s="97">
        <f t="shared" si="100"/>
        <v>0</v>
      </c>
      <c r="AI338" s="97">
        <f t="shared" si="101"/>
        <v>0</v>
      </c>
      <c r="AJ338" s="97">
        <f t="shared" si="102"/>
        <v>0</v>
      </c>
      <c r="AK338" s="98">
        <f t="shared" si="103"/>
        <v>0</v>
      </c>
    </row>
    <row r="339" spans="1:37" ht="15.5" x14ac:dyDescent="0.35">
      <c r="A339" s="84"/>
      <c r="B339" s="85"/>
      <c r="C339" s="86"/>
      <c r="D339" s="86"/>
      <c r="E339" s="86"/>
      <c r="F339" s="86"/>
      <c r="G339" s="86"/>
      <c r="H339" s="86"/>
      <c r="I339" s="86"/>
      <c r="J339" s="87"/>
      <c r="K339" s="101"/>
      <c r="L339" s="102"/>
      <c r="M339" s="102"/>
      <c r="N339" s="102"/>
      <c r="O339" s="102"/>
      <c r="P339" s="102"/>
      <c r="Q339" s="102"/>
      <c r="R339" s="102"/>
      <c r="S339" s="90">
        <f t="shared" si="104"/>
        <v>0</v>
      </c>
      <c r="T339" s="91">
        <f t="shared" si="105"/>
        <v>0</v>
      </c>
      <c r="U339" s="92">
        <f t="shared" si="106"/>
        <v>0</v>
      </c>
      <c r="V339" s="92">
        <f t="shared" si="107"/>
        <v>0</v>
      </c>
      <c r="W339" s="92">
        <f t="shared" si="108"/>
        <v>0</v>
      </c>
      <c r="X339" s="92">
        <f t="shared" si="109"/>
        <v>0</v>
      </c>
      <c r="Y339" s="92">
        <f t="shared" si="110"/>
        <v>0</v>
      </c>
      <c r="Z339" s="92">
        <f t="shared" si="111"/>
        <v>0</v>
      </c>
      <c r="AA339" s="93">
        <f t="shared" si="112"/>
        <v>0</v>
      </c>
      <c r="AB339" s="92">
        <f t="shared" si="113"/>
        <v>0</v>
      </c>
      <c r="AC339" s="94">
        <f t="shared" si="114"/>
        <v>0</v>
      </c>
      <c r="AD339" s="97">
        <f t="shared" si="115"/>
        <v>0</v>
      </c>
      <c r="AE339" s="97">
        <f t="shared" si="116"/>
        <v>0</v>
      </c>
      <c r="AF339" s="97">
        <f t="shared" si="117"/>
        <v>0</v>
      </c>
      <c r="AG339" s="97">
        <f t="shared" si="118"/>
        <v>0</v>
      </c>
      <c r="AH339" s="97">
        <f t="shared" si="100"/>
        <v>0</v>
      </c>
      <c r="AI339" s="97">
        <f t="shared" si="101"/>
        <v>0</v>
      </c>
      <c r="AJ339" s="97">
        <f t="shared" si="102"/>
        <v>0</v>
      </c>
      <c r="AK339" s="98">
        <f t="shared" si="103"/>
        <v>0</v>
      </c>
    </row>
    <row r="340" spans="1:37" ht="15.5" x14ac:dyDescent="0.35">
      <c r="A340" s="84"/>
      <c r="B340" s="85"/>
      <c r="C340" s="86"/>
      <c r="D340" s="86"/>
      <c r="E340" s="86"/>
      <c r="F340" s="86"/>
      <c r="G340" s="86"/>
      <c r="H340" s="86"/>
      <c r="I340" s="86"/>
      <c r="J340" s="87"/>
      <c r="K340" s="101"/>
      <c r="L340" s="102"/>
      <c r="M340" s="102"/>
      <c r="N340" s="102"/>
      <c r="O340" s="102"/>
      <c r="P340" s="102"/>
      <c r="Q340" s="102"/>
      <c r="R340" s="102"/>
      <c r="S340" s="90">
        <f t="shared" si="104"/>
        <v>0</v>
      </c>
      <c r="T340" s="91">
        <f t="shared" si="105"/>
        <v>0</v>
      </c>
      <c r="U340" s="92">
        <f t="shared" si="106"/>
        <v>0</v>
      </c>
      <c r="V340" s="92">
        <f t="shared" si="107"/>
        <v>0</v>
      </c>
      <c r="W340" s="92">
        <f t="shared" si="108"/>
        <v>0</v>
      </c>
      <c r="X340" s="92">
        <f t="shared" si="109"/>
        <v>0</v>
      </c>
      <c r="Y340" s="92">
        <f t="shared" si="110"/>
        <v>0</v>
      </c>
      <c r="Z340" s="92">
        <f t="shared" si="111"/>
        <v>0</v>
      </c>
      <c r="AA340" s="93">
        <f t="shared" si="112"/>
        <v>0</v>
      </c>
      <c r="AB340" s="92">
        <f t="shared" si="113"/>
        <v>0</v>
      </c>
      <c r="AC340" s="94">
        <f t="shared" si="114"/>
        <v>0</v>
      </c>
      <c r="AD340" s="97">
        <f t="shared" si="115"/>
        <v>0</v>
      </c>
      <c r="AE340" s="97">
        <f t="shared" si="116"/>
        <v>0</v>
      </c>
      <c r="AF340" s="97">
        <f t="shared" si="117"/>
        <v>0</v>
      </c>
      <c r="AG340" s="97">
        <f t="shared" si="118"/>
        <v>0</v>
      </c>
      <c r="AH340" s="97">
        <f t="shared" ref="AH340:AH403" si="119">$S340*Y340/160</f>
        <v>0</v>
      </c>
      <c r="AI340" s="97">
        <f t="shared" ref="AI340:AI403" si="120">$S340*Z340/160</f>
        <v>0</v>
      </c>
      <c r="AJ340" s="97">
        <f t="shared" si="102"/>
        <v>0</v>
      </c>
      <c r="AK340" s="98">
        <f t="shared" si="103"/>
        <v>0</v>
      </c>
    </row>
    <row r="341" spans="1:37" ht="15.5" x14ac:dyDescent="0.35">
      <c r="A341" s="84"/>
      <c r="B341" s="85"/>
      <c r="C341" s="86"/>
      <c r="D341" s="86"/>
      <c r="E341" s="86"/>
      <c r="F341" s="86"/>
      <c r="G341" s="86"/>
      <c r="H341" s="86"/>
      <c r="I341" s="86"/>
      <c r="J341" s="87"/>
      <c r="K341" s="101"/>
      <c r="L341" s="102"/>
      <c r="M341" s="102"/>
      <c r="N341" s="102"/>
      <c r="O341" s="102"/>
      <c r="P341" s="102"/>
      <c r="Q341" s="102"/>
      <c r="R341" s="102"/>
      <c r="S341" s="90">
        <f t="shared" si="104"/>
        <v>0</v>
      </c>
      <c r="T341" s="91">
        <f t="shared" si="105"/>
        <v>0</v>
      </c>
      <c r="U341" s="92">
        <f t="shared" si="106"/>
        <v>0</v>
      </c>
      <c r="V341" s="92">
        <f t="shared" si="107"/>
        <v>0</v>
      </c>
      <c r="W341" s="92">
        <f t="shared" si="108"/>
        <v>0</v>
      </c>
      <c r="X341" s="92">
        <f t="shared" si="109"/>
        <v>0</v>
      </c>
      <c r="Y341" s="92">
        <f t="shared" si="110"/>
        <v>0</v>
      </c>
      <c r="Z341" s="92">
        <f t="shared" si="111"/>
        <v>0</v>
      </c>
      <c r="AA341" s="93">
        <f t="shared" si="112"/>
        <v>0</v>
      </c>
      <c r="AB341" s="92">
        <f t="shared" si="113"/>
        <v>0</v>
      </c>
      <c r="AC341" s="94">
        <f t="shared" si="114"/>
        <v>0</v>
      </c>
      <c r="AD341" s="97">
        <f t="shared" si="115"/>
        <v>0</v>
      </c>
      <c r="AE341" s="97">
        <f t="shared" si="116"/>
        <v>0</v>
      </c>
      <c r="AF341" s="97">
        <f t="shared" si="117"/>
        <v>0</v>
      </c>
      <c r="AG341" s="97">
        <f t="shared" si="118"/>
        <v>0</v>
      </c>
      <c r="AH341" s="97">
        <f t="shared" si="119"/>
        <v>0</v>
      </c>
      <c r="AI341" s="97">
        <f t="shared" si="120"/>
        <v>0</v>
      </c>
      <c r="AJ341" s="97">
        <f t="shared" si="102"/>
        <v>0</v>
      </c>
      <c r="AK341" s="98">
        <f t="shared" si="103"/>
        <v>0</v>
      </c>
    </row>
    <row r="342" spans="1:37" ht="15.5" x14ac:dyDescent="0.35">
      <c r="A342" s="84"/>
      <c r="B342" s="85"/>
      <c r="C342" s="86"/>
      <c r="D342" s="86"/>
      <c r="E342" s="86"/>
      <c r="F342" s="86"/>
      <c r="G342" s="86"/>
      <c r="H342" s="86"/>
      <c r="I342" s="86"/>
      <c r="J342" s="87"/>
      <c r="K342" s="101"/>
      <c r="L342" s="102"/>
      <c r="M342" s="102"/>
      <c r="N342" s="102"/>
      <c r="O342" s="102"/>
      <c r="P342" s="102"/>
      <c r="Q342" s="102"/>
      <c r="R342" s="102"/>
      <c r="S342" s="90">
        <f t="shared" si="104"/>
        <v>0</v>
      </c>
      <c r="T342" s="91">
        <f t="shared" si="105"/>
        <v>0</v>
      </c>
      <c r="U342" s="92">
        <f t="shared" si="106"/>
        <v>0</v>
      </c>
      <c r="V342" s="92">
        <f t="shared" si="107"/>
        <v>0</v>
      </c>
      <c r="W342" s="92">
        <f t="shared" si="108"/>
        <v>0</v>
      </c>
      <c r="X342" s="92">
        <f t="shared" si="109"/>
        <v>0</v>
      </c>
      <c r="Y342" s="92">
        <f t="shared" si="110"/>
        <v>0</v>
      </c>
      <c r="Z342" s="92">
        <f t="shared" si="111"/>
        <v>0</v>
      </c>
      <c r="AA342" s="93">
        <f t="shared" si="112"/>
        <v>0</v>
      </c>
      <c r="AB342" s="92">
        <f t="shared" si="113"/>
        <v>0</v>
      </c>
      <c r="AC342" s="94">
        <f t="shared" si="114"/>
        <v>0</v>
      </c>
      <c r="AD342" s="97">
        <f t="shared" si="115"/>
        <v>0</v>
      </c>
      <c r="AE342" s="97">
        <f t="shared" si="116"/>
        <v>0</v>
      </c>
      <c r="AF342" s="97">
        <f t="shared" si="117"/>
        <v>0</v>
      </c>
      <c r="AG342" s="97">
        <f t="shared" si="118"/>
        <v>0</v>
      </c>
      <c r="AH342" s="97">
        <f t="shared" si="119"/>
        <v>0</v>
      </c>
      <c r="AI342" s="97">
        <f t="shared" si="120"/>
        <v>0</v>
      </c>
      <c r="AJ342" s="97">
        <f t="shared" si="102"/>
        <v>0</v>
      </c>
      <c r="AK342" s="98">
        <f t="shared" si="103"/>
        <v>0</v>
      </c>
    </row>
    <row r="343" spans="1:37" ht="15.5" x14ac:dyDescent="0.35">
      <c r="A343" s="84"/>
      <c r="B343" s="85"/>
      <c r="C343" s="86"/>
      <c r="D343" s="86"/>
      <c r="E343" s="86"/>
      <c r="F343" s="86"/>
      <c r="G343" s="86"/>
      <c r="H343" s="86"/>
      <c r="I343" s="86"/>
      <c r="J343" s="87"/>
      <c r="K343" s="101"/>
      <c r="L343" s="102"/>
      <c r="M343" s="102"/>
      <c r="N343" s="102"/>
      <c r="O343" s="102"/>
      <c r="P343" s="102"/>
      <c r="Q343" s="102"/>
      <c r="R343" s="102"/>
      <c r="S343" s="90">
        <f t="shared" si="104"/>
        <v>0</v>
      </c>
      <c r="T343" s="91">
        <f t="shared" si="105"/>
        <v>0</v>
      </c>
      <c r="U343" s="92">
        <f t="shared" si="106"/>
        <v>0</v>
      </c>
      <c r="V343" s="92">
        <f t="shared" si="107"/>
        <v>0</v>
      </c>
      <c r="W343" s="92">
        <f t="shared" si="108"/>
        <v>0</v>
      </c>
      <c r="X343" s="92">
        <f t="shared" si="109"/>
        <v>0</v>
      </c>
      <c r="Y343" s="92">
        <f t="shared" si="110"/>
        <v>0</v>
      </c>
      <c r="Z343" s="92">
        <f t="shared" si="111"/>
        <v>0</v>
      </c>
      <c r="AA343" s="93">
        <f t="shared" si="112"/>
        <v>0</v>
      </c>
      <c r="AB343" s="92">
        <f t="shared" si="113"/>
        <v>0</v>
      </c>
      <c r="AC343" s="94">
        <f t="shared" si="114"/>
        <v>0</v>
      </c>
      <c r="AD343" s="97">
        <f t="shared" si="115"/>
        <v>0</v>
      </c>
      <c r="AE343" s="97">
        <f t="shared" si="116"/>
        <v>0</v>
      </c>
      <c r="AF343" s="97">
        <f t="shared" si="117"/>
        <v>0</v>
      </c>
      <c r="AG343" s="97">
        <f t="shared" si="118"/>
        <v>0</v>
      </c>
      <c r="AH343" s="97">
        <f t="shared" si="119"/>
        <v>0</v>
      </c>
      <c r="AI343" s="97">
        <f t="shared" si="120"/>
        <v>0</v>
      </c>
      <c r="AJ343" s="97">
        <f t="shared" si="102"/>
        <v>0</v>
      </c>
      <c r="AK343" s="98">
        <f t="shared" si="103"/>
        <v>0</v>
      </c>
    </row>
    <row r="344" spans="1:37" ht="15.5" x14ac:dyDescent="0.35">
      <c r="A344" s="84"/>
      <c r="B344" s="85"/>
      <c r="C344" s="86"/>
      <c r="D344" s="86"/>
      <c r="E344" s="86"/>
      <c r="F344" s="86"/>
      <c r="G344" s="86"/>
      <c r="H344" s="86"/>
      <c r="I344" s="86"/>
      <c r="J344" s="87"/>
      <c r="K344" s="101"/>
      <c r="L344" s="102"/>
      <c r="M344" s="102"/>
      <c r="N344" s="102"/>
      <c r="O344" s="102"/>
      <c r="P344" s="102"/>
      <c r="Q344" s="102"/>
      <c r="R344" s="102"/>
      <c r="S344" s="90">
        <f t="shared" si="104"/>
        <v>0</v>
      </c>
      <c r="T344" s="91">
        <f t="shared" si="105"/>
        <v>0</v>
      </c>
      <c r="U344" s="92">
        <f t="shared" si="106"/>
        <v>0</v>
      </c>
      <c r="V344" s="92">
        <f t="shared" si="107"/>
        <v>0</v>
      </c>
      <c r="W344" s="92">
        <f t="shared" si="108"/>
        <v>0</v>
      </c>
      <c r="X344" s="92">
        <f t="shared" si="109"/>
        <v>0</v>
      </c>
      <c r="Y344" s="92">
        <f t="shared" si="110"/>
        <v>0</v>
      </c>
      <c r="Z344" s="92">
        <f t="shared" si="111"/>
        <v>0</v>
      </c>
      <c r="AA344" s="93">
        <f t="shared" si="112"/>
        <v>0</v>
      </c>
      <c r="AB344" s="92">
        <f t="shared" si="113"/>
        <v>0</v>
      </c>
      <c r="AC344" s="94">
        <f t="shared" si="114"/>
        <v>0</v>
      </c>
      <c r="AD344" s="97">
        <f t="shared" si="115"/>
        <v>0</v>
      </c>
      <c r="AE344" s="97">
        <f t="shared" si="116"/>
        <v>0</v>
      </c>
      <c r="AF344" s="97">
        <f t="shared" si="117"/>
        <v>0</v>
      </c>
      <c r="AG344" s="97">
        <f t="shared" si="118"/>
        <v>0</v>
      </c>
      <c r="AH344" s="97">
        <f t="shared" si="119"/>
        <v>0</v>
      </c>
      <c r="AI344" s="97">
        <f t="shared" si="120"/>
        <v>0</v>
      </c>
      <c r="AJ344" s="97">
        <f t="shared" si="102"/>
        <v>0</v>
      </c>
      <c r="AK344" s="98">
        <f t="shared" si="103"/>
        <v>0</v>
      </c>
    </row>
    <row r="345" spans="1:37" ht="15.5" x14ac:dyDescent="0.35">
      <c r="A345" s="84"/>
      <c r="B345" s="85"/>
      <c r="C345" s="86"/>
      <c r="D345" s="86"/>
      <c r="E345" s="86"/>
      <c r="F345" s="86"/>
      <c r="G345" s="86"/>
      <c r="H345" s="86"/>
      <c r="I345" s="86"/>
      <c r="J345" s="87"/>
      <c r="K345" s="101"/>
      <c r="L345" s="102"/>
      <c r="M345" s="102"/>
      <c r="N345" s="102"/>
      <c r="O345" s="102"/>
      <c r="P345" s="102"/>
      <c r="Q345" s="102"/>
      <c r="R345" s="102"/>
      <c r="S345" s="90">
        <f t="shared" si="104"/>
        <v>0</v>
      </c>
      <c r="T345" s="91">
        <f t="shared" si="105"/>
        <v>0</v>
      </c>
      <c r="U345" s="92">
        <f t="shared" si="106"/>
        <v>0</v>
      </c>
      <c r="V345" s="92">
        <f t="shared" si="107"/>
        <v>0</v>
      </c>
      <c r="W345" s="92">
        <f t="shared" si="108"/>
        <v>0</v>
      </c>
      <c r="X345" s="92">
        <f t="shared" si="109"/>
        <v>0</v>
      </c>
      <c r="Y345" s="92">
        <f t="shared" si="110"/>
        <v>0</v>
      </c>
      <c r="Z345" s="92">
        <f t="shared" si="111"/>
        <v>0</v>
      </c>
      <c r="AA345" s="93">
        <f t="shared" si="112"/>
        <v>0</v>
      </c>
      <c r="AB345" s="92">
        <f t="shared" si="113"/>
        <v>0</v>
      </c>
      <c r="AC345" s="94">
        <f t="shared" si="114"/>
        <v>0</v>
      </c>
      <c r="AD345" s="97">
        <f t="shared" si="115"/>
        <v>0</v>
      </c>
      <c r="AE345" s="97">
        <f t="shared" si="116"/>
        <v>0</v>
      </c>
      <c r="AF345" s="97">
        <f t="shared" si="117"/>
        <v>0</v>
      </c>
      <c r="AG345" s="97">
        <f t="shared" si="118"/>
        <v>0</v>
      </c>
      <c r="AH345" s="97">
        <f t="shared" si="119"/>
        <v>0</v>
      </c>
      <c r="AI345" s="97">
        <f t="shared" si="120"/>
        <v>0</v>
      </c>
      <c r="AJ345" s="97">
        <f t="shared" si="102"/>
        <v>0</v>
      </c>
      <c r="AK345" s="98">
        <f t="shared" si="103"/>
        <v>0</v>
      </c>
    </row>
    <row r="346" spans="1:37" ht="15.5" x14ac:dyDescent="0.35">
      <c r="A346" s="84"/>
      <c r="B346" s="85"/>
      <c r="C346" s="86"/>
      <c r="D346" s="86"/>
      <c r="E346" s="86"/>
      <c r="F346" s="86"/>
      <c r="G346" s="86"/>
      <c r="H346" s="86"/>
      <c r="I346" s="86"/>
      <c r="J346" s="87"/>
      <c r="K346" s="101"/>
      <c r="L346" s="102"/>
      <c r="M346" s="102"/>
      <c r="N346" s="102"/>
      <c r="O346" s="102"/>
      <c r="P346" s="102"/>
      <c r="Q346" s="102"/>
      <c r="R346" s="102"/>
      <c r="S346" s="90">
        <f t="shared" si="104"/>
        <v>0</v>
      </c>
      <c r="T346" s="91">
        <f t="shared" si="105"/>
        <v>0</v>
      </c>
      <c r="U346" s="92">
        <f t="shared" si="106"/>
        <v>0</v>
      </c>
      <c r="V346" s="92">
        <f t="shared" si="107"/>
        <v>0</v>
      </c>
      <c r="W346" s="92">
        <f t="shared" si="108"/>
        <v>0</v>
      </c>
      <c r="X346" s="92">
        <f t="shared" si="109"/>
        <v>0</v>
      </c>
      <c r="Y346" s="92">
        <f t="shared" si="110"/>
        <v>0</v>
      </c>
      <c r="Z346" s="92">
        <f t="shared" si="111"/>
        <v>0</v>
      </c>
      <c r="AA346" s="93">
        <f t="shared" si="112"/>
        <v>0</v>
      </c>
      <c r="AB346" s="92">
        <f t="shared" si="113"/>
        <v>0</v>
      </c>
      <c r="AC346" s="94">
        <f t="shared" si="114"/>
        <v>0</v>
      </c>
      <c r="AD346" s="97">
        <f t="shared" si="115"/>
        <v>0</v>
      </c>
      <c r="AE346" s="97">
        <f t="shared" si="116"/>
        <v>0</v>
      </c>
      <c r="AF346" s="97">
        <f t="shared" si="117"/>
        <v>0</v>
      </c>
      <c r="AG346" s="97">
        <f t="shared" si="118"/>
        <v>0</v>
      </c>
      <c r="AH346" s="97">
        <f t="shared" si="119"/>
        <v>0</v>
      </c>
      <c r="AI346" s="97">
        <f t="shared" si="120"/>
        <v>0</v>
      </c>
      <c r="AJ346" s="97">
        <f t="shared" si="102"/>
        <v>0</v>
      </c>
      <c r="AK346" s="98">
        <f t="shared" si="103"/>
        <v>0</v>
      </c>
    </row>
    <row r="347" spans="1:37" ht="15.5" x14ac:dyDescent="0.35">
      <c r="A347" s="84"/>
      <c r="B347" s="85"/>
      <c r="C347" s="86"/>
      <c r="D347" s="86"/>
      <c r="E347" s="86"/>
      <c r="F347" s="86"/>
      <c r="G347" s="86"/>
      <c r="H347" s="86"/>
      <c r="I347" s="86"/>
      <c r="J347" s="87"/>
      <c r="K347" s="101"/>
      <c r="L347" s="102"/>
      <c r="M347" s="102"/>
      <c r="N347" s="102"/>
      <c r="O347" s="102"/>
      <c r="P347" s="102"/>
      <c r="Q347" s="102"/>
      <c r="R347" s="102"/>
      <c r="S347" s="90">
        <f t="shared" si="104"/>
        <v>0</v>
      </c>
      <c r="T347" s="91">
        <f t="shared" si="105"/>
        <v>0</v>
      </c>
      <c r="U347" s="92">
        <f t="shared" si="106"/>
        <v>0</v>
      </c>
      <c r="V347" s="92">
        <f t="shared" si="107"/>
        <v>0</v>
      </c>
      <c r="W347" s="92">
        <f t="shared" si="108"/>
        <v>0</v>
      </c>
      <c r="X347" s="92">
        <f t="shared" si="109"/>
        <v>0</v>
      </c>
      <c r="Y347" s="92">
        <f t="shared" si="110"/>
        <v>0</v>
      </c>
      <c r="Z347" s="92">
        <f t="shared" si="111"/>
        <v>0</v>
      </c>
      <c r="AA347" s="93">
        <f t="shared" si="112"/>
        <v>0</v>
      </c>
      <c r="AB347" s="92">
        <f t="shared" si="113"/>
        <v>0</v>
      </c>
      <c r="AC347" s="94">
        <f t="shared" si="114"/>
        <v>0</v>
      </c>
      <c r="AD347" s="97">
        <f t="shared" si="115"/>
        <v>0</v>
      </c>
      <c r="AE347" s="97">
        <f t="shared" si="116"/>
        <v>0</v>
      </c>
      <c r="AF347" s="97">
        <f t="shared" si="117"/>
        <v>0</v>
      </c>
      <c r="AG347" s="97">
        <f t="shared" si="118"/>
        <v>0</v>
      </c>
      <c r="AH347" s="97">
        <f t="shared" si="119"/>
        <v>0</v>
      </c>
      <c r="AI347" s="97">
        <f t="shared" si="120"/>
        <v>0</v>
      </c>
      <c r="AJ347" s="97">
        <f t="shared" si="102"/>
        <v>0</v>
      </c>
      <c r="AK347" s="98">
        <f t="shared" si="103"/>
        <v>0</v>
      </c>
    </row>
    <row r="348" spans="1:37" ht="15.5" x14ac:dyDescent="0.35">
      <c r="A348" s="84"/>
      <c r="B348" s="85"/>
      <c r="C348" s="86"/>
      <c r="D348" s="86"/>
      <c r="E348" s="86"/>
      <c r="F348" s="86"/>
      <c r="G348" s="86"/>
      <c r="H348" s="86"/>
      <c r="I348" s="86"/>
      <c r="J348" s="87"/>
      <c r="K348" s="101"/>
      <c r="L348" s="102"/>
      <c r="M348" s="102"/>
      <c r="N348" s="102"/>
      <c r="O348" s="102"/>
      <c r="P348" s="102"/>
      <c r="Q348" s="102"/>
      <c r="R348" s="102"/>
      <c r="S348" s="90">
        <f t="shared" si="104"/>
        <v>0</v>
      </c>
      <c r="T348" s="91">
        <f t="shared" si="105"/>
        <v>0</v>
      </c>
      <c r="U348" s="92">
        <f t="shared" si="106"/>
        <v>0</v>
      </c>
      <c r="V348" s="92">
        <f t="shared" si="107"/>
        <v>0</v>
      </c>
      <c r="W348" s="92">
        <f t="shared" si="108"/>
        <v>0</v>
      </c>
      <c r="X348" s="92">
        <f t="shared" si="109"/>
        <v>0</v>
      </c>
      <c r="Y348" s="92">
        <f t="shared" si="110"/>
        <v>0</v>
      </c>
      <c r="Z348" s="92">
        <f t="shared" si="111"/>
        <v>0</v>
      </c>
      <c r="AA348" s="93">
        <f t="shared" si="112"/>
        <v>0</v>
      </c>
      <c r="AB348" s="92">
        <f t="shared" si="113"/>
        <v>0</v>
      </c>
      <c r="AC348" s="94">
        <f t="shared" si="114"/>
        <v>0</v>
      </c>
      <c r="AD348" s="97">
        <f t="shared" si="115"/>
        <v>0</v>
      </c>
      <c r="AE348" s="97">
        <f t="shared" si="116"/>
        <v>0</v>
      </c>
      <c r="AF348" s="97">
        <f t="shared" si="117"/>
        <v>0</v>
      </c>
      <c r="AG348" s="97">
        <f t="shared" si="118"/>
        <v>0</v>
      </c>
      <c r="AH348" s="97">
        <f t="shared" si="119"/>
        <v>0</v>
      </c>
      <c r="AI348" s="97">
        <f t="shared" si="120"/>
        <v>0</v>
      </c>
      <c r="AJ348" s="97">
        <f t="shared" si="102"/>
        <v>0</v>
      </c>
      <c r="AK348" s="98">
        <f t="shared" si="103"/>
        <v>0</v>
      </c>
    </row>
    <row r="349" spans="1:37" ht="15.5" x14ac:dyDescent="0.35">
      <c r="A349" s="84"/>
      <c r="B349" s="85"/>
      <c r="C349" s="86"/>
      <c r="D349" s="86"/>
      <c r="E349" s="86"/>
      <c r="F349" s="86"/>
      <c r="G349" s="86"/>
      <c r="H349" s="86"/>
      <c r="I349" s="86"/>
      <c r="J349" s="87"/>
      <c r="K349" s="101"/>
      <c r="L349" s="102"/>
      <c r="M349" s="102"/>
      <c r="N349" s="102"/>
      <c r="O349" s="102"/>
      <c r="P349" s="102"/>
      <c r="Q349" s="102"/>
      <c r="R349" s="102"/>
      <c r="S349" s="90">
        <f t="shared" si="104"/>
        <v>0</v>
      </c>
      <c r="T349" s="91">
        <f t="shared" si="105"/>
        <v>0</v>
      </c>
      <c r="U349" s="92">
        <f t="shared" si="106"/>
        <v>0</v>
      </c>
      <c r="V349" s="92">
        <f t="shared" si="107"/>
        <v>0</v>
      </c>
      <c r="W349" s="92">
        <f t="shared" si="108"/>
        <v>0</v>
      </c>
      <c r="X349" s="92">
        <f t="shared" si="109"/>
        <v>0</v>
      </c>
      <c r="Y349" s="92">
        <f t="shared" si="110"/>
        <v>0</v>
      </c>
      <c r="Z349" s="92">
        <f t="shared" si="111"/>
        <v>0</v>
      </c>
      <c r="AA349" s="93">
        <f t="shared" si="112"/>
        <v>0</v>
      </c>
      <c r="AB349" s="92">
        <f t="shared" si="113"/>
        <v>0</v>
      </c>
      <c r="AC349" s="94">
        <f t="shared" si="114"/>
        <v>0</v>
      </c>
      <c r="AD349" s="97">
        <f t="shared" si="115"/>
        <v>0</v>
      </c>
      <c r="AE349" s="97">
        <f t="shared" si="116"/>
        <v>0</v>
      </c>
      <c r="AF349" s="97">
        <f t="shared" si="117"/>
        <v>0</v>
      </c>
      <c r="AG349" s="97">
        <f t="shared" si="118"/>
        <v>0</v>
      </c>
      <c r="AH349" s="97">
        <f t="shared" si="119"/>
        <v>0</v>
      </c>
      <c r="AI349" s="97">
        <f t="shared" si="120"/>
        <v>0</v>
      </c>
      <c r="AJ349" s="97">
        <f t="shared" si="102"/>
        <v>0</v>
      </c>
      <c r="AK349" s="98">
        <f t="shared" si="103"/>
        <v>0</v>
      </c>
    </row>
    <row r="350" spans="1:37" ht="15.5" x14ac:dyDescent="0.35">
      <c r="A350" s="84"/>
      <c r="B350" s="85"/>
      <c r="C350" s="86"/>
      <c r="D350" s="86"/>
      <c r="E350" s="86"/>
      <c r="F350" s="86"/>
      <c r="G350" s="86"/>
      <c r="H350" s="86"/>
      <c r="I350" s="86"/>
      <c r="J350" s="87"/>
      <c r="K350" s="101"/>
      <c r="L350" s="102"/>
      <c r="M350" s="102"/>
      <c r="N350" s="102"/>
      <c r="O350" s="102"/>
      <c r="P350" s="102"/>
      <c r="Q350" s="102"/>
      <c r="R350" s="102"/>
      <c r="S350" s="90">
        <f t="shared" si="104"/>
        <v>0</v>
      </c>
      <c r="T350" s="91">
        <f t="shared" si="105"/>
        <v>0</v>
      </c>
      <c r="U350" s="92">
        <f t="shared" si="106"/>
        <v>0</v>
      </c>
      <c r="V350" s="92">
        <f t="shared" si="107"/>
        <v>0</v>
      </c>
      <c r="W350" s="92">
        <f t="shared" si="108"/>
        <v>0</v>
      </c>
      <c r="X350" s="92">
        <f t="shared" si="109"/>
        <v>0</v>
      </c>
      <c r="Y350" s="92">
        <f t="shared" si="110"/>
        <v>0</v>
      </c>
      <c r="Z350" s="92">
        <f t="shared" si="111"/>
        <v>0</v>
      </c>
      <c r="AA350" s="93">
        <f t="shared" si="112"/>
        <v>0</v>
      </c>
      <c r="AB350" s="92">
        <f t="shared" si="113"/>
        <v>0</v>
      </c>
      <c r="AC350" s="94">
        <f t="shared" si="114"/>
        <v>0</v>
      </c>
      <c r="AD350" s="97">
        <f t="shared" si="115"/>
        <v>0</v>
      </c>
      <c r="AE350" s="97">
        <f t="shared" si="116"/>
        <v>0</v>
      </c>
      <c r="AF350" s="97">
        <f t="shared" si="117"/>
        <v>0</v>
      </c>
      <c r="AG350" s="97">
        <f t="shared" si="118"/>
        <v>0</v>
      </c>
      <c r="AH350" s="97">
        <f t="shared" si="119"/>
        <v>0</v>
      </c>
      <c r="AI350" s="97">
        <f t="shared" si="120"/>
        <v>0</v>
      </c>
      <c r="AJ350" s="97">
        <f t="shared" si="102"/>
        <v>0</v>
      </c>
      <c r="AK350" s="98">
        <f t="shared" si="103"/>
        <v>0</v>
      </c>
    </row>
    <row r="351" spans="1:37" ht="15.5" x14ac:dyDescent="0.35">
      <c r="A351" s="84"/>
      <c r="B351" s="85"/>
      <c r="C351" s="86"/>
      <c r="D351" s="86"/>
      <c r="E351" s="86"/>
      <c r="F351" s="86"/>
      <c r="G351" s="86"/>
      <c r="H351" s="86"/>
      <c r="I351" s="86"/>
      <c r="J351" s="87"/>
      <c r="K351" s="101"/>
      <c r="L351" s="102"/>
      <c r="M351" s="102"/>
      <c r="N351" s="102"/>
      <c r="O351" s="102"/>
      <c r="P351" s="102"/>
      <c r="Q351" s="102"/>
      <c r="R351" s="102"/>
      <c r="S351" s="90">
        <f t="shared" si="104"/>
        <v>0</v>
      </c>
      <c r="T351" s="91">
        <f t="shared" si="105"/>
        <v>0</v>
      </c>
      <c r="U351" s="92">
        <f t="shared" si="106"/>
        <v>0</v>
      </c>
      <c r="V351" s="92">
        <f t="shared" si="107"/>
        <v>0</v>
      </c>
      <c r="W351" s="92">
        <f t="shared" si="108"/>
        <v>0</v>
      </c>
      <c r="X351" s="92">
        <f t="shared" si="109"/>
        <v>0</v>
      </c>
      <c r="Y351" s="92">
        <f t="shared" si="110"/>
        <v>0</v>
      </c>
      <c r="Z351" s="92">
        <f t="shared" si="111"/>
        <v>0</v>
      </c>
      <c r="AA351" s="93">
        <f t="shared" si="112"/>
        <v>0</v>
      </c>
      <c r="AB351" s="92">
        <f t="shared" si="113"/>
        <v>0</v>
      </c>
      <c r="AC351" s="94">
        <f t="shared" si="114"/>
        <v>0</v>
      </c>
      <c r="AD351" s="97">
        <f t="shared" si="115"/>
        <v>0</v>
      </c>
      <c r="AE351" s="97">
        <f t="shared" si="116"/>
        <v>0</v>
      </c>
      <c r="AF351" s="97">
        <f t="shared" si="117"/>
        <v>0</v>
      </c>
      <c r="AG351" s="97">
        <f t="shared" si="118"/>
        <v>0</v>
      </c>
      <c r="AH351" s="97">
        <f t="shared" si="119"/>
        <v>0</v>
      </c>
      <c r="AI351" s="97">
        <f t="shared" si="120"/>
        <v>0</v>
      </c>
      <c r="AJ351" s="97">
        <f t="shared" si="102"/>
        <v>0</v>
      </c>
      <c r="AK351" s="98">
        <f t="shared" si="103"/>
        <v>0</v>
      </c>
    </row>
    <row r="352" spans="1:37" ht="15.5" x14ac:dyDescent="0.35">
      <c r="A352" s="84"/>
      <c r="B352" s="85"/>
      <c r="C352" s="86"/>
      <c r="D352" s="86"/>
      <c r="E352" s="86"/>
      <c r="F352" s="86"/>
      <c r="G352" s="86"/>
      <c r="H352" s="86"/>
      <c r="I352" s="86"/>
      <c r="J352" s="87"/>
      <c r="K352" s="101"/>
      <c r="L352" s="102"/>
      <c r="M352" s="102"/>
      <c r="N352" s="102"/>
      <c r="O352" s="102"/>
      <c r="P352" s="102"/>
      <c r="Q352" s="102"/>
      <c r="R352" s="102"/>
      <c r="S352" s="90">
        <f t="shared" si="104"/>
        <v>0</v>
      </c>
      <c r="T352" s="91">
        <f t="shared" si="105"/>
        <v>0</v>
      </c>
      <c r="U352" s="92">
        <f t="shared" si="106"/>
        <v>0</v>
      </c>
      <c r="V352" s="92">
        <f t="shared" si="107"/>
        <v>0</v>
      </c>
      <c r="W352" s="92">
        <f t="shared" si="108"/>
        <v>0</v>
      </c>
      <c r="X352" s="92">
        <f t="shared" si="109"/>
        <v>0</v>
      </c>
      <c r="Y352" s="92">
        <f t="shared" si="110"/>
        <v>0</v>
      </c>
      <c r="Z352" s="92">
        <f t="shared" si="111"/>
        <v>0</v>
      </c>
      <c r="AA352" s="93">
        <f t="shared" si="112"/>
        <v>0</v>
      </c>
      <c r="AB352" s="92">
        <f t="shared" si="113"/>
        <v>0</v>
      </c>
      <c r="AC352" s="94">
        <f t="shared" si="114"/>
        <v>0</v>
      </c>
      <c r="AD352" s="97">
        <f t="shared" si="115"/>
        <v>0</v>
      </c>
      <c r="AE352" s="97">
        <f t="shared" si="116"/>
        <v>0</v>
      </c>
      <c r="AF352" s="97">
        <f t="shared" si="117"/>
        <v>0</v>
      </c>
      <c r="AG352" s="97">
        <f t="shared" si="118"/>
        <v>0</v>
      </c>
      <c r="AH352" s="97">
        <f t="shared" si="119"/>
        <v>0</v>
      </c>
      <c r="AI352" s="97">
        <f t="shared" si="120"/>
        <v>0</v>
      </c>
      <c r="AJ352" s="97">
        <f t="shared" si="102"/>
        <v>0</v>
      </c>
      <c r="AK352" s="98">
        <f t="shared" si="103"/>
        <v>0</v>
      </c>
    </row>
    <row r="353" spans="1:37" ht="15.5" x14ac:dyDescent="0.35">
      <c r="A353" s="84"/>
      <c r="B353" s="85"/>
      <c r="C353" s="86"/>
      <c r="D353" s="86"/>
      <c r="E353" s="86"/>
      <c r="F353" s="86"/>
      <c r="G353" s="86"/>
      <c r="H353" s="86"/>
      <c r="I353" s="86"/>
      <c r="J353" s="87"/>
      <c r="K353" s="101"/>
      <c r="L353" s="102"/>
      <c r="M353" s="102"/>
      <c r="N353" s="102"/>
      <c r="O353" s="102"/>
      <c r="P353" s="102"/>
      <c r="Q353" s="102"/>
      <c r="R353" s="102"/>
      <c r="S353" s="90">
        <f t="shared" si="104"/>
        <v>0</v>
      </c>
      <c r="T353" s="91">
        <f t="shared" si="105"/>
        <v>0</v>
      </c>
      <c r="U353" s="92">
        <f t="shared" si="106"/>
        <v>0</v>
      </c>
      <c r="V353" s="92">
        <f t="shared" si="107"/>
        <v>0</v>
      </c>
      <c r="W353" s="92">
        <f t="shared" si="108"/>
        <v>0</v>
      </c>
      <c r="X353" s="92">
        <f t="shared" si="109"/>
        <v>0</v>
      </c>
      <c r="Y353" s="92">
        <f t="shared" si="110"/>
        <v>0</v>
      </c>
      <c r="Z353" s="92">
        <f t="shared" si="111"/>
        <v>0</v>
      </c>
      <c r="AA353" s="93">
        <f t="shared" si="112"/>
        <v>0</v>
      </c>
      <c r="AB353" s="92">
        <f t="shared" si="113"/>
        <v>0</v>
      </c>
      <c r="AC353" s="94">
        <f t="shared" si="114"/>
        <v>0</v>
      </c>
      <c r="AD353" s="97">
        <f t="shared" si="115"/>
        <v>0</v>
      </c>
      <c r="AE353" s="97">
        <f t="shared" si="116"/>
        <v>0</v>
      </c>
      <c r="AF353" s="97">
        <f t="shared" si="117"/>
        <v>0</v>
      </c>
      <c r="AG353" s="97">
        <f t="shared" si="118"/>
        <v>0</v>
      </c>
      <c r="AH353" s="97">
        <f t="shared" si="119"/>
        <v>0</v>
      </c>
      <c r="AI353" s="97">
        <f t="shared" si="120"/>
        <v>0</v>
      </c>
      <c r="AJ353" s="97">
        <f t="shared" si="102"/>
        <v>0</v>
      </c>
      <c r="AK353" s="98">
        <f t="shared" si="103"/>
        <v>0</v>
      </c>
    </row>
    <row r="354" spans="1:37" ht="15.5" x14ac:dyDescent="0.35">
      <c r="A354" s="84"/>
      <c r="B354" s="85"/>
      <c r="C354" s="86"/>
      <c r="D354" s="86"/>
      <c r="E354" s="86"/>
      <c r="F354" s="86"/>
      <c r="G354" s="86"/>
      <c r="H354" s="86"/>
      <c r="I354" s="86"/>
      <c r="J354" s="87"/>
      <c r="K354" s="101"/>
      <c r="L354" s="102"/>
      <c r="M354" s="102"/>
      <c r="N354" s="102"/>
      <c r="O354" s="102"/>
      <c r="P354" s="102"/>
      <c r="Q354" s="102"/>
      <c r="R354" s="102"/>
      <c r="S354" s="90">
        <f t="shared" si="104"/>
        <v>0</v>
      </c>
      <c r="T354" s="91">
        <f t="shared" si="105"/>
        <v>0</v>
      </c>
      <c r="U354" s="92">
        <f t="shared" si="106"/>
        <v>0</v>
      </c>
      <c r="V354" s="92">
        <f t="shared" si="107"/>
        <v>0</v>
      </c>
      <c r="W354" s="92">
        <f t="shared" si="108"/>
        <v>0</v>
      </c>
      <c r="X354" s="92">
        <f t="shared" si="109"/>
        <v>0</v>
      </c>
      <c r="Y354" s="92">
        <f t="shared" si="110"/>
        <v>0</v>
      </c>
      <c r="Z354" s="92">
        <f t="shared" si="111"/>
        <v>0</v>
      </c>
      <c r="AA354" s="93">
        <f t="shared" si="112"/>
        <v>0</v>
      </c>
      <c r="AB354" s="92">
        <f t="shared" si="113"/>
        <v>0</v>
      </c>
      <c r="AC354" s="94">
        <f t="shared" si="114"/>
        <v>0</v>
      </c>
      <c r="AD354" s="97">
        <f t="shared" si="115"/>
        <v>0</v>
      </c>
      <c r="AE354" s="97">
        <f t="shared" si="116"/>
        <v>0</v>
      </c>
      <c r="AF354" s="97">
        <f t="shared" si="117"/>
        <v>0</v>
      </c>
      <c r="AG354" s="97">
        <f t="shared" si="118"/>
        <v>0</v>
      </c>
      <c r="AH354" s="97">
        <f t="shared" si="119"/>
        <v>0</v>
      </c>
      <c r="AI354" s="97">
        <f t="shared" si="120"/>
        <v>0</v>
      </c>
      <c r="AJ354" s="97">
        <f t="shared" si="102"/>
        <v>0</v>
      </c>
      <c r="AK354" s="98">
        <f t="shared" si="103"/>
        <v>0</v>
      </c>
    </row>
    <row r="355" spans="1:37" ht="15.5" x14ac:dyDescent="0.35">
      <c r="A355" s="84"/>
      <c r="B355" s="85"/>
      <c r="C355" s="86"/>
      <c r="D355" s="86"/>
      <c r="E355" s="86"/>
      <c r="F355" s="86"/>
      <c r="G355" s="86"/>
      <c r="H355" s="86"/>
      <c r="I355" s="86"/>
      <c r="J355" s="87"/>
      <c r="K355" s="101"/>
      <c r="L355" s="102"/>
      <c r="M355" s="102"/>
      <c r="N355" s="102"/>
      <c r="O355" s="102"/>
      <c r="P355" s="102"/>
      <c r="Q355" s="102"/>
      <c r="R355" s="102"/>
      <c r="S355" s="90">
        <f t="shared" si="104"/>
        <v>0</v>
      </c>
      <c r="T355" s="91">
        <f t="shared" si="105"/>
        <v>0</v>
      </c>
      <c r="U355" s="92">
        <f t="shared" si="106"/>
        <v>0</v>
      </c>
      <c r="V355" s="92">
        <f t="shared" si="107"/>
        <v>0</v>
      </c>
      <c r="W355" s="92">
        <f t="shared" si="108"/>
        <v>0</v>
      </c>
      <c r="X355" s="92">
        <f t="shared" si="109"/>
        <v>0</v>
      </c>
      <c r="Y355" s="92">
        <f t="shared" si="110"/>
        <v>0</v>
      </c>
      <c r="Z355" s="92">
        <f t="shared" si="111"/>
        <v>0</v>
      </c>
      <c r="AA355" s="93">
        <f t="shared" si="112"/>
        <v>0</v>
      </c>
      <c r="AB355" s="92">
        <f t="shared" si="113"/>
        <v>0</v>
      </c>
      <c r="AC355" s="94">
        <f t="shared" si="114"/>
        <v>0</v>
      </c>
      <c r="AD355" s="97">
        <f t="shared" si="115"/>
        <v>0</v>
      </c>
      <c r="AE355" s="97">
        <f t="shared" si="116"/>
        <v>0</v>
      </c>
      <c r="AF355" s="97">
        <f t="shared" si="117"/>
        <v>0</v>
      </c>
      <c r="AG355" s="97">
        <f t="shared" si="118"/>
        <v>0</v>
      </c>
      <c r="AH355" s="97">
        <f t="shared" si="119"/>
        <v>0</v>
      </c>
      <c r="AI355" s="97">
        <f t="shared" si="120"/>
        <v>0</v>
      </c>
      <c r="AJ355" s="97">
        <f t="shared" si="102"/>
        <v>0</v>
      </c>
      <c r="AK355" s="98">
        <f t="shared" si="103"/>
        <v>0</v>
      </c>
    </row>
    <row r="356" spans="1:37" ht="15.5" x14ac:dyDescent="0.35">
      <c r="A356" s="84"/>
      <c r="B356" s="85"/>
      <c r="C356" s="86"/>
      <c r="D356" s="86"/>
      <c r="E356" s="86"/>
      <c r="F356" s="86"/>
      <c r="G356" s="86"/>
      <c r="H356" s="86"/>
      <c r="I356" s="86"/>
      <c r="J356" s="87"/>
      <c r="K356" s="101"/>
      <c r="L356" s="102"/>
      <c r="M356" s="102"/>
      <c r="N356" s="102"/>
      <c r="O356" s="102"/>
      <c r="P356" s="102"/>
      <c r="Q356" s="102"/>
      <c r="R356" s="102"/>
      <c r="S356" s="90">
        <f t="shared" si="104"/>
        <v>0</v>
      </c>
      <c r="T356" s="91">
        <f t="shared" si="105"/>
        <v>0</v>
      </c>
      <c r="U356" s="92">
        <f t="shared" si="106"/>
        <v>0</v>
      </c>
      <c r="V356" s="92">
        <f t="shared" si="107"/>
        <v>0</v>
      </c>
      <c r="W356" s="92">
        <f t="shared" si="108"/>
        <v>0</v>
      </c>
      <c r="X356" s="92">
        <f t="shared" si="109"/>
        <v>0</v>
      </c>
      <c r="Y356" s="92">
        <f t="shared" si="110"/>
        <v>0</v>
      </c>
      <c r="Z356" s="92">
        <f t="shared" si="111"/>
        <v>0</v>
      </c>
      <c r="AA356" s="93">
        <f t="shared" si="112"/>
        <v>0</v>
      </c>
      <c r="AB356" s="92">
        <f t="shared" si="113"/>
        <v>0</v>
      </c>
      <c r="AC356" s="94">
        <f t="shared" si="114"/>
        <v>0</v>
      </c>
      <c r="AD356" s="97">
        <f t="shared" si="115"/>
        <v>0</v>
      </c>
      <c r="AE356" s="97">
        <f t="shared" si="116"/>
        <v>0</v>
      </c>
      <c r="AF356" s="97">
        <f t="shared" si="117"/>
        <v>0</v>
      </c>
      <c r="AG356" s="97">
        <f t="shared" si="118"/>
        <v>0</v>
      </c>
      <c r="AH356" s="97">
        <f t="shared" si="119"/>
        <v>0</v>
      </c>
      <c r="AI356" s="97">
        <f t="shared" si="120"/>
        <v>0</v>
      </c>
      <c r="AJ356" s="97">
        <f t="shared" si="102"/>
        <v>0</v>
      </c>
      <c r="AK356" s="98">
        <f t="shared" si="103"/>
        <v>0</v>
      </c>
    </row>
    <row r="357" spans="1:37" ht="15.5" x14ac:dyDescent="0.35">
      <c r="A357" s="84"/>
      <c r="B357" s="85"/>
      <c r="C357" s="86"/>
      <c r="D357" s="86"/>
      <c r="E357" s="86"/>
      <c r="F357" s="86"/>
      <c r="G357" s="86"/>
      <c r="H357" s="86"/>
      <c r="I357" s="86"/>
      <c r="J357" s="87"/>
      <c r="K357" s="101"/>
      <c r="L357" s="102"/>
      <c r="M357" s="102"/>
      <c r="N357" s="102"/>
      <c r="O357" s="102"/>
      <c r="P357" s="102"/>
      <c r="Q357" s="102"/>
      <c r="R357" s="102"/>
      <c r="S357" s="90">
        <f t="shared" si="104"/>
        <v>0</v>
      </c>
      <c r="T357" s="91">
        <f t="shared" si="105"/>
        <v>0</v>
      </c>
      <c r="U357" s="92">
        <f t="shared" si="106"/>
        <v>0</v>
      </c>
      <c r="V357" s="92">
        <f t="shared" si="107"/>
        <v>0</v>
      </c>
      <c r="W357" s="92">
        <f t="shared" si="108"/>
        <v>0</v>
      </c>
      <c r="X357" s="92">
        <f t="shared" si="109"/>
        <v>0</v>
      </c>
      <c r="Y357" s="92">
        <f t="shared" si="110"/>
        <v>0</v>
      </c>
      <c r="Z357" s="92">
        <f t="shared" si="111"/>
        <v>0</v>
      </c>
      <c r="AA357" s="93">
        <f t="shared" si="112"/>
        <v>0</v>
      </c>
      <c r="AB357" s="92">
        <f t="shared" si="113"/>
        <v>0</v>
      </c>
      <c r="AC357" s="94">
        <f t="shared" si="114"/>
        <v>0</v>
      </c>
      <c r="AD357" s="97">
        <f t="shared" si="115"/>
        <v>0</v>
      </c>
      <c r="AE357" s="97">
        <f t="shared" si="116"/>
        <v>0</v>
      </c>
      <c r="AF357" s="97">
        <f t="shared" si="117"/>
        <v>0</v>
      </c>
      <c r="AG357" s="97">
        <f t="shared" si="118"/>
        <v>0</v>
      </c>
      <c r="AH357" s="97">
        <f t="shared" si="119"/>
        <v>0</v>
      </c>
      <c r="AI357" s="97">
        <f t="shared" si="120"/>
        <v>0</v>
      </c>
      <c r="AJ357" s="97">
        <f t="shared" si="102"/>
        <v>0</v>
      </c>
      <c r="AK357" s="98">
        <f t="shared" si="103"/>
        <v>0</v>
      </c>
    </row>
    <row r="358" spans="1:37" ht="15.5" x14ac:dyDescent="0.35">
      <c r="A358" s="84"/>
      <c r="B358" s="85"/>
      <c r="C358" s="86"/>
      <c r="D358" s="86"/>
      <c r="E358" s="86"/>
      <c r="F358" s="86"/>
      <c r="G358" s="86"/>
      <c r="H358" s="86"/>
      <c r="I358" s="86"/>
      <c r="J358" s="87"/>
      <c r="K358" s="101"/>
      <c r="L358" s="102"/>
      <c r="M358" s="102"/>
      <c r="N358" s="102"/>
      <c r="O358" s="102"/>
      <c r="P358" s="102"/>
      <c r="Q358" s="102"/>
      <c r="R358" s="102"/>
      <c r="S358" s="90">
        <f t="shared" si="104"/>
        <v>0</v>
      </c>
      <c r="T358" s="91">
        <f t="shared" si="105"/>
        <v>0</v>
      </c>
      <c r="U358" s="92">
        <f t="shared" si="106"/>
        <v>0</v>
      </c>
      <c r="V358" s="92">
        <f t="shared" si="107"/>
        <v>0</v>
      </c>
      <c r="W358" s="92">
        <f t="shared" si="108"/>
        <v>0</v>
      </c>
      <c r="X358" s="92">
        <f t="shared" si="109"/>
        <v>0</v>
      </c>
      <c r="Y358" s="92">
        <f t="shared" si="110"/>
        <v>0</v>
      </c>
      <c r="Z358" s="92">
        <f t="shared" si="111"/>
        <v>0</v>
      </c>
      <c r="AA358" s="93">
        <f t="shared" si="112"/>
        <v>0</v>
      </c>
      <c r="AB358" s="92">
        <f t="shared" si="113"/>
        <v>0</v>
      </c>
      <c r="AC358" s="94">
        <f t="shared" si="114"/>
        <v>0</v>
      </c>
      <c r="AD358" s="97">
        <f t="shared" si="115"/>
        <v>0</v>
      </c>
      <c r="AE358" s="97">
        <f t="shared" si="116"/>
        <v>0</v>
      </c>
      <c r="AF358" s="97">
        <f t="shared" si="117"/>
        <v>0</v>
      </c>
      <c r="AG358" s="97">
        <f t="shared" si="118"/>
        <v>0</v>
      </c>
      <c r="AH358" s="97">
        <f t="shared" si="119"/>
        <v>0</v>
      </c>
      <c r="AI358" s="97">
        <f t="shared" si="120"/>
        <v>0</v>
      </c>
      <c r="AJ358" s="97">
        <f t="shared" si="102"/>
        <v>0</v>
      </c>
      <c r="AK358" s="98">
        <f t="shared" si="103"/>
        <v>0</v>
      </c>
    </row>
    <row r="359" spans="1:37" ht="15.5" x14ac:dyDescent="0.35">
      <c r="A359" s="84"/>
      <c r="B359" s="85"/>
      <c r="C359" s="86"/>
      <c r="D359" s="86"/>
      <c r="E359" s="86"/>
      <c r="F359" s="86"/>
      <c r="G359" s="86"/>
      <c r="H359" s="86"/>
      <c r="I359" s="86"/>
      <c r="J359" s="87"/>
      <c r="K359" s="101"/>
      <c r="L359" s="102"/>
      <c r="M359" s="102"/>
      <c r="N359" s="102"/>
      <c r="O359" s="102"/>
      <c r="P359" s="102"/>
      <c r="Q359" s="102"/>
      <c r="R359" s="102"/>
      <c r="S359" s="90">
        <f t="shared" si="104"/>
        <v>0</v>
      </c>
      <c r="T359" s="91">
        <f t="shared" si="105"/>
        <v>0</v>
      </c>
      <c r="U359" s="92">
        <f t="shared" si="106"/>
        <v>0</v>
      </c>
      <c r="V359" s="92">
        <f t="shared" si="107"/>
        <v>0</v>
      </c>
      <c r="W359" s="92">
        <f t="shared" si="108"/>
        <v>0</v>
      </c>
      <c r="X359" s="92">
        <f t="shared" si="109"/>
        <v>0</v>
      </c>
      <c r="Y359" s="92">
        <f t="shared" si="110"/>
        <v>0</v>
      </c>
      <c r="Z359" s="92">
        <f t="shared" si="111"/>
        <v>0</v>
      </c>
      <c r="AA359" s="93">
        <f t="shared" si="112"/>
        <v>0</v>
      </c>
      <c r="AB359" s="92">
        <f t="shared" si="113"/>
        <v>0</v>
      </c>
      <c r="AC359" s="94">
        <f t="shared" si="114"/>
        <v>0</v>
      </c>
      <c r="AD359" s="97">
        <f t="shared" si="115"/>
        <v>0</v>
      </c>
      <c r="AE359" s="97">
        <f t="shared" si="116"/>
        <v>0</v>
      </c>
      <c r="AF359" s="97">
        <f t="shared" si="117"/>
        <v>0</v>
      </c>
      <c r="AG359" s="97">
        <f t="shared" si="118"/>
        <v>0</v>
      </c>
      <c r="AH359" s="97">
        <f t="shared" si="119"/>
        <v>0</v>
      </c>
      <c r="AI359" s="97">
        <f t="shared" si="120"/>
        <v>0</v>
      </c>
      <c r="AJ359" s="97">
        <f t="shared" si="102"/>
        <v>0</v>
      </c>
      <c r="AK359" s="98">
        <f t="shared" si="103"/>
        <v>0</v>
      </c>
    </row>
    <row r="360" spans="1:37" ht="15.5" x14ac:dyDescent="0.35">
      <c r="A360" s="84"/>
      <c r="B360" s="85"/>
      <c r="C360" s="86"/>
      <c r="D360" s="86"/>
      <c r="E360" s="86"/>
      <c r="F360" s="86"/>
      <c r="G360" s="86"/>
      <c r="H360" s="86"/>
      <c r="I360" s="86"/>
      <c r="J360" s="87"/>
      <c r="K360" s="101"/>
      <c r="L360" s="102"/>
      <c r="M360" s="102"/>
      <c r="N360" s="102"/>
      <c r="O360" s="102"/>
      <c r="P360" s="102"/>
      <c r="Q360" s="102"/>
      <c r="R360" s="102"/>
      <c r="S360" s="90">
        <f t="shared" si="104"/>
        <v>0</v>
      </c>
      <c r="T360" s="91">
        <f t="shared" si="105"/>
        <v>0</v>
      </c>
      <c r="U360" s="92">
        <f t="shared" si="106"/>
        <v>0</v>
      </c>
      <c r="V360" s="92">
        <f t="shared" si="107"/>
        <v>0</v>
      </c>
      <c r="W360" s="92">
        <f t="shared" si="108"/>
        <v>0</v>
      </c>
      <c r="X360" s="92">
        <f t="shared" si="109"/>
        <v>0</v>
      </c>
      <c r="Y360" s="92">
        <f t="shared" si="110"/>
        <v>0</v>
      </c>
      <c r="Z360" s="92">
        <f t="shared" si="111"/>
        <v>0</v>
      </c>
      <c r="AA360" s="93">
        <f t="shared" si="112"/>
        <v>0</v>
      </c>
      <c r="AB360" s="92">
        <f t="shared" si="113"/>
        <v>0</v>
      </c>
      <c r="AC360" s="94">
        <f t="shared" si="114"/>
        <v>0</v>
      </c>
      <c r="AD360" s="97">
        <f t="shared" si="115"/>
        <v>0</v>
      </c>
      <c r="AE360" s="97">
        <f t="shared" si="116"/>
        <v>0</v>
      </c>
      <c r="AF360" s="97">
        <f t="shared" si="117"/>
        <v>0</v>
      </c>
      <c r="AG360" s="97">
        <f t="shared" si="118"/>
        <v>0</v>
      </c>
      <c r="AH360" s="97">
        <f t="shared" si="119"/>
        <v>0</v>
      </c>
      <c r="AI360" s="97">
        <f t="shared" si="120"/>
        <v>0</v>
      </c>
      <c r="AJ360" s="97">
        <f t="shared" si="102"/>
        <v>0</v>
      </c>
      <c r="AK360" s="98">
        <f t="shared" si="103"/>
        <v>0</v>
      </c>
    </row>
    <row r="361" spans="1:37" ht="15.5" x14ac:dyDescent="0.35">
      <c r="A361" s="84"/>
      <c r="B361" s="85"/>
      <c r="C361" s="86"/>
      <c r="D361" s="86"/>
      <c r="E361" s="86"/>
      <c r="F361" s="86"/>
      <c r="G361" s="86"/>
      <c r="H361" s="86"/>
      <c r="I361" s="86"/>
      <c r="J361" s="87"/>
      <c r="K361" s="101"/>
      <c r="L361" s="102"/>
      <c r="M361" s="102"/>
      <c r="N361" s="102"/>
      <c r="O361" s="102"/>
      <c r="P361" s="102"/>
      <c r="Q361" s="102"/>
      <c r="R361" s="102"/>
      <c r="S361" s="90">
        <f t="shared" si="104"/>
        <v>0</v>
      </c>
      <c r="T361" s="91">
        <f t="shared" si="105"/>
        <v>0</v>
      </c>
      <c r="U361" s="92">
        <f t="shared" si="106"/>
        <v>0</v>
      </c>
      <c r="V361" s="92">
        <f t="shared" si="107"/>
        <v>0</v>
      </c>
      <c r="W361" s="92">
        <f t="shared" si="108"/>
        <v>0</v>
      </c>
      <c r="X361" s="92">
        <f t="shared" si="109"/>
        <v>0</v>
      </c>
      <c r="Y361" s="92">
        <f t="shared" si="110"/>
        <v>0</v>
      </c>
      <c r="Z361" s="92">
        <f t="shared" si="111"/>
        <v>0</v>
      </c>
      <c r="AA361" s="93">
        <f t="shared" si="112"/>
        <v>0</v>
      </c>
      <c r="AB361" s="92">
        <f t="shared" si="113"/>
        <v>0</v>
      </c>
      <c r="AC361" s="94">
        <f t="shared" si="114"/>
        <v>0</v>
      </c>
      <c r="AD361" s="97">
        <f t="shared" si="115"/>
        <v>0</v>
      </c>
      <c r="AE361" s="97">
        <f t="shared" si="116"/>
        <v>0</v>
      </c>
      <c r="AF361" s="97">
        <f t="shared" si="117"/>
        <v>0</v>
      </c>
      <c r="AG361" s="97">
        <f t="shared" si="118"/>
        <v>0</v>
      </c>
      <c r="AH361" s="97">
        <f t="shared" si="119"/>
        <v>0</v>
      </c>
      <c r="AI361" s="97">
        <f t="shared" si="120"/>
        <v>0</v>
      </c>
      <c r="AJ361" s="97">
        <f t="shared" si="102"/>
        <v>0</v>
      </c>
      <c r="AK361" s="98">
        <f t="shared" si="103"/>
        <v>0</v>
      </c>
    </row>
    <row r="362" spans="1:37" ht="15.5" x14ac:dyDescent="0.35">
      <c r="A362" s="84"/>
      <c r="B362" s="85"/>
      <c r="C362" s="86"/>
      <c r="D362" s="86"/>
      <c r="E362" s="86"/>
      <c r="F362" s="86"/>
      <c r="G362" s="86"/>
      <c r="H362" s="86"/>
      <c r="I362" s="86"/>
      <c r="J362" s="87"/>
      <c r="K362" s="101"/>
      <c r="L362" s="102"/>
      <c r="M362" s="102"/>
      <c r="N362" s="102"/>
      <c r="O362" s="102"/>
      <c r="P362" s="102"/>
      <c r="Q362" s="102"/>
      <c r="R362" s="102"/>
      <c r="S362" s="90">
        <f t="shared" si="104"/>
        <v>0</v>
      </c>
      <c r="T362" s="91">
        <f t="shared" si="105"/>
        <v>0</v>
      </c>
      <c r="U362" s="92">
        <f t="shared" si="106"/>
        <v>0</v>
      </c>
      <c r="V362" s="92">
        <f t="shared" si="107"/>
        <v>0</v>
      </c>
      <c r="W362" s="92">
        <f t="shared" si="108"/>
        <v>0</v>
      </c>
      <c r="X362" s="92">
        <f t="shared" si="109"/>
        <v>0</v>
      </c>
      <c r="Y362" s="92">
        <f t="shared" si="110"/>
        <v>0</v>
      </c>
      <c r="Z362" s="92">
        <f t="shared" si="111"/>
        <v>0</v>
      </c>
      <c r="AA362" s="93">
        <f t="shared" si="112"/>
        <v>0</v>
      </c>
      <c r="AB362" s="92">
        <f t="shared" si="113"/>
        <v>0</v>
      </c>
      <c r="AC362" s="94">
        <f t="shared" si="114"/>
        <v>0</v>
      </c>
      <c r="AD362" s="97">
        <f t="shared" si="115"/>
        <v>0</v>
      </c>
      <c r="AE362" s="97">
        <f t="shared" si="116"/>
        <v>0</v>
      </c>
      <c r="AF362" s="97">
        <f t="shared" si="117"/>
        <v>0</v>
      </c>
      <c r="AG362" s="97">
        <f t="shared" si="118"/>
        <v>0</v>
      </c>
      <c r="AH362" s="97">
        <f t="shared" si="119"/>
        <v>0</v>
      </c>
      <c r="AI362" s="97">
        <f t="shared" si="120"/>
        <v>0</v>
      </c>
      <c r="AJ362" s="97">
        <f t="shared" si="102"/>
        <v>0</v>
      </c>
      <c r="AK362" s="98">
        <f t="shared" si="103"/>
        <v>0</v>
      </c>
    </row>
    <row r="363" spans="1:37" ht="15.5" x14ac:dyDescent="0.35">
      <c r="A363" s="84"/>
      <c r="B363" s="85"/>
      <c r="C363" s="86"/>
      <c r="D363" s="86"/>
      <c r="E363" s="86"/>
      <c r="F363" s="86"/>
      <c r="G363" s="86"/>
      <c r="H363" s="86"/>
      <c r="I363" s="86"/>
      <c r="J363" s="87"/>
      <c r="K363" s="101"/>
      <c r="L363" s="102"/>
      <c r="M363" s="102"/>
      <c r="N363" s="102"/>
      <c r="O363" s="102"/>
      <c r="P363" s="102"/>
      <c r="Q363" s="102"/>
      <c r="R363" s="102"/>
      <c r="S363" s="90">
        <f t="shared" si="104"/>
        <v>0</v>
      </c>
      <c r="T363" s="91">
        <f t="shared" si="105"/>
        <v>0</v>
      </c>
      <c r="U363" s="92">
        <f t="shared" si="106"/>
        <v>0</v>
      </c>
      <c r="V363" s="92">
        <f t="shared" si="107"/>
        <v>0</v>
      </c>
      <c r="W363" s="92">
        <f t="shared" si="108"/>
        <v>0</v>
      </c>
      <c r="X363" s="92">
        <f t="shared" si="109"/>
        <v>0</v>
      </c>
      <c r="Y363" s="92">
        <f t="shared" si="110"/>
        <v>0</v>
      </c>
      <c r="Z363" s="92">
        <f t="shared" si="111"/>
        <v>0</v>
      </c>
      <c r="AA363" s="93">
        <f t="shared" si="112"/>
        <v>0</v>
      </c>
      <c r="AB363" s="92">
        <f t="shared" si="113"/>
        <v>0</v>
      </c>
      <c r="AC363" s="94">
        <f t="shared" si="114"/>
        <v>0</v>
      </c>
      <c r="AD363" s="97">
        <f t="shared" si="115"/>
        <v>0</v>
      </c>
      <c r="AE363" s="97">
        <f t="shared" si="116"/>
        <v>0</v>
      </c>
      <c r="AF363" s="97">
        <f t="shared" si="117"/>
        <v>0</v>
      </c>
      <c r="AG363" s="97">
        <f t="shared" si="118"/>
        <v>0</v>
      </c>
      <c r="AH363" s="97">
        <f t="shared" si="119"/>
        <v>0</v>
      </c>
      <c r="AI363" s="97">
        <f t="shared" si="120"/>
        <v>0</v>
      </c>
      <c r="AJ363" s="97">
        <f t="shared" si="102"/>
        <v>0</v>
      </c>
      <c r="AK363" s="98">
        <f t="shared" si="103"/>
        <v>0</v>
      </c>
    </row>
    <row r="364" spans="1:37" ht="15.5" x14ac:dyDescent="0.35">
      <c r="A364" s="84"/>
      <c r="B364" s="85"/>
      <c r="C364" s="86"/>
      <c r="D364" s="86"/>
      <c r="E364" s="86"/>
      <c r="F364" s="86"/>
      <c r="G364" s="86"/>
      <c r="H364" s="86"/>
      <c r="I364" s="86"/>
      <c r="J364" s="87"/>
      <c r="K364" s="101"/>
      <c r="L364" s="102"/>
      <c r="M364" s="102"/>
      <c r="N364" s="102"/>
      <c r="O364" s="102"/>
      <c r="P364" s="102"/>
      <c r="Q364" s="102"/>
      <c r="R364" s="102"/>
      <c r="S364" s="90">
        <f t="shared" si="104"/>
        <v>0</v>
      </c>
      <c r="T364" s="91">
        <f t="shared" si="105"/>
        <v>0</v>
      </c>
      <c r="U364" s="92">
        <f t="shared" si="106"/>
        <v>0</v>
      </c>
      <c r="V364" s="92">
        <f t="shared" si="107"/>
        <v>0</v>
      </c>
      <c r="W364" s="92">
        <f t="shared" si="108"/>
        <v>0</v>
      </c>
      <c r="X364" s="92">
        <f t="shared" si="109"/>
        <v>0</v>
      </c>
      <c r="Y364" s="92">
        <f t="shared" si="110"/>
        <v>0</v>
      </c>
      <c r="Z364" s="92">
        <f t="shared" si="111"/>
        <v>0</v>
      </c>
      <c r="AA364" s="93">
        <f t="shared" si="112"/>
        <v>0</v>
      </c>
      <c r="AB364" s="92">
        <f t="shared" si="113"/>
        <v>0</v>
      </c>
      <c r="AC364" s="94">
        <f t="shared" si="114"/>
        <v>0</v>
      </c>
      <c r="AD364" s="97">
        <f t="shared" si="115"/>
        <v>0</v>
      </c>
      <c r="AE364" s="97">
        <f t="shared" si="116"/>
        <v>0</v>
      </c>
      <c r="AF364" s="97">
        <f t="shared" si="117"/>
        <v>0</v>
      </c>
      <c r="AG364" s="97">
        <f t="shared" si="118"/>
        <v>0</v>
      </c>
      <c r="AH364" s="97">
        <f t="shared" si="119"/>
        <v>0</v>
      </c>
      <c r="AI364" s="97">
        <f t="shared" si="120"/>
        <v>0</v>
      </c>
      <c r="AJ364" s="97">
        <f t="shared" si="102"/>
        <v>0</v>
      </c>
      <c r="AK364" s="98">
        <f t="shared" si="103"/>
        <v>0</v>
      </c>
    </row>
    <row r="365" spans="1:37" ht="15.5" x14ac:dyDescent="0.35">
      <c r="A365" s="84"/>
      <c r="B365" s="85"/>
      <c r="C365" s="86"/>
      <c r="D365" s="86"/>
      <c r="E365" s="86"/>
      <c r="F365" s="86"/>
      <c r="G365" s="86"/>
      <c r="H365" s="86"/>
      <c r="I365" s="86"/>
      <c r="J365" s="87"/>
      <c r="K365" s="101"/>
      <c r="L365" s="102"/>
      <c r="M365" s="102"/>
      <c r="N365" s="102"/>
      <c r="O365" s="102"/>
      <c r="P365" s="102"/>
      <c r="Q365" s="102"/>
      <c r="R365" s="102"/>
      <c r="S365" s="90">
        <f t="shared" si="104"/>
        <v>0</v>
      </c>
      <c r="T365" s="91">
        <f t="shared" si="105"/>
        <v>0</v>
      </c>
      <c r="U365" s="92">
        <f t="shared" si="106"/>
        <v>0</v>
      </c>
      <c r="V365" s="92">
        <f t="shared" si="107"/>
        <v>0</v>
      </c>
      <c r="W365" s="92">
        <f t="shared" si="108"/>
        <v>0</v>
      </c>
      <c r="X365" s="92">
        <f t="shared" si="109"/>
        <v>0</v>
      </c>
      <c r="Y365" s="92">
        <f t="shared" si="110"/>
        <v>0</v>
      </c>
      <c r="Z365" s="92">
        <f t="shared" si="111"/>
        <v>0</v>
      </c>
      <c r="AA365" s="93">
        <f t="shared" si="112"/>
        <v>0</v>
      </c>
      <c r="AB365" s="92">
        <f t="shared" si="113"/>
        <v>0</v>
      </c>
      <c r="AC365" s="94">
        <f t="shared" si="114"/>
        <v>0</v>
      </c>
      <c r="AD365" s="97">
        <f t="shared" si="115"/>
        <v>0</v>
      </c>
      <c r="AE365" s="97">
        <f t="shared" si="116"/>
        <v>0</v>
      </c>
      <c r="AF365" s="97">
        <f t="shared" si="117"/>
        <v>0</v>
      </c>
      <c r="AG365" s="97">
        <f t="shared" si="118"/>
        <v>0</v>
      </c>
      <c r="AH365" s="97">
        <f t="shared" si="119"/>
        <v>0</v>
      </c>
      <c r="AI365" s="97">
        <f t="shared" si="120"/>
        <v>0</v>
      </c>
      <c r="AJ365" s="97">
        <f t="shared" si="102"/>
        <v>0</v>
      </c>
      <c r="AK365" s="98">
        <f t="shared" si="103"/>
        <v>0</v>
      </c>
    </row>
    <row r="366" spans="1:37" ht="15.5" x14ac:dyDescent="0.35">
      <c r="A366" s="84"/>
      <c r="B366" s="85"/>
      <c r="C366" s="86"/>
      <c r="D366" s="86"/>
      <c r="E366" s="86"/>
      <c r="F366" s="86"/>
      <c r="G366" s="86"/>
      <c r="H366" s="86"/>
      <c r="I366" s="86"/>
      <c r="J366" s="87"/>
      <c r="K366" s="101"/>
      <c r="L366" s="102"/>
      <c r="M366" s="102"/>
      <c r="N366" s="102"/>
      <c r="O366" s="102"/>
      <c r="P366" s="102"/>
      <c r="Q366" s="102"/>
      <c r="R366" s="102"/>
      <c r="S366" s="90">
        <f t="shared" si="104"/>
        <v>0</v>
      </c>
      <c r="T366" s="91">
        <f t="shared" si="105"/>
        <v>0</v>
      </c>
      <c r="U366" s="92">
        <f t="shared" si="106"/>
        <v>0</v>
      </c>
      <c r="V366" s="92">
        <f t="shared" si="107"/>
        <v>0</v>
      </c>
      <c r="W366" s="92">
        <f t="shared" si="108"/>
        <v>0</v>
      </c>
      <c r="X366" s="92">
        <f t="shared" si="109"/>
        <v>0</v>
      </c>
      <c r="Y366" s="92">
        <f t="shared" si="110"/>
        <v>0</v>
      </c>
      <c r="Z366" s="92">
        <f t="shared" si="111"/>
        <v>0</v>
      </c>
      <c r="AA366" s="93">
        <f t="shared" si="112"/>
        <v>0</v>
      </c>
      <c r="AB366" s="92">
        <f t="shared" si="113"/>
        <v>0</v>
      </c>
      <c r="AC366" s="94">
        <f t="shared" si="114"/>
        <v>0</v>
      </c>
      <c r="AD366" s="97">
        <f t="shared" si="115"/>
        <v>0</v>
      </c>
      <c r="AE366" s="97">
        <f t="shared" si="116"/>
        <v>0</v>
      </c>
      <c r="AF366" s="97">
        <f t="shared" si="117"/>
        <v>0</v>
      </c>
      <c r="AG366" s="97">
        <f t="shared" si="118"/>
        <v>0</v>
      </c>
      <c r="AH366" s="97">
        <f t="shared" si="119"/>
        <v>0</v>
      </c>
      <c r="AI366" s="97">
        <f t="shared" si="120"/>
        <v>0</v>
      </c>
      <c r="AJ366" s="97">
        <f t="shared" si="102"/>
        <v>0</v>
      </c>
      <c r="AK366" s="98">
        <f t="shared" si="103"/>
        <v>0</v>
      </c>
    </row>
    <row r="367" spans="1:37" ht="15.5" x14ac:dyDescent="0.35">
      <c r="A367" s="84"/>
      <c r="B367" s="85"/>
      <c r="C367" s="86"/>
      <c r="D367" s="86"/>
      <c r="E367" s="86"/>
      <c r="F367" s="86"/>
      <c r="G367" s="86"/>
      <c r="H367" s="86"/>
      <c r="I367" s="86"/>
      <c r="J367" s="87"/>
      <c r="K367" s="101"/>
      <c r="L367" s="102"/>
      <c r="M367" s="102"/>
      <c r="N367" s="102"/>
      <c r="O367" s="102"/>
      <c r="P367" s="102"/>
      <c r="Q367" s="102"/>
      <c r="R367" s="102"/>
      <c r="S367" s="90">
        <f t="shared" si="104"/>
        <v>0</v>
      </c>
      <c r="T367" s="91">
        <f t="shared" si="105"/>
        <v>0</v>
      </c>
      <c r="U367" s="92">
        <f t="shared" si="106"/>
        <v>0</v>
      </c>
      <c r="V367" s="92">
        <f t="shared" si="107"/>
        <v>0</v>
      </c>
      <c r="W367" s="92">
        <f t="shared" si="108"/>
        <v>0</v>
      </c>
      <c r="X367" s="92">
        <f t="shared" si="109"/>
        <v>0</v>
      </c>
      <c r="Y367" s="92">
        <f t="shared" si="110"/>
        <v>0</v>
      </c>
      <c r="Z367" s="92">
        <f t="shared" si="111"/>
        <v>0</v>
      </c>
      <c r="AA367" s="93">
        <f t="shared" si="112"/>
        <v>0</v>
      </c>
      <c r="AB367" s="92">
        <f t="shared" si="113"/>
        <v>0</v>
      </c>
      <c r="AC367" s="94">
        <f t="shared" si="114"/>
        <v>0</v>
      </c>
      <c r="AD367" s="97">
        <f t="shared" si="115"/>
        <v>0</v>
      </c>
      <c r="AE367" s="97">
        <f t="shared" si="116"/>
        <v>0</v>
      </c>
      <c r="AF367" s="97">
        <f t="shared" si="117"/>
        <v>0</v>
      </c>
      <c r="AG367" s="97">
        <f t="shared" si="118"/>
        <v>0</v>
      </c>
      <c r="AH367" s="97">
        <f t="shared" si="119"/>
        <v>0</v>
      </c>
      <c r="AI367" s="97">
        <f t="shared" si="120"/>
        <v>0</v>
      </c>
      <c r="AJ367" s="97">
        <f t="shared" si="102"/>
        <v>0</v>
      </c>
      <c r="AK367" s="98">
        <f t="shared" si="103"/>
        <v>0</v>
      </c>
    </row>
    <row r="368" spans="1:37" ht="15.5" x14ac:dyDescent="0.35">
      <c r="A368" s="84"/>
      <c r="B368" s="85"/>
      <c r="C368" s="86"/>
      <c r="D368" s="86"/>
      <c r="E368" s="86"/>
      <c r="F368" s="86"/>
      <c r="G368" s="86"/>
      <c r="H368" s="86"/>
      <c r="I368" s="86"/>
      <c r="J368" s="87"/>
      <c r="K368" s="101"/>
      <c r="L368" s="102"/>
      <c r="M368" s="102"/>
      <c r="N368" s="102"/>
      <c r="O368" s="102"/>
      <c r="P368" s="102"/>
      <c r="Q368" s="102"/>
      <c r="R368" s="102"/>
      <c r="S368" s="90">
        <f t="shared" si="104"/>
        <v>0</v>
      </c>
      <c r="T368" s="91">
        <f t="shared" si="105"/>
        <v>0</v>
      </c>
      <c r="U368" s="92">
        <f t="shared" si="106"/>
        <v>0</v>
      </c>
      <c r="V368" s="92">
        <f t="shared" si="107"/>
        <v>0</v>
      </c>
      <c r="W368" s="92">
        <f t="shared" si="108"/>
        <v>0</v>
      </c>
      <c r="X368" s="92">
        <f t="shared" si="109"/>
        <v>0</v>
      </c>
      <c r="Y368" s="92">
        <f t="shared" si="110"/>
        <v>0</v>
      </c>
      <c r="Z368" s="92">
        <f t="shared" si="111"/>
        <v>0</v>
      </c>
      <c r="AA368" s="93">
        <f t="shared" si="112"/>
        <v>0</v>
      </c>
      <c r="AB368" s="92">
        <f t="shared" si="113"/>
        <v>0</v>
      </c>
      <c r="AC368" s="94">
        <f t="shared" si="114"/>
        <v>0</v>
      </c>
      <c r="AD368" s="97">
        <f t="shared" si="115"/>
        <v>0</v>
      </c>
      <c r="AE368" s="97">
        <f t="shared" si="116"/>
        <v>0</v>
      </c>
      <c r="AF368" s="97">
        <f t="shared" si="117"/>
        <v>0</v>
      </c>
      <c r="AG368" s="97">
        <f t="shared" si="118"/>
        <v>0</v>
      </c>
      <c r="AH368" s="97">
        <f t="shared" si="119"/>
        <v>0</v>
      </c>
      <c r="AI368" s="97">
        <f t="shared" si="120"/>
        <v>0</v>
      </c>
      <c r="AJ368" s="97">
        <f t="shared" si="102"/>
        <v>0</v>
      </c>
      <c r="AK368" s="98">
        <f t="shared" si="103"/>
        <v>0</v>
      </c>
    </row>
    <row r="369" spans="1:37" ht="15.5" x14ac:dyDescent="0.35">
      <c r="A369" s="84"/>
      <c r="B369" s="85"/>
      <c r="C369" s="86"/>
      <c r="D369" s="86"/>
      <c r="E369" s="86"/>
      <c r="F369" s="86"/>
      <c r="G369" s="86"/>
      <c r="H369" s="86"/>
      <c r="I369" s="86"/>
      <c r="J369" s="87"/>
      <c r="K369" s="101"/>
      <c r="L369" s="102"/>
      <c r="M369" s="102"/>
      <c r="N369" s="102"/>
      <c r="O369" s="102"/>
      <c r="P369" s="102"/>
      <c r="Q369" s="102"/>
      <c r="R369" s="102"/>
      <c r="S369" s="90">
        <f t="shared" si="104"/>
        <v>0</v>
      </c>
      <c r="T369" s="91">
        <f t="shared" si="105"/>
        <v>0</v>
      </c>
      <c r="U369" s="92">
        <f t="shared" si="106"/>
        <v>0</v>
      </c>
      <c r="V369" s="92">
        <f t="shared" si="107"/>
        <v>0</v>
      </c>
      <c r="W369" s="92">
        <f t="shared" si="108"/>
        <v>0</v>
      </c>
      <c r="X369" s="92">
        <f t="shared" si="109"/>
        <v>0</v>
      </c>
      <c r="Y369" s="92">
        <f t="shared" si="110"/>
        <v>0</v>
      </c>
      <c r="Z369" s="92">
        <f t="shared" si="111"/>
        <v>0</v>
      </c>
      <c r="AA369" s="93">
        <f t="shared" si="112"/>
        <v>0</v>
      </c>
      <c r="AB369" s="92">
        <f t="shared" si="113"/>
        <v>0</v>
      </c>
      <c r="AC369" s="94">
        <f t="shared" si="114"/>
        <v>0</v>
      </c>
      <c r="AD369" s="97">
        <f t="shared" si="115"/>
        <v>0</v>
      </c>
      <c r="AE369" s="97">
        <f t="shared" si="116"/>
        <v>0</v>
      </c>
      <c r="AF369" s="97">
        <f t="shared" si="117"/>
        <v>0</v>
      </c>
      <c r="AG369" s="97">
        <f t="shared" si="118"/>
        <v>0</v>
      </c>
      <c r="AH369" s="97">
        <f t="shared" si="119"/>
        <v>0</v>
      </c>
      <c r="AI369" s="97">
        <f t="shared" si="120"/>
        <v>0</v>
      </c>
      <c r="AJ369" s="97">
        <f t="shared" si="102"/>
        <v>0</v>
      </c>
      <c r="AK369" s="98">
        <f t="shared" si="103"/>
        <v>0</v>
      </c>
    </row>
    <row r="370" spans="1:37" ht="15.5" x14ac:dyDescent="0.35">
      <c r="A370" s="84"/>
      <c r="B370" s="85"/>
      <c r="C370" s="86"/>
      <c r="D370" s="86"/>
      <c r="E370" s="86"/>
      <c r="F370" s="86"/>
      <c r="G370" s="86"/>
      <c r="H370" s="86"/>
      <c r="I370" s="86"/>
      <c r="J370" s="87"/>
      <c r="K370" s="101"/>
      <c r="L370" s="102"/>
      <c r="M370" s="102"/>
      <c r="N370" s="102"/>
      <c r="O370" s="102"/>
      <c r="P370" s="102"/>
      <c r="Q370" s="102"/>
      <c r="R370" s="102"/>
      <c r="S370" s="90">
        <f t="shared" si="104"/>
        <v>0</v>
      </c>
      <c r="T370" s="91">
        <f t="shared" si="105"/>
        <v>0</v>
      </c>
      <c r="U370" s="92">
        <f t="shared" si="106"/>
        <v>0</v>
      </c>
      <c r="V370" s="92">
        <f t="shared" si="107"/>
        <v>0</v>
      </c>
      <c r="W370" s="92">
        <f t="shared" si="108"/>
        <v>0</v>
      </c>
      <c r="X370" s="92">
        <f t="shared" si="109"/>
        <v>0</v>
      </c>
      <c r="Y370" s="92">
        <f t="shared" si="110"/>
        <v>0</v>
      </c>
      <c r="Z370" s="92">
        <f t="shared" si="111"/>
        <v>0</v>
      </c>
      <c r="AA370" s="93">
        <f t="shared" si="112"/>
        <v>0</v>
      </c>
      <c r="AB370" s="92">
        <f t="shared" si="113"/>
        <v>0</v>
      </c>
      <c r="AC370" s="94">
        <f t="shared" si="114"/>
        <v>0</v>
      </c>
      <c r="AD370" s="97">
        <f t="shared" si="115"/>
        <v>0</v>
      </c>
      <c r="AE370" s="97">
        <f t="shared" si="116"/>
        <v>0</v>
      </c>
      <c r="AF370" s="97">
        <f t="shared" si="117"/>
        <v>0</v>
      </c>
      <c r="AG370" s="97">
        <f t="shared" si="118"/>
        <v>0</v>
      </c>
      <c r="AH370" s="97">
        <f t="shared" si="119"/>
        <v>0</v>
      </c>
      <c r="AI370" s="97">
        <f t="shared" si="120"/>
        <v>0</v>
      </c>
      <c r="AJ370" s="97">
        <f t="shared" ref="AJ370:AJ433" si="121">$S370*AB370/160</f>
        <v>0</v>
      </c>
      <c r="AK370" s="98">
        <f t="shared" ref="AK370:AK433" si="122">$S370*AA370/160</f>
        <v>0</v>
      </c>
    </row>
    <row r="371" spans="1:37" ht="15.5" x14ac:dyDescent="0.35">
      <c r="A371" s="84"/>
      <c r="B371" s="85"/>
      <c r="C371" s="86"/>
      <c r="D371" s="86"/>
      <c r="E371" s="86"/>
      <c r="F371" s="86"/>
      <c r="G371" s="86"/>
      <c r="H371" s="86"/>
      <c r="I371" s="86"/>
      <c r="J371" s="87"/>
      <c r="K371" s="101"/>
      <c r="L371" s="102"/>
      <c r="M371" s="102"/>
      <c r="N371" s="102"/>
      <c r="O371" s="102"/>
      <c r="P371" s="102"/>
      <c r="Q371" s="102"/>
      <c r="R371" s="102"/>
      <c r="S371" s="90">
        <f t="shared" si="104"/>
        <v>0</v>
      </c>
      <c r="T371" s="91">
        <f t="shared" si="105"/>
        <v>0</v>
      </c>
      <c r="U371" s="92">
        <f t="shared" si="106"/>
        <v>0</v>
      </c>
      <c r="V371" s="92">
        <f t="shared" si="107"/>
        <v>0</v>
      </c>
      <c r="W371" s="92">
        <f t="shared" si="108"/>
        <v>0</v>
      </c>
      <c r="X371" s="92">
        <f t="shared" si="109"/>
        <v>0</v>
      </c>
      <c r="Y371" s="92">
        <f t="shared" si="110"/>
        <v>0</v>
      </c>
      <c r="Z371" s="92">
        <f t="shared" si="111"/>
        <v>0</v>
      </c>
      <c r="AA371" s="93">
        <f t="shared" si="112"/>
        <v>0</v>
      </c>
      <c r="AB371" s="92">
        <f t="shared" si="113"/>
        <v>0</v>
      </c>
      <c r="AC371" s="94">
        <f t="shared" si="114"/>
        <v>0</v>
      </c>
      <c r="AD371" s="97">
        <f t="shared" si="115"/>
        <v>0</v>
      </c>
      <c r="AE371" s="97">
        <f t="shared" si="116"/>
        <v>0</v>
      </c>
      <c r="AF371" s="97">
        <f t="shared" si="117"/>
        <v>0</v>
      </c>
      <c r="AG371" s="97">
        <f t="shared" si="118"/>
        <v>0</v>
      </c>
      <c r="AH371" s="97">
        <f t="shared" si="119"/>
        <v>0</v>
      </c>
      <c r="AI371" s="97">
        <f t="shared" si="120"/>
        <v>0</v>
      </c>
      <c r="AJ371" s="97">
        <f t="shared" si="121"/>
        <v>0</v>
      </c>
      <c r="AK371" s="98">
        <f t="shared" si="122"/>
        <v>0</v>
      </c>
    </row>
    <row r="372" spans="1:37" ht="15.5" x14ac:dyDescent="0.35">
      <c r="A372" s="84"/>
      <c r="B372" s="85"/>
      <c r="C372" s="86"/>
      <c r="D372" s="86"/>
      <c r="E372" s="86"/>
      <c r="F372" s="86"/>
      <c r="G372" s="86"/>
      <c r="H372" s="86"/>
      <c r="I372" s="86"/>
      <c r="J372" s="87"/>
      <c r="K372" s="101"/>
      <c r="L372" s="102"/>
      <c r="M372" s="102"/>
      <c r="N372" s="102"/>
      <c r="O372" s="102"/>
      <c r="P372" s="102"/>
      <c r="Q372" s="102"/>
      <c r="R372" s="102"/>
      <c r="S372" s="90">
        <f t="shared" si="104"/>
        <v>0</v>
      </c>
      <c r="T372" s="91">
        <f t="shared" si="105"/>
        <v>0</v>
      </c>
      <c r="U372" s="92">
        <f t="shared" si="106"/>
        <v>0</v>
      </c>
      <c r="V372" s="92">
        <f t="shared" si="107"/>
        <v>0</v>
      </c>
      <c r="W372" s="92">
        <f t="shared" si="108"/>
        <v>0</v>
      </c>
      <c r="X372" s="92">
        <f t="shared" si="109"/>
        <v>0</v>
      </c>
      <c r="Y372" s="92">
        <f t="shared" si="110"/>
        <v>0</v>
      </c>
      <c r="Z372" s="92">
        <f t="shared" si="111"/>
        <v>0</v>
      </c>
      <c r="AA372" s="93">
        <f t="shared" si="112"/>
        <v>0</v>
      </c>
      <c r="AB372" s="92">
        <f t="shared" si="113"/>
        <v>0</v>
      </c>
      <c r="AC372" s="94">
        <f t="shared" si="114"/>
        <v>0</v>
      </c>
      <c r="AD372" s="97">
        <f t="shared" si="115"/>
        <v>0</v>
      </c>
      <c r="AE372" s="97">
        <f t="shared" si="116"/>
        <v>0</v>
      </c>
      <c r="AF372" s="97">
        <f t="shared" si="117"/>
        <v>0</v>
      </c>
      <c r="AG372" s="97">
        <f t="shared" si="118"/>
        <v>0</v>
      </c>
      <c r="AH372" s="97">
        <f t="shared" si="119"/>
        <v>0</v>
      </c>
      <c r="AI372" s="97">
        <f t="shared" si="120"/>
        <v>0</v>
      </c>
      <c r="AJ372" s="97">
        <f t="shared" si="121"/>
        <v>0</v>
      </c>
      <c r="AK372" s="98">
        <f t="shared" si="122"/>
        <v>0</v>
      </c>
    </row>
    <row r="373" spans="1:37" ht="15.5" x14ac:dyDescent="0.35">
      <c r="A373" s="84"/>
      <c r="B373" s="85"/>
      <c r="C373" s="86"/>
      <c r="D373" s="86"/>
      <c r="E373" s="86"/>
      <c r="F373" s="86"/>
      <c r="G373" s="86"/>
      <c r="H373" s="86"/>
      <c r="I373" s="86"/>
      <c r="J373" s="87"/>
      <c r="K373" s="101"/>
      <c r="L373" s="102"/>
      <c r="M373" s="102"/>
      <c r="N373" s="102"/>
      <c r="O373" s="102"/>
      <c r="P373" s="102"/>
      <c r="Q373" s="102"/>
      <c r="R373" s="102"/>
      <c r="S373" s="90">
        <f t="shared" si="104"/>
        <v>0</v>
      </c>
      <c r="T373" s="91">
        <f t="shared" si="105"/>
        <v>0</v>
      </c>
      <c r="U373" s="92">
        <f t="shared" si="106"/>
        <v>0</v>
      </c>
      <c r="V373" s="92">
        <f t="shared" si="107"/>
        <v>0</v>
      </c>
      <c r="W373" s="92">
        <f t="shared" si="108"/>
        <v>0</v>
      </c>
      <c r="X373" s="92">
        <f t="shared" si="109"/>
        <v>0</v>
      </c>
      <c r="Y373" s="92">
        <f t="shared" si="110"/>
        <v>0</v>
      </c>
      <c r="Z373" s="92">
        <f t="shared" si="111"/>
        <v>0</v>
      </c>
      <c r="AA373" s="93">
        <f t="shared" si="112"/>
        <v>0</v>
      </c>
      <c r="AB373" s="92">
        <f t="shared" si="113"/>
        <v>0</v>
      </c>
      <c r="AC373" s="94">
        <f t="shared" si="114"/>
        <v>0</v>
      </c>
      <c r="AD373" s="97">
        <f t="shared" si="115"/>
        <v>0</v>
      </c>
      <c r="AE373" s="97">
        <f t="shared" si="116"/>
        <v>0</v>
      </c>
      <c r="AF373" s="97">
        <f t="shared" si="117"/>
        <v>0</v>
      </c>
      <c r="AG373" s="97">
        <f t="shared" si="118"/>
        <v>0</v>
      </c>
      <c r="AH373" s="97">
        <f t="shared" si="119"/>
        <v>0</v>
      </c>
      <c r="AI373" s="97">
        <f t="shared" si="120"/>
        <v>0</v>
      </c>
      <c r="AJ373" s="97">
        <f t="shared" si="121"/>
        <v>0</v>
      </c>
      <c r="AK373" s="98">
        <f t="shared" si="122"/>
        <v>0</v>
      </c>
    </row>
    <row r="374" spans="1:37" ht="15.5" x14ac:dyDescent="0.35">
      <c r="A374" s="84"/>
      <c r="B374" s="85"/>
      <c r="C374" s="86"/>
      <c r="D374" s="86"/>
      <c r="E374" s="86"/>
      <c r="F374" s="86"/>
      <c r="G374" s="86"/>
      <c r="H374" s="86"/>
      <c r="I374" s="86"/>
      <c r="J374" s="87"/>
      <c r="K374" s="101"/>
      <c r="L374" s="102"/>
      <c r="M374" s="102"/>
      <c r="N374" s="102"/>
      <c r="O374" s="102"/>
      <c r="P374" s="102"/>
      <c r="Q374" s="102"/>
      <c r="R374" s="102"/>
      <c r="S374" s="90">
        <f t="shared" si="104"/>
        <v>0</v>
      </c>
      <c r="T374" s="91">
        <f t="shared" si="105"/>
        <v>0</v>
      </c>
      <c r="U374" s="92">
        <f t="shared" si="106"/>
        <v>0</v>
      </c>
      <c r="V374" s="92">
        <f t="shared" si="107"/>
        <v>0</v>
      </c>
      <c r="W374" s="92">
        <f t="shared" si="108"/>
        <v>0</v>
      </c>
      <c r="X374" s="92">
        <f t="shared" si="109"/>
        <v>0</v>
      </c>
      <c r="Y374" s="92">
        <f t="shared" si="110"/>
        <v>0</v>
      </c>
      <c r="Z374" s="92">
        <f t="shared" si="111"/>
        <v>0</v>
      </c>
      <c r="AA374" s="93">
        <f t="shared" si="112"/>
        <v>0</v>
      </c>
      <c r="AB374" s="92">
        <f t="shared" si="113"/>
        <v>0</v>
      </c>
      <c r="AC374" s="94">
        <f t="shared" si="114"/>
        <v>0</v>
      </c>
      <c r="AD374" s="97">
        <f t="shared" si="115"/>
        <v>0</v>
      </c>
      <c r="AE374" s="97">
        <f t="shared" si="116"/>
        <v>0</v>
      </c>
      <c r="AF374" s="97">
        <f t="shared" si="117"/>
        <v>0</v>
      </c>
      <c r="AG374" s="97">
        <f t="shared" si="118"/>
        <v>0</v>
      </c>
      <c r="AH374" s="97">
        <f t="shared" si="119"/>
        <v>0</v>
      </c>
      <c r="AI374" s="97">
        <f t="shared" si="120"/>
        <v>0</v>
      </c>
      <c r="AJ374" s="97">
        <f t="shared" si="121"/>
        <v>0</v>
      </c>
      <c r="AK374" s="98">
        <f t="shared" si="122"/>
        <v>0</v>
      </c>
    </row>
    <row r="375" spans="1:37" ht="15.5" x14ac:dyDescent="0.35">
      <c r="A375" s="84"/>
      <c r="B375" s="85"/>
      <c r="C375" s="86"/>
      <c r="D375" s="86"/>
      <c r="E375" s="86"/>
      <c r="F375" s="86"/>
      <c r="G375" s="86"/>
      <c r="H375" s="86"/>
      <c r="I375" s="86"/>
      <c r="J375" s="87"/>
      <c r="K375" s="101"/>
      <c r="L375" s="102"/>
      <c r="M375" s="102"/>
      <c r="N375" s="102"/>
      <c r="O375" s="102"/>
      <c r="P375" s="102"/>
      <c r="Q375" s="102"/>
      <c r="R375" s="102"/>
      <c r="S375" s="90">
        <f t="shared" si="104"/>
        <v>0</v>
      </c>
      <c r="T375" s="91">
        <f t="shared" si="105"/>
        <v>0</v>
      </c>
      <c r="U375" s="92">
        <f t="shared" si="106"/>
        <v>0</v>
      </c>
      <c r="V375" s="92">
        <f t="shared" si="107"/>
        <v>0</v>
      </c>
      <c r="W375" s="92">
        <f t="shared" si="108"/>
        <v>0</v>
      </c>
      <c r="X375" s="92">
        <f t="shared" si="109"/>
        <v>0</v>
      </c>
      <c r="Y375" s="92">
        <f t="shared" si="110"/>
        <v>0</v>
      </c>
      <c r="Z375" s="92">
        <f t="shared" si="111"/>
        <v>0</v>
      </c>
      <c r="AA375" s="93">
        <f t="shared" si="112"/>
        <v>0</v>
      </c>
      <c r="AB375" s="92">
        <f t="shared" si="113"/>
        <v>0</v>
      </c>
      <c r="AC375" s="94">
        <f t="shared" si="114"/>
        <v>0</v>
      </c>
      <c r="AD375" s="97">
        <f t="shared" si="115"/>
        <v>0</v>
      </c>
      <c r="AE375" s="97">
        <f t="shared" si="116"/>
        <v>0</v>
      </c>
      <c r="AF375" s="97">
        <f t="shared" si="117"/>
        <v>0</v>
      </c>
      <c r="AG375" s="97">
        <f t="shared" si="118"/>
        <v>0</v>
      </c>
      <c r="AH375" s="97">
        <f t="shared" si="119"/>
        <v>0</v>
      </c>
      <c r="AI375" s="97">
        <f t="shared" si="120"/>
        <v>0</v>
      </c>
      <c r="AJ375" s="97">
        <f t="shared" si="121"/>
        <v>0</v>
      </c>
      <c r="AK375" s="98">
        <f t="shared" si="122"/>
        <v>0</v>
      </c>
    </row>
    <row r="376" spans="1:37" ht="15.5" x14ac:dyDescent="0.35">
      <c r="A376" s="84"/>
      <c r="B376" s="85"/>
      <c r="C376" s="86"/>
      <c r="D376" s="86"/>
      <c r="E376" s="86"/>
      <c r="F376" s="86"/>
      <c r="G376" s="86"/>
      <c r="H376" s="86"/>
      <c r="I376" s="86"/>
      <c r="J376" s="87"/>
      <c r="K376" s="101"/>
      <c r="L376" s="102"/>
      <c r="M376" s="102"/>
      <c r="N376" s="102"/>
      <c r="O376" s="102"/>
      <c r="P376" s="102"/>
      <c r="Q376" s="102"/>
      <c r="R376" s="102"/>
      <c r="S376" s="90">
        <f t="shared" si="104"/>
        <v>0</v>
      </c>
      <c r="T376" s="91">
        <f t="shared" si="105"/>
        <v>0</v>
      </c>
      <c r="U376" s="92">
        <f t="shared" si="106"/>
        <v>0</v>
      </c>
      <c r="V376" s="92">
        <f t="shared" si="107"/>
        <v>0</v>
      </c>
      <c r="W376" s="92">
        <f t="shared" si="108"/>
        <v>0</v>
      </c>
      <c r="X376" s="92">
        <f t="shared" si="109"/>
        <v>0</v>
      </c>
      <c r="Y376" s="92">
        <f t="shared" si="110"/>
        <v>0</v>
      </c>
      <c r="Z376" s="92">
        <f t="shared" si="111"/>
        <v>0</v>
      </c>
      <c r="AA376" s="93">
        <f t="shared" si="112"/>
        <v>0</v>
      </c>
      <c r="AB376" s="92">
        <f t="shared" si="113"/>
        <v>0</v>
      </c>
      <c r="AC376" s="94">
        <f t="shared" si="114"/>
        <v>0</v>
      </c>
      <c r="AD376" s="97">
        <f t="shared" si="115"/>
        <v>0</v>
      </c>
      <c r="AE376" s="97">
        <f t="shared" si="116"/>
        <v>0</v>
      </c>
      <c r="AF376" s="97">
        <f t="shared" si="117"/>
        <v>0</v>
      </c>
      <c r="AG376" s="97">
        <f t="shared" si="118"/>
        <v>0</v>
      </c>
      <c r="AH376" s="97">
        <f t="shared" si="119"/>
        <v>0</v>
      </c>
      <c r="AI376" s="97">
        <f t="shared" si="120"/>
        <v>0</v>
      </c>
      <c r="AJ376" s="97">
        <f t="shared" si="121"/>
        <v>0</v>
      </c>
      <c r="AK376" s="98">
        <f t="shared" si="122"/>
        <v>0</v>
      </c>
    </row>
    <row r="377" spans="1:37" ht="15.5" x14ac:dyDescent="0.35">
      <c r="A377" s="84"/>
      <c r="B377" s="85"/>
      <c r="C377" s="86"/>
      <c r="D377" s="86"/>
      <c r="E377" s="86"/>
      <c r="F377" s="86"/>
      <c r="G377" s="86"/>
      <c r="H377" s="86"/>
      <c r="I377" s="86"/>
      <c r="J377" s="87"/>
      <c r="K377" s="101"/>
      <c r="L377" s="102"/>
      <c r="M377" s="102"/>
      <c r="N377" s="102"/>
      <c r="O377" s="102"/>
      <c r="P377" s="102"/>
      <c r="Q377" s="102"/>
      <c r="R377" s="102"/>
      <c r="S377" s="90">
        <f t="shared" si="104"/>
        <v>0</v>
      </c>
      <c r="T377" s="91">
        <f t="shared" si="105"/>
        <v>0</v>
      </c>
      <c r="U377" s="92">
        <f t="shared" si="106"/>
        <v>0</v>
      </c>
      <c r="V377" s="92">
        <f t="shared" si="107"/>
        <v>0</v>
      </c>
      <c r="W377" s="92">
        <f t="shared" si="108"/>
        <v>0</v>
      </c>
      <c r="X377" s="92">
        <f t="shared" si="109"/>
        <v>0</v>
      </c>
      <c r="Y377" s="92">
        <f t="shared" si="110"/>
        <v>0</v>
      </c>
      <c r="Z377" s="92">
        <f t="shared" si="111"/>
        <v>0</v>
      </c>
      <c r="AA377" s="93">
        <f t="shared" si="112"/>
        <v>0</v>
      </c>
      <c r="AB377" s="92">
        <f t="shared" si="113"/>
        <v>0</v>
      </c>
      <c r="AC377" s="94">
        <f t="shared" si="114"/>
        <v>0</v>
      </c>
      <c r="AD377" s="97">
        <f t="shared" si="115"/>
        <v>0</v>
      </c>
      <c r="AE377" s="97">
        <f t="shared" si="116"/>
        <v>0</v>
      </c>
      <c r="AF377" s="97">
        <f t="shared" si="117"/>
        <v>0</v>
      </c>
      <c r="AG377" s="97">
        <f t="shared" si="118"/>
        <v>0</v>
      </c>
      <c r="AH377" s="97">
        <f t="shared" si="119"/>
        <v>0</v>
      </c>
      <c r="AI377" s="97">
        <f t="shared" si="120"/>
        <v>0</v>
      </c>
      <c r="AJ377" s="97">
        <f t="shared" si="121"/>
        <v>0</v>
      </c>
      <c r="AK377" s="98">
        <f t="shared" si="122"/>
        <v>0</v>
      </c>
    </row>
    <row r="378" spans="1:37" ht="15.5" x14ac:dyDescent="0.35">
      <c r="A378" s="84"/>
      <c r="B378" s="85"/>
      <c r="C378" s="86"/>
      <c r="D378" s="86"/>
      <c r="E378" s="86"/>
      <c r="F378" s="86"/>
      <c r="G378" s="86"/>
      <c r="H378" s="86"/>
      <c r="I378" s="86"/>
      <c r="J378" s="87"/>
      <c r="K378" s="101"/>
      <c r="L378" s="102"/>
      <c r="M378" s="102"/>
      <c r="N378" s="102"/>
      <c r="O378" s="102"/>
      <c r="P378" s="102"/>
      <c r="Q378" s="102"/>
      <c r="R378" s="102"/>
      <c r="S378" s="90">
        <f t="shared" si="104"/>
        <v>0</v>
      </c>
      <c r="T378" s="91">
        <f t="shared" si="105"/>
        <v>0</v>
      </c>
      <c r="U378" s="92">
        <f t="shared" si="106"/>
        <v>0</v>
      </c>
      <c r="V378" s="92">
        <f t="shared" si="107"/>
        <v>0</v>
      </c>
      <c r="W378" s="92">
        <f t="shared" si="108"/>
        <v>0</v>
      </c>
      <c r="X378" s="92">
        <f t="shared" si="109"/>
        <v>0</v>
      </c>
      <c r="Y378" s="92">
        <f t="shared" si="110"/>
        <v>0</v>
      </c>
      <c r="Z378" s="92">
        <f t="shared" si="111"/>
        <v>0</v>
      </c>
      <c r="AA378" s="93">
        <f t="shared" si="112"/>
        <v>0</v>
      </c>
      <c r="AB378" s="92">
        <f t="shared" si="113"/>
        <v>0</v>
      </c>
      <c r="AC378" s="94">
        <f t="shared" si="114"/>
        <v>0</v>
      </c>
      <c r="AD378" s="97">
        <f t="shared" si="115"/>
        <v>0</v>
      </c>
      <c r="AE378" s="97">
        <f t="shared" si="116"/>
        <v>0</v>
      </c>
      <c r="AF378" s="97">
        <f t="shared" si="117"/>
        <v>0</v>
      </c>
      <c r="AG378" s="97">
        <f t="shared" si="118"/>
        <v>0</v>
      </c>
      <c r="AH378" s="97">
        <f t="shared" si="119"/>
        <v>0</v>
      </c>
      <c r="AI378" s="97">
        <f t="shared" si="120"/>
        <v>0</v>
      </c>
      <c r="AJ378" s="97">
        <f t="shared" si="121"/>
        <v>0</v>
      </c>
      <c r="AK378" s="98">
        <f t="shared" si="122"/>
        <v>0</v>
      </c>
    </row>
    <row r="379" spans="1:37" ht="15.5" x14ac:dyDescent="0.35">
      <c r="A379" s="84"/>
      <c r="B379" s="85"/>
      <c r="C379" s="86"/>
      <c r="D379" s="86"/>
      <c r="E379" s="86"/>
      <c r="F379" s="86"/>
      <c r="G379" s="86"/>
      <c r="H379" s="86"/>
      <c r="I379" s="86"/>
      <c r="J379" s="87"/>
      <c r="K379" s="101"/>
      <c r="L379" s="102"/>
      <c r="M379" s="102"/>
      <c r="N379" s="102"/>
      <c r="O379" s="102"/>
      <c r="P379" s="102"/>
      <c r="Q379" s="102"/>
      <c r="R379" s="102"/>
      <c r="S379" s="90">
        <f t="shared" si="104"/>
        <v>0</v>
      </c>
      <c r="T379" s="91">
        <f t="shared" si="105"/>
        <v>0</v>
      </c>
      <c r="U379" s="92">
        <f t="shared" si="106"/>
        <v>0</v>
      </c>
      <c r="V379" s="92">
        <f t="shared" si="107"/>
        <v>0</v>
      </c>
      <c r="W379" s="92">
        <f t="shared" si="108"/>
        <v>0</v>
      </c>
      <c r="X379" s="92">
        <f t="shared" si="109"/>
        <v>0</v>
      </c>
      <c r="Y379" s="92">
        <f t="shared" si="110"/>
        <v>0</v>
      </c>
      <c r="Z379" s="92">
        <f t="shared" si="111"/>
        <v>0</v>
      </c>
      <c r="AA379" s="93">
        <f t="shared" si="112"/>
        <v>0</v>
      </c>
      <c r="AB379" s="92">
        <f t="shared" si="113"/>
        <v>0</v>
      </c>
      <c r="AC379" s="94">
        <f t="shared" si="114"/>
        <v>0</v>
      </c>
      <c r="AD379" s="97">
        <f t="shared" si="115"/>
        <v>0</v>
      </c>
      <c r="AE379" s="97">
        <f t="shared" si="116"/>
        <v>0</v>
      </c>
      <c r="AF379" s="97">
        <f t="shared" si="117"/>
        <v>0</v>
      </c>
      <c r="AG379" s="97">
        <f t="shared" si="118"/>
        <v>0</v>
      </c>
      <c r="AH379" s="97">
        <f t="shared" si="119"/>
        <v>0</v>
      </c>
      <c r="AI379" s="97">
        <f t="shared" si="120"/>
        <v>0</v>
      </c>
      <c r="AJ379" s="97">
        <f t="shared" si="121"/>
        <v>0</v>
      </c>
      <c r="AK379" s="98">
        <f t="shared" si="122"/>
        <v>0</v>
      </c>
    </row>
    <row r="380" spans="1:37" ht="15.5" x14ac:dyDescent="0.35">
      <c r="A380" s="84"/>
      <c r="B380" s="85"/>
      <c r="C380" s="86"/>
      <c r="D380" s="86"/>
      <c r="E380" s="86"/>
      <c r="F380" s="86"/>
      <c r="G380" s="86"/>
      <c r="H380" s="86"/>
      <c r="I380" s="86"/>
      <c r="J380" s="87"/>
      <c r="K380" s="101"/>
      <c r="L380" s="102"/>
      <c r="M380" s="102"/>
      <c r="N380" s="102"/>
      <c r="O380" s="102"/>
      <c r="P380" s="102"/>
      <c r="Q380" s="102"/>
      <c r="R380" s="102"/>
      <c r="S380" s="90">
        <f t="shared" si="104"/>
        <v>0</v>
      </c>
      <c r="T380" s="91">
        <f t="shared" si="105"/>
        <v>0</v>
      </c>
      <c r="U380" s="92">
        <f t="shared" si="106"/>
        <v>0</v>
      </c>
      <c r="V380" s="92">
        <f t="shared" si="107"/>
        <v>0</v>
      </c>
      <c r="W380" s="92">
        <f t="shared" si="108"/>
        <v>0</v>
      </c>
      <c r="X380" s="92">
        <f t="shared" si="109"/>
        <v>0</v>
      </c>
      <c r="Y380" s="92">
        <f t="shared" si="110"/>
        <v>0</v>
      </c>
      <c r="Z380" s="92">
        <f t="shared" si="111"/>
        <v>0</v>
      </c>
      <c r="AA380" s="93">
        <f t="shared" si="112"/>
        <v>0</v>
      </c>
      <c r="AB380" s="92">
        <f t="shared" si="113"/>
        <v>0</v>
      </c>
      <c r="AC380" s="94">
        <f t="shared" si="114"/>
        <v>0</v>
      </c>
      <c r="AD380" s="97">
        <f t="shared" si="115"/>
        <v>0</v>
      </c>
      <c r="AE380" s="97">
        <f t="shared" si="116"/>
        <v>0</v>
      </c>
      <c r="AF380" s="97">
        <f t="shared" si="117"/>
        <v>0</v>
      </c>
      <c r="AG380" s="97">
        <f t="shared" si="118"/>
        <v>0</v>
      </c>
      <c r="AH380" s="97">
        <f t="shared" si="119"/>
        <v>0</v>
      </c>
      <c r="AI380" s="97">
        <f t="shared" si="120"/>
        <v>0</v>
      </c>
      <c r="AJ380" s="97">
        <f t="shared" si="121"/>
        <v>0</v>
      </c>
      <c r="AK380" s="98">
        <f t="shared" si="122"/>
        <v>0</v>
      </c>
    </row>
    <row r="381" spans="1:37" ht="15.5" x14ac:dyDescent="0.35">
      <c r="A381" s="84"/>
      <c r="B381" s="85"/>
      <c r="C381" s="86"/>
      <c r="D381" s="86"/>
      <c r="E381" s="86"/>
      <c r="F381" s="86"/>
      <c r="G381" s="86"/>
      <c r="H381" s="86"/>
      <c r="I381" s="86"/>
      <c r="J381" s="87"/>
      <c r="K381" s="101"/>
      <c r="L381" s="102"/>
      <c r="M381" s="102"/>
      <c r="N381" s="102"/>
      <c r="O381" s="102"/>
      <c r="P381" s="102"/>
      <c r="Q381" s="102"/>
      <c r="R381" s="102"/>
      <c r="S381" s="90">
        <f t="shared" si="104"/>
        <v>0</v>
      </c>
      <c r="T381" s="91">
        <f t="shared" si="105"/>
        <v>0</v>
      </c>
      <c r="U381" s="92">
        <f t="shared" si="106"/>
        <v>0</v>
      </c>
      <c r="V381" s="92">
        <f t="shared" si="107"/>
        <v>0</v>
      </c>
      <c r="W381" s="92">
        <f t="shared" si="108"/>
        <v>0</v>
      </c>
      <c r="X381" s="92">
        <f t="shared" si="109"/>
        <v>0</v>
      </c>
      <c r="Y381" s="92">
        <f t="shared" si="110"/>
        <v>0</v>
      </c>
      <c r="Z381" s="92">
        <f t="shared" si="111"/>
        <v>0</v>
      </c>
      <c r="AA381" s="93">
        <f t="shared" si="112"/>
        <v>0</v>
      </c>
      <c r="AB381" s="92">
        <f t="shared" si="113"/>
        <v>0</v>
      </c>
      <c r="AC381" s="94">
        <f t="shared" si="114"/>
        <v>0</v>
      </c>
      <c r="AD381" s="97">
        <f t="shared" si="115"/>
        <v>0</v>
      </c>
      <c r="AE381" s="97">
        <f t="shared" si="116"/>
        <v>0</v>
      </c>
      <c r="AF381" s="97">
        <f t="shared" si="117"/>
        <v>0</v>
      </c>
      <c r="AG381" s="97">
        <f t="shared" si="118"/>
        <v>0</v>
      </c>
      <c r="AH381" s="97">
        <f t="shared" si="119"/>
        <v>0</v>
      </c>
      <c r="AI381" s="97">
        <f t="shared" si="120"/>
        <v>0</v>
      </c>
      <c r="AJ381" s="97">
        <f t="shared" si="121"/>
        <v>0</v>
      </c>
      <c r="AK381" s="98">
        <f t="shared" si="122"/>
        <v>0</v>
      </c>
    </row>
    <row r="382" spans="1:37" ht="15.5" x14ac:dyDescent="0.35">
      <c r="A382" s="84"/>
      <c r="B382" s="85"/>
      <c r="C382" s="86"/>
      <c r="D382" s="86"/>
      <c r="E382" s="86"/>
      <c r="F382" s="86"/>
      <c r="G382" s="86"/>
      <c r="H382" s="86"/>
      <c r="I382" s="86"/>
      <c r="J382" s="87"/>
      <c r="K382" s="101"/>
      <c r="L382" s="102"/>
      <c r="M382" s="102"/>
      <c r="N382" s="102"/>
      <c r="O382" s="102"/>
      <c r="P382" s="102"/>
      <c r="Q382" s="102"/>
      <c r="R382" s="102"/>
      <c r="S382" s="90">
        <f t="shared" si="104"/>
        <v>0</v>
      </c>
      <c r="T382" s="91">
        <f t="shared" si="105"/>
        <v>0</v>
      </c>
      <c r="U382" s="92">
        <f t="shared" si="106"/>
        <v>0</v>
      </c>
      <c r="V382" s="92">
        <f t="shared" si="107"/>
        <v>0</v>
      </c>
      <c r="W382" s="92">
        <f t="shared" si="108"/>
        <v>0</v>
      </c>
      <c r="X382" s="92">
        <f t="shared" si="109"/>
        <v>0</v>
      </c>
      <c r="Y382" s="92">
        <f t="shared" si="110"/>
        <v>0</v>
      </c>
      <c r="Z382" s="92">
        <f t="shared" si="111"/>
        <v>0</v>
      </c>
      <c r="AA382" s="93">
        <f t="shared" si="112"/>
        <v>0</v>
      </c>
      <c r="AB382" s="92">
        <f t="shared" si="113"/>
        <v>0</v>
      </c>
      <c r="AC382" s="94">
        <f t="shared" si="114"/>
        <v>0</v>
      </c>
      <c r="AD382" s="97">
        <f t="shared" si="115"/>
        <v>0</v>
      </c>
      <c r="AE382" s="97">
        <f t="shared" si="116"/>
        <v>0</v>
      </c>
      <c r="AF382" s="97">
        <f t="shared" si="117"/>
        <v>0</v>
      </c>
      <c r="AG382" s="97">
        <f t="shared" si="118"/>
        <v>0</v>
      </c>
      <c r="AH382" s="97">
        <f t="shared" si="119"/>
        <v>0</v>
      </c>
      <c r="AI382" s="97">
        <f t="shared" si="120"/>
        <v>0</v>
      </c>
      <c r="AJ382" s="97">
        <f t="shared" si="121"/>
        <v>0</v>
      </c>
      <c r="AK382" s="98">
        <f t="shared" si="122"/>
        <v>0</v>
      </c>
    </row>
    <row r="383" spans="1:37" ht="15.5" x14ac:dyDescent="0.35">
      <c r="A383" s="84"/>
      <c r="B383" s="85"/>
      <c r="C383" s="86"/>
      <c r="D383" s="86"/>
      <c r="E383" s="86"/>
      <c r="F383" s="86"/>
      <c r="G383" s="86"/>
      <c r="H383" s="86"/>
      <c r="I383" s="86"/>
      <c r="J383" s="87"/>
      <c r="K383" s="101"/>
      <c r="L383" s="102"/>
      <c r="M383" s="102"/>
      <c r="N383" s="102"/>
      <c r="O383" s="102"/>
      <c r="P383" s="102"/>
      <c r="Q383" s="102"/>
      <c r="R383" s="102"/>
      <c r="S383" s="90">
        <f t="shared" si="104"/>
        <v>0</v>
      </c>
      <c r="T383" s="91">
        <f t="shared" si="105"/>
        <v>0</v>
      </c>
      <c r="U383" s="92">
        <f t="shared" si="106"/>
        <v>0</v>
      </c>
      <c r="V383" s="92">
        <f t="shared" si="107"/>
        <v>0</v>
      </c>
      <c r="W383" s="92">
        <f t="shared" si="108"/>
        <v>0</v>
      </c>
      <c r="X383" s="92">
        <f t="shared" si="109"/>
        <v>0</v>
      </c>
      <c r="Y383" s="92">
        <f t="shared" si="110"/>
        <v>0</v>
      </c>
      <c r="Z383" s="92">
        <f t="shared" si="111"/>
        <v>0</v>
      </c>
      <c r="AA383" s="93">
        <f t="shared" si="112"/>
        <v>0</v>
      </c>
      <c r="AB383" s="92">
        <f t="shared" si="113"/>
        <v>0</v>
      </c>
      <c r="AC383" s="94">
        <f t="shared" si="114"/>
        <v>0</v>
      </c>
      <c r="AD383" s="97">
        <f t="shared" si="115"/>
        <v>0</v>
      </c>
      <c r="AE383" s="97">
        <f t="shared" si="116"/>
        <v>0</v>
      </c>
      <c r="AF383" s="97">
        <f t="shared" si="117"/>
        <v>0</v>
      </c>
      <c r="AG383" s="97">
        <f t="shared" si="118"/>
        <v>0</v>
      </c>
      <c r="AH383" s="97">
        <f t="shared" si="119"/>
        <v>0</v>
      </c>
      <c r="AI383" s="97">
        <f t="shared" si="120"/>
        <v>0</v>
      </c>
      <c r="AJ383" s="97">
        <f t="shared" si="121"/>
        <v>0</v>
      </c>
      <c r="AK383" s="98">
        <f t="shared" si="122"/>
        <v>0</v>
      </c>
    </row>
    <row r="384" spans="1:37" ht="15.5" x14ac:dyDescent="0.35">
      <c r="A384" s="84"/>
      <c r="B384" s="85"/>
      <c r="C384" s="86"/>
      <c r="D384" s="86"/>
      <c r="E384" s="86"/>
      <c r="F384" s="86"/>
      <c r="G384" s="86"/>
      <c r="H384" s="86"/>
      <c r="I384" s="86"/>
      <c r="J384" s="87"/>
      <c r="K384" s="101"/>
      <c r="L384" s="102"/>
      <c r="M384" s="102"/>
      <c r="N384" s="102"/>
      <c r="O384" s="102"/>
      <c r="P384" s="102"/>
      <c r="Q384" s="102"/>
      <c r="R384" s="102"/>
      <c r="S384" s="90">
        <f t="shared" si="104"/>
        <v>0</v>
      </c>
      <c r="T384" s="91">
        <f t="shared" si="105"/>
        <v>0</v>
      </c>
      <c r="U384" s="92">
        <f t="shared" si="106"/>
        <v>0</v>
      </c>
      <c r="V384" s="92">
        <f t="shared" si="107"/>
        <v>0</v>
      </c>
      <c r="W384" s="92">
        <f t="shared" si="108"/>
        <v>0</v>
      </c>
      <c r="X384" s="92">
        <f t="shared" si="109"/>
        <v>0</v>
      </c>
      <c r="Y384" s="92">
        <f t="shared" si="110"/>
        <v>0</v>
      </c>
      <c r="Z384" s="92">
        <f t="shared" si="111"/>
        <v>0</v>
      </c>
      <c r="AA384" s="93">
        <f t="shared" si="112"/>
        <v>0</v>
      </c>
      <c r="AB384" s="92">
        <f t="shared" si="113"/>
        <v>0</v>
      </c>
      <c r="AC384" s="94">
        <f t="shared" si="114"/>
        <v>0</v>
      </c>
      <c r="AD384" s="97">
        <f t="shared" si="115"/>
        <v>0</v>
      </c>
      <c r="AE384" s="97">
        <f t="shared" si="116"/>
        <v>0</v>
      </c>
      <c r="AF384" s="97">
        <f t="shared" si="117"/>
        <v>0</v>
      </c>
      <c r="AG384" s="97">
        <f t="shared" si="118"/>
        <v>0</v>
      </c>
      <c r="AH384" s="97">
        <f t="shared" si="119"/>
        <v>0</v>
      </c>
      <c r="AI384" s="97">
        <f t="shared" si="120"/>
        <v>0</v>
      </c>
      <c r="AJ384" s="97">
        <f t="shared" si="121"/>
        <v>0</v>
      </c>
      <c r="AK384" s="98">
        <f t="shared" si="122"/>
        <v>0</v>
      </c>
    </row>
    <row r="385" spans="1:37" ht="15.5" x14ac:dyDescent="0.35">
      <c r="A385" s="84"/>
      <c r="B385" s="85"/>
      <c r="C385" s="86"/>
      <c r="D385" s="86"/>
      <c r="E385" s="86"/>
      <c r="F385" s="86"/>
      <c r="G385" s="86"/>
      <c r="H385" s="86"/>
      <c r="I385" s="86"/>
      <c r="J385" s="87"/>
      <c r="K385" s="101"/>
      <c r="L385" s="102"/>
      <c r="M385" s="102"/>
      <c r="N385" s="102"/>
      <c r="O385" s="102"/>
      <c r="P385" s="102"/>
      <c r="Q385" s="102"/>
      <c r="R385" s="102"/>
      <c r="S385" s="90">
        <f t="shared" si="104"/>
        <v>0</v>
      </c>
      <c r="T385" s="91">
        <f t="shared" si="105"/>
        <v>0</v>
      </c>
      <c r="U385" s="92">
        <f t="shared" si="106"/>
        <v>0</v>
      </c>
      <c r="V385" s="92">
        <f t="shared" si="107"/>
        <v>0</v>
      </c>
      <c r="W385" s="92">
        <f t="shared" si="108"/>
        <v>0</v>
      </c>
      <c r="X385" s="92">
        <f t="shared" si="109"/>
        <v>0</v>
      </c>
      <c r="Y385" s="92">
        <f t="shared" si="110"/>
        <v>0</v>
      </c>
      <c r="Z385" s="92">
        <f t="shared" si="111"/>
        <v>0</v>
      </c>
      <c r="AA385" s="93">
        <f t="shared" si="112"/>
        <v>0</v>
      </c>
      <c r="AB385" s="92">
        <f t="shared" si="113"/>
        <v>0</v>
      </c>
      <c r="AC385" s="94">
        <f t="shared" si="114"/>
        <v>0</v>
      </c>
      <c r="AD385" s="97">
        <f t="shared" si="115"/>
        <v>0</v>
      </c>
      <c r="AE385" s="97">
        <f t="shared" si="116"/>
        <v>0</v>
      </c>
      <c r="AF385" s="97">
        <f t="shared" si="117"/>
        <v>0</v>
      </c>
      <c r="AG385" s="97">
        <f t="shared" si="118"/>
        <v>0</v>
      </c>
      <c r="AH385" s="97">
        <f t="shared" si="119"/>
        <v>0</v>
      </c>
      <c r="AI385" s="97">
        <f t="shared" si="120"/>
        <v>0</v>
      </c>
      <c r="AJ385" s="97">
        <f t="shared" si="121"/>
        <v>0</v>
      </c>
      <c r="AK385" s="98">
        <f t="shared" si="122"/>
        <v>0</v>
      </c>
    </row>
    <row r="386" spans="1:37" ht="15.5" x14ac:dyDescent="0.35">
      <c r="A386" s="84"/>
      <c r="B386" s="85"/>
      <c r="C386" s="86"/>
      <c r="D386" s="86"/>
      <c r="E386" s="86"/>
      <c r="F386" s="86"/>
      <c r="G386" s="86"/>
      <c r="H386" s="86"/>
      <c r="I386" s="86"/>
      <c r="J386" s="87"/>
      <c r="K386" s="101"/>
      <c r="L386" s="102"/>
      <c r="M386" s="102"/>
      <c r="N386" s="102"/>
      <c r="O386" s="102"/>
      <c r="P386" s="102"/>
      <c r="Q386" s="102"/>
      <c r="R386" s="102"/>
      <c r="S386" s="90">
        <f t="shared" si="104"/>
        <v>0</v>
      </c>
      <c r="T386" s="91">
        <f t="shared" si="105"/>
        <v>0</v>
      </c>
      <c r="U386" s="92">
        <f t="shared" si="106"/>
        <v>0</v>
      </c>
      <c r="V386" s="92">
        <f t="shared" si="107"/>
        <v>0</v>
      </c>
      <c r="W386" s="92">
        <f t="shared" si="108"/>
        <v>0</v>
      </c>
      <c r="X386" s="92">
        <f t="shared" si="109"/>
        <v>0</v>
      </c>
      <c r="Y386" s="92">
        <f t="shared" si="110"/>
        <v>0</v>
      </c>
      <c r="Z386" s="92">
        <f t="shared" si="111"/>
        <v>0</v>
      </c>
      <c r="AA386" s="93">
        <f t="shared" si="112"/>
        <v>0</v>
      </c>
      <c r="AB386" s="92">
        <f t="shared" si="113"/>
        <v>0</v>
      </c>
      <c r="AC386" s="94">
        <f t="shared" si="114"/>
        <v>0</v>
      </c>
      <c r="AD386" s="97">
        <f t="shared" si="115"/>
        <v>0</v>
      </c>
      <c r="AE386" s="97">
        <f t="shared" si="116"/>
        <v>0</v>
      </c>
      <c r="AF386" s="97">
        <f t="shared" si="117"/>
        <v>0</v>
      </c>
      <c r="AG386" s="97">
        <f t="shared" si="118"/>
        <v>0</v>
      </c>
      <c r="AH386" s="97">
        <f t="shared" si="119"/>
        <v>0</v>
      </c>
      <c r="AI386" s="97">
        <f t="shared" si="120"/>
        <v>0</v>
      </c>
      <c r="AJ386" s="97">
        <f t="shared" si="121"/>
        <v>0</v>
      </c>
      <c r="AK386" s="98">
        <f t="shared" si="122"/>
        <v>0</v>
      </c>
    </row>
    <row r="387" spans="1:37" ht="15.5" x14ac:dyDescent="0.35">
      <c r="A387" s="84"/>
      <c r="B387" s="85"/>
      <c r="C387" s="86"/>
      <c r="D387" s="86"/>
      <c r="E387" s="86"/>
      <c r="F387" s="86"/>
      <c r="G387" s="86"/>
      <c r="H387" s="86"/>
      <c r="I387" s="86"/>
      <c r="J387" s="87"/>
      <c r="K387" s="101"/>
      <c r="L387" s="102"/>
      <c r="M387" s="102"/>
      <c r="N387" s="102"/>
      <c r="O387" s="102"/>
      <c r="P387" s="102"/>
      <c r="Q387" s="102"/>
      <c r="R387" s="102"/>
      <c r="S387" s="90">
        <f t="shared" si="104"/>
        <v>0</v>
      </c>
      <c r="T387" s="91">
        <f t="shared" si="105"/>
        <v>0</v>
      </c>
      <c r="U387" s="92">
        <f t="shared" si="106"/>
        <v>0</v>
      </c>
      <c r="V387" s="92">
        <f t="shared" si="107"/>
        <v>0</v>
      </c>
      <c r="W387" s="92">
        <f t="shared" si="108"/>
        <v>0</v>
      </c>
      <c r="X387" s="92">
        <f t="shared" si="109"/>
        <v>0</v>
      </c>
      <c r="Y387" s="92">
        <f t="shared" si="110"/>
        <v>0</v>
      </c>
      <c r="Z387" s="92">
        <f t="shared" si="111"/>
        <v>0</v>
      </c>
      <c r="AA387" s="93">
        <f t="shared" si="112"/>
        <v>0</v>
      </c>
      <c r="AB387" s="92">
        <f t="shared" si="113"/>
        <v>0</v>
      </c>
      <c r="AC387" s="94">
        <f t="shared" si="114"/>
        <v>0</v>
      </c>
      <c r="AD387" s="97">
        <f t="shared" si="115"/>
        <v>0</v>
      </c>
      <c r="AE387" s="97">
        <f t="shared" si="116"/>
        <v>0</v>
      </c>
      <c r="AF387" s="97">
        <f t="shared" si="117"/>
        <v>0</v>
      </c>
      <c r="AG387" s="97">
        <f t="shared" si="118"/>
        <v>0</v>
      </c>
      <c r="AH387" s="97">
        <f t="shared" si="119"/>
        <v>0</v>
      </c>
      <c r="AI387" s="97">
        <f t="shared" si="120"/>
        <v>0</v>
      </c>
      <c r="AJ387" s="97">
        <f t="shared" si="121"/>
        <v>0</v>
      </c>
      <c r="AK387" s="98">
        <f t="shared" si="122"/>
        <v>0</v>
      </c>
    </row>
    <row r="388" spans="1:37" ht="15.5" x14ac:dyDescent="0.35">
      <c r="A388" s="84"/>
      <c r="B388" s="85"/>
      <c r="C388" s="86"/>
      <c r="D388" s="86"/>
      <c r="E388" s="86"/>
      <c r="F388" s="86"/>
      <c r="G388" s="86"/>
      <c r="H388" s="86"/>
      <c r="I388" s="86"/>
      <c r="J388" s="87"/>
      <c r="K388" s="101"/>
      <c r="L388" s="102"/>
      <c r="M388" s="102"/>
      <c r="N388" s="102"/>
      <c r="O388" s="102"/>
      <c r="P388" s="102"/>
      <c r="Q388" s="102"/>
      <c r="R388" s="102"/>
      <c r="S388" s="90">
        <f t="shared" si="104"/>
        <v>0</v>
      </c>
      <c r="T388" s="91">
        <f t="shared" si="105"/>
        <v>0</v>
      </c>
      <c r="U388" s="92">
        <f t="shared" si="106"/>
        <v>0</v>
      </c>
      <c r="V388" s="92">
        <f t="shared" si="107"/>
        <v>0</v>
      </c>
      <c r="W388" s="92">
        <f t="shared" si="108"/>
        <v>0</v>
      </c>
      <c r="X388" s="92">
        <f t="shared" si="109"/>
        <v>0</v>
      </c>
      <c r="Y388" s="92">
        <f t="shared" si="110"/>
        <v>0</v>
      </c>
      <c r="Z388" s="92">
        <f t="shared" si="111"/>
        <v>0</v>
      </c>
      <c r="AA388" s="93">
        <f t="shared" si="112"/>
        <v>0</v>
      </c>
      <c r="AB388" s="92">
        <f t="shared" si="113"/>
        <v>0</v>
      </c>
      <c r="AC388" s="94">
        <f t="shared" si="114"/>
        <v>0</v>
      </c>
      <c r="AD388" s="97">
        <f t="shared" si="115"/>
        <v>0</v>
      </c>
      <c r="AE388" s="97">
        <f t="shared" si="116"/>
        <v>0</v>
      </c>
      <c r="AF388" s="97">
        <f t="shared" si="117"/>
        <v>0</v>
      </c>
      <c r="AG388" s="97">
        <f t="shared" si="118"/>
        <v>0</v>
      </c>
      <c r="AH388" s="97">
        <f t="shared" si="119"/>
        <v>0</v>
      </c>
      <c r="AI388" s="97">
        <f t="shared" si="120"/>
        <v>0</v>
      </c>
      <c r="AJ388" s="97">
        <f t="shared" si="121"/>
        <v>0</v>
      </c>
      <c r="AK388" s="98">
        <f t="shared" si="122"/>
        <v>0</v>
      </c>
    </row>
    <row r="389" spans="1:37" ht="15.5" x14ac:dyDescent="0.35">
      <c r="A389" s="84"/>
      <c r="B389" s="85"/>
      <c r="C389" s="86"/>
      <c r="D389" s="86"/>
      <c r="E389" s="86"/>
      <c r="F389" s="86"/>
      <c r="G389" s="86"/>
      <c r="H389" s="86"/>
      <c r="I389" s="86"/>
      <c r="J389" s="87"/>
      <c r="K389" s="101"/>
      <c r="L389" s="102"/>
      <c r="M389" s="102"/>
      <c r="N389" s="102"/>
      <c r="O389" s="102"/>
      <c r="P389" s="102"/>
      <c r="Q389" s="102"/>
      <c r="R389" s="102"/>
      <c r="S389" s="90">
        <f t="shared" si="104"/>
        <v>0</v>
      </c>
      <c r="T389" s="91">
        <f t="shared" si="105"/>
        <v>0</v>
      </c>
      <c r="U389" s="92">
        <f t="shared" si="106"/>
        <v>0</v>
      </c>
      <c r="V389" s="92">
        <f t="shared" si="107"/>
        <v>0</v>
      </c>
      <c r="W389" s="92">
        <f t="shared" si="108"/>
        <v>0</v>
      </c>
      <c r="X389" s="92">
        <f t="shared" si="109"/>
        <v>0</v>
      </c>
      <c r="Y389" s="92">
        <f t="shared" si="110"/>
        <v>0</v>
      </c>
      <c r="Z389" s="92">
        <f t="shared" si="111"/>
        <v>0</v>
      </c>
      <c r="AA389" s="93">
        <f t="shared" si="112"/>
        <v>0</v>
      </c>
      <c r="AB389" s="92">
        <f t="shared" si="113"/>
        <v>0</v>
      </c>
      <c r="AC389" s="94">
        <f t="shared" si="114"/>
        <v>0</v>
      </c>
      <c r="AD389" s="97">
        <f t="shared" si="115"/>
        <v>0</v>
      </c>
      <c r="AE389" s="97">
        <f t="shared" si="116"/>
        <v>0</v>
      </c>
      <c r="AF389" s="97">
        <f t="shared" si="117"/>
        <v>0</v>
      </c>
      <c r="AG389" s="97">
        <f t="shared" si="118"/>
        <v>0</v>
      </c>
      <c r="AH389" s="97">
        <f t="shared" si="119"/>
        <v>0</v>
      </c>
      <c r="AI389" s="97">
        <f t="shared" si="120"/>
        <v>0</v>
      </c>
      <c r="AJ389" s="97">
        <f t="shared" si="121"/>
        <v>0</v>
      </c>
      <c r="AK389" s="98">
        <f t="shared" si="122"/>
        <v>0</v>
      </c>
    </row>
    <row r="390" spans="1:37" ht="15.5" x14ac:dyDescent="0.35">
      <c r="A390" s="84"/>
      <c r="B390" s="85"/>
      <c r="C390" s="86"/>
      <c r="D390" s="86"/>
      <c r="E390" s="86"/>
      <c r="F390" s="86"/>
      <c r="G390" s="86"/>
      <c r="H390" s="86"/>
      <c r="I390" s="86"/>
      <c r="J390" s="87"/>
      <c r="K390" s="101"/>
      <c r="L390" s="102"/>
      <c r="M390" s="102"/>
      <c r="N390" s="102"/>
      <c r="O390" s="102"/>
      <c r="P390" s="102"/>
      <c r="Q390" s="102"/>
      <c r="R390" s="102"/>
      <c r="S390" s="90">
        <f t="shared" si="104"/>
        <v>0</v>
      </c>
      <c r="T390" s="91">
        <f t="shared" si="105"/>
        <v>0</v>
      </c>
      <c r="U390" s="92">
        <f t="shared" si="106"/>
        <v>0</v>
      </c>
      <c r="V390" s="92">
        <f t="shared" si="107"/>
        <v>0</v>
      </c>
      <c r="W390" s="92">
        <f t="shared" si="108"/>
        <v>0</v>
      </c>
      <c r="X390" s="92">
        <f t="shared" si="109"/>
        <v>0</v>
      </c>
      <c r="Y390" s="92">
        <f t="shared" si="110"/>
        <v>0</v>
      </c>
      <c r="Z390" s="92">
        <f t="shared" si="111"/>
        <v>0</v>
      </c>
      <c r="AA390" s="93">
        <f t="shared" si="112"/>
        <v>0</v>
      </c>
      <c r="AB390" s="92">
        <f t="shared" si="113"/>
        <v>0</v>
      </c>
      <c r="AC390" s="94">
        <f t="shared" si="114"/>
        <v>0</v>
      </c>
      <c r="AD390" s="97">
        <f t="shared" si="115"/>
        <v>0</v>
      </c>
      <c r="AE390" s="97">
        <f t="shared" si="116"/>
        <v>0</v>
      </c>
      <c r="AF390" s="97">
        <f t="shared" si="117"/>
        <v>0</v>
      </c>
      <c r="AG390" s="97">
        <f t="shared" si="118"/>
        <v>0</v>
      </c>
      <c r="AH390" s="97">
        <f t="shared" si="119"/>
        <v>0</v>
      </c>
      <c r="AI390" s="97">
        <f t="shared" si="120"/>
        <v>0</v>
      </c>
      <c r="AJ390" s="97">
        <f t="shared" si="121"/>
        <v>0</v>
      </c>
      <c r="AK390" s="98">
        <f t="shared" si="122"/>
        <v>0</v>
      </c>
    </row>
    <row r="391" spans="1:37" ht="15.5" x14ac:dyDescent="0.35">
      <c r="A391" s="84"/>
      <c r="B391" s="85"/>
      <c r="C391" s="86"/>
      <c r="D391" s="86"/>
      <c r="E391" s="86"/>
      <c r="F391" s="86"/>
      <c r="G391" s="86"/>
      <c r="H391" s="86"/>
      <c r="I391" s="86"/>
      <c r="J391" s="87"/>
      <c r="K391" s="101"/>
      <c r="L391" s="102"/>
      <c r="M391" s="102"/>
      <c r="N391" s="102"/>
      <c r="O391" s="102"/>
      <c r="P391" s="102"/>
      <c r="Q391" s="102"/>
      <c r="R391" s="102"/>
      <c r="S391" s="90">
        <f t="shared" ref="S391:S454" si="123">SUM(K391:R391)</f>
        <v>0</v>
      </c>
      <c r="T391" s="91">
        <f t="shared" ref="T391:T454" si="124">IF(D391="Yes",1,0)</f>
        <v>0</v>
      </c>
      <c r="U391" s="92">
        <f t="shared" ref="U391:U454" si="125">IF(AND(C391="Yes",D391="Yes"),1,0)</f>
        <v>0</v>
      </c>
      <c r="V391" s="92">
        <f t="shared" ref="V391:V454" si="126">IF(AND(C391="Yes",D391="Yes",E391="Yes"),1,0)</f>
        <v>0</v>
      </c>
      <c r="W391" s="92">
        <f t="shared" ref="W391:W454" si="127">IF(AND(D391="Yes",F391="Yes"),1,0)</f>
        <v>0</v>
      </c>
      <c r="X391" s="92">
        <f t="shared" ref="X391:X454" si="128">IF(AND(C391="Yes",D391="Yes",F391="Yes",E391="Yes"),1,0)</f>
        <v>0</v>
      </c>
      <c r="Y391" s="92">
        <f t="shared" ref="Y391:Y454" si="129">IF(AND(C391="Yes",D391="Yes",G391="Yes"),1,0)</f>
        <v>0</v>
      </c>
      <c r="Z391" s="92">
        <f t="shared" ref="Z391:Z454" si="130">IF(H391="Yes",1,0)</f>
        <v>0</v>
      </c>
      <c r="AA391" s="93">
        <f t="shared" ref="AA391:AA454" si="131">IF(I391="Yes",1,0)</f>
        <v>0</v>
      </c>
      <c r="AB391" s="92">
        <f t="shared" ref="AB391:AB454" si="132">IF(J391="FEMALE",1,0)</f>
        <v>0</v>
      </c>
      <c r="AC391" s="94">
        <f t="shared" si="114"/>
        <v>0</v>
      </c>
      <c r="AD391" s="97">
        <f t="shared" si="115"/>
        <v>0</v>
      </c>
      <c r="AE391" s="97">
        <f t="shared" si="116"/>
        <v>0</v>
      </c>
      <c r="AF391" s="97">
        <f t="shared" si="117"/>
        <v>0</v>
      </c>
      <c r="AG391" s="97">
        <f t="shared" si="118"/>
        <v>0</v>
      </c>
      <c r="AH391" s="97">
        <f t="shared" si="119"/>
        <v>0</v>
      </c>
      <c r="AI391" s="97">
        <f t="shared" si="120"/>
        <v>0</v>
      </c>
      <c r="AJ391" s="97">
        <f t="shared" si="121"/>
        <v>0</v>
      </c>
      <c r="AK391" s="98">
        <f t="shared" si="122"/>
        <v>0</v>
      </c>
    </row>
    <row r="392" spans="1:37" ht="15.5" x14ac:dyDescent="0.35">
      <c r="A392" s="84"/>
      <c r="B392" s="85"/>
      <c r="C392" s="86"/>
      <c r="D392" s="86"/>
      <c r="E392" s="86"/>
      <c r="F392" s="86"/>
      <c r="G392" s="86"/>
      <c r="H392" s="86"/>
      <c r="I392" s="86"/>
      <c r="J392" s="87"/>
      <c r="K392" s="101"/>
      <c r="L392" s="102"/>
      <c r="M392" s="102"/>
      <c r="N392" s="102"/>
      <c r="O392" s="102"/>
      <c r="P392" s="102"/>
      <c r="Q392" s="102"/>
      <c r="R392" s="102"/>
      <c r="S392" s="90">
        <f t="shared" si="123"/>
        <v>0</v>
      </c>
      <c r="T392" s="91">
        <f t="shared" si="124"/>
        <v>0</v>
      </c>
      <c r="U392" s="92">
        <f t="shared" si="125"/>
        <v>0</v>
      </c>
      <c r="V392" s="92">
        <f t="shared" si="126"/>
        <v>0</v>
      </c>
      <c r="W392" s="92">
        <f t="shared" si="127"/>
        <v>0</v>
      </c>
      <c r="X392" s="92">
        <f t="shared" si="128"/>
        <v>0</v>
      </c>
      <c r="Y392" s="92">
        <f t="shared" si="129"/>
        <v>0</v>
      </c>
      <c r="Z392" s="92">
        <f t="shared" si="130"/>
        <v>0</v>
      </c>
      <c r="AA392" s="93">
        <f t="shared" si="131"/>
        <v>0</v>
      </c>
      <c r="AB392" s="92">
        <f t="shared" si="132"/>
        <v>0</v>
      </c>
      <c r="AC392" s="94">
        <f t="shared" ref="AC392:AC455" si="133">$S392*T392/160</f>
        <v>0</v>
      </c>
      <c r="AD392" s="97">
        <f t="shared" ref="AD392:AD455" si="134">$S392*U392/160</f>
        <v>0</v>
      </c>
      <c r="AE392" s="97">
        <f t="shared" ref="AE392:AE455" si="135">$S392*V392/160</f>
        <v>0</v>
      </c>
      <c r="AF392" s="97">
        <f t="shared" ref="AF392:AF455" si="136">$S392*W392/160</f>
        <v>0</v>
      </c>
      <c r="AG392" s="97">
        <f t="shared" ref="AG392:AG455" si="137">$S392*X392/160</f>
        <v>0</v>
      </c>
      <c r="AH392" s="97">
        <f t="shared" si="119"/>
        <v>0</v>
      </c>
      <c r="AI392" s="97">
        <f t="shared" si="120"/>
        <v>0</v>
      </c>
      <c r="AJ392" s="97">
        <f t="shared" si="121"/>
        <v>0</v>
      </c>
      <c r="AK392" s="98">
        <f t="shared" si="122"/>
        <v>0</v>
      </c>
    </row>
    <row r="393" spans="1:37" ht="15.5" x14ac:dyDescent="0.35">
      <c r="A393" s="84"/>
      <c r="B393" s="85"/>
      <c r="C393" s="86"/>
      <c r="D393" s="86"/>
      <c r="E393" s="86"/>
      <c r="F393" s="86"/>
      <c r="G393" s="86"/>
      <c r="H393" s="86"/>
      <c r="I393" s="86"/>
      <c r="J393" s="87"/>
      <c r="K393" s="101"/>
      <c r="L393" s="102"/>
      <c r="M393" s="102"/>
      <c r="N393" s="102"/>
      <c r="O393" s="102"/>
      <c r="P393" s="102"/>
      <c r="Q393" s="102"/>
      <c r="R393" s="102"/>
      <c r="S393" s="90">
        <f t="shared" si="123"/>
        <v>0</v>
      </c>
      <c r="T393" s="91">
        <f t="shared" si="124"/>
        <v>0</v>
      </c>
      <c r="U393" s="92">
        <f t="shared" si="125"/>
        <v>0</v>
      </c>
      <c r="V393" s="92">
        <f t="shared" si="126"/>
        <v>0</v>
      </c>
      <c r="W393" s="92">
        <f t="shared" si="127"/>
        <v>0</v>
      </c>
      <c r="X393" s="92">
        <f t="shared" si="128"/>
        <v>0</v>
      </c>
      <c r="Y393" s="92">
        <f t="shared" si="129"/>
        <v>0</v>
      </c>
      <c r="Z393" s="92">
        <f t="shared" si="130"/>
        <v>0</v>
      </c>
      <c r="AA393" s="93">
        <f t="shared" si="131"/>
        <v>0</v>
      </c>
      <c r="AB393" s="92">
        <f t="shared" si="132"/>
        <v>0</v>
      </c>
      <c r="AC393" s="94">
        <f t="shared" si="133"/>
        <v>0</v>
      </c>
      <c r="AD393" s="97">
        <f t="shared" si="134"/>
        <v>0</v>
      </c>
      <c r="AE393" s="97">
        <f t="shared" si="135"/>
        <v>0</v>
      </c>
      <c r="AF393" s="97">
        <f t="shared" si="136"/>
        <v>0</v>
      </c>
      <c r="AG393" s="97">
        <f t="shared" si="137"/>
        <v>0</v>
      </c>
      <c r="AH393" s="97">
        <f t="shared" si="119"/>
        <v>0</v>
      </c>
      <c r="AI393" s="97">
        <f t="shared" si="120"/>
        <v>0</v>
      </c>
      <c r="AJ393" s="97">
        <f t="shared" si="121"/>
        <v>0</v>
      </c>
      <c r="AK393" s="98">
        <f t="shared" si="122"/>
        <v>0</v>
      </c>
    </row>
    <row r="394" spans="1:37" ht="15.5" x14ac:dyDescent="0.35">
      <c r="A394" s="84"/>
      <c r="B394" s="85"/>
      <c r="C394" s="86"/>
      <c r="D394" s="86"/>
      <c r="E394" s="86"/>
      <c r="F394" s="86"/>
      <c r="G394" s="86"/>
      <c r="H394" s="86"/>
      <c r="I394" s="86"/>
      <c r="J394" s="87"/>
      <c r="K394" s="101"/>
      <c r="L394" s="102"/>
      <c r="M394" s="102"/>
      <c r="N394" s="102"/>
      <c r="O394" s="102"/>
      <c r="P394" s="102"/>
      <c r="Q394" s="102"/>
      <c r="R394" s="102"/>
      <c r="S394" s="90">
        <f t="shared" si="123"/>
        <v>0</v>
      </c>
      <c r="T394" s="91">
        <f t="shared" si="124"/>
        <v>0</v>
      </c>
      <c r="U394" s="92">
        <f t="shared" si="125"/>
        <v>0</v>
      </c>
      <c r="V394" s="92">
        <f t="shared" si="126"/>
        <v>0</v>
      </c>
      <c r="W394" s="92">
        <f t="shared" si="127"/>
        <v>0</v>
      </c>
      <c r="X394" s="92">
        <f t="shared" si="128"/>
        <v>0</v>
      </c>
      <c r="Y394" s="92">
        <f t="shared" si="129"/>
        <v>0</v>
      </c>
      <c r="Z394" s="92">
        <f t="shared" si="130"/>
        <v>0</v>
      </c>
      <c r="AA394" s="93">
        <f t="shared" si="131"/>
        <v>0</v>
      </c>
      <c r="AB394" s="92">
        <f t="shared" si="132"/>
        <v>0</v>
      </c>
      <c r="AC394" s="94">
        <f t="shared" si="133"/>
        <v>0</v>
      </c>
      <c r="AD394" s="97">
        <f t="shared" si="134"/>
        <v>0</v>
      </c>
      <c r="AE394" s="97">
        <f t="shared" si="135"/>
        <v>0</v>
      </c>
      <c r="AF394" s="97">
        <f t="shared" si="136"/>
        <v>0</v>
      </c>
      <c r="AG394" s="97">
        <f t="shared" si="137"/>
        <v>0</v>
      </c>
      <c r="AH394" s="97">
        <f t="shared" si="119"/>
        <v>0</v>
      </c>
      <c r="AI394" s="97">
        <f t="shared" si="120"/>
        <v>0</v>
      </c>
      <c r="AJ394" s="97">
        <f t="shared" si="121"/>
        <v>0</v>
      </c>
      <c r="AK394" s="98">
        <f t="shared" si="122"/>
        <v>0</v>
      </c>
    </row>
    <row r="395" spans="1:37" ht="15.5" x14ac:dyDescent="0.35">
      <c r="A395" s="84"/>
      <c r="B395" s="85"/>
      <c r="C395" s="86"/>
      <c r="D395" s="86"/>
      <c r="E395" s="86"/>
      <c r="F395" s="86"/>
      <c r="G395" s="86"/>
      <c r="H395" s="86"/>
      <c r="I395" s="86"/>
      <c r="J395" s="87"/>
      <c r="K395" s="101"/>
      <c r="L395" s="102"/>
      <c r="M395" s="102"/>
      <c r="N395" s="102"/>
      <c r="O395" s="102"/>
      <c r="P395" s="102"/>
      <c r="Q395" s="102"/>
      <c r="R395" s="102"/>
      <c r="S395" s="90">
        <f t="shared" si="123"/>
        <v>0</v>
      </c>
      <c r="T395" s="91">
        <f t="shared" si="124"/>
        <v>0</v>
      </c>
      <c r="U395" s="92">
        <f t="shared" si="125"/>
        <v>0</v>
      </c>
      <c r="V395" s="92">
        <f t="shared" si="126"/>
        <v>0</v>
      </c>
      <c r="W395" s="92">
        <f t="shared" si="127"/>
        <v>0</v>
      </c>
      <c r="X395" s="92">
        <f t="shared" si="128"/>
        <v>0</v>
      </c>
      <c r="Y395" s="92">
        <f t="shared" si="129"/>
        <v>0</v>
      </c>
      <c r="Z395" s="92">
        <f t="shared" si="130"/>
        <v>0</v>
      </c>
      <c r="AA395" s="93">
        <f t="shared" si="131"/>
        <v>0</v>
      </c>
      <c r="AB395" s="92">
        <f t="shared" si="132"/>
        <v>0</v>
      </c>
      <c r="AC395" s="94">
        <f t="shared" si="133"/>
        <v>0</v>
      </c>
      <c r="AD395" s="97">
        <f t="shared" si="134"/>
        <v>0</v>
      </c>
      <c r="AE395" s="97">
        <f t="shared" si="135"/>
        <v>0</v>
      </c>
      <c r="AF395" s="97">
        <f t="shared" si="136"/>
        <v>0</v>
      </c>
      <c r="AG395" s="97">
        <f t="shared" si="137"/>
        <v>0</v>
      </c>
      <c r="AH395" s="97">
        <f t="shared" si="119"/>
        <v>0</v>
      </c>
      <c r="AI395" s="97">
        <f t="shared" si="120"/>
        <v>0</v>
      </c>
      <c r="AJ395" s="97">
        <f t="shared" si="121"/>
        <v>0</v>
      </c>
      <c r="AK395" s="98">
        <f t="shared" si="122"/>
        <v>0</v>
      </c>
    </row>
    <row r="396" spans="1:37" ht="15.5" x14ac:dyDescent="0.35">
      <c r="A396" s="84"/>
      <c r="B396" s="85"/>
      <c r="C396" s="86"/>
      <c r="D396" s="86"/>
      <c r="E396" s="86"/>
      <c r="F396" s="86"/>
      <c r="G396" s="86"/>
      <c r="H396" s="86"/>
      <c r="I396" s="86"/>
      <c r="J396" s="87"/>
      <c r="K396" s="101"/>
      <c r="L396" s="102"/>
      <c r="M396" s="102"/>
      <c r="N396" s="102"/>
      <c r="O396" s="102"/>
      <c r="P396" s="102"/>
      <c r="Q396" s="102"/>
      <c r="R396" s="102"/>
      <c r="S396" s="90">
        <f t="shared" si="123"/>
        <v>0</v>
      </c>
      <c r="T396" s="91">
        <f t="shared" si="124"/>
        <v>0</v>
      </c>
      <c r="U396" s="92">
        <f t="shared" si="125"/>
        <v>0</v>
      </c>
      <c r="V396" s="92">
        <f t="shared" si="126"/>
        <v>0</v>
      </c>
      <c r="W396" s="92">
        <f t="shared" si="127"/>
        <v>0</v>
      </c>
      <c r="X396" s="92">
        <f t="shared" si="128"/>
        <v>0</v>
      </c>
      <c r="Y396" s="92">
        <f t="shared" si="129"/>
        <v>0</v>
      </c>
      <c r="Z396" s="92">
        <f t="shared" si="130"/>
        <v>0</v>
      </c>
      <c r="AA396" s="93">
        <f t="shared" si="131"/>
        <v>0</v>
      </c>
      <c r="AB396" s="92">
        <f t="shared" si="132"/>
        <v>0</v>
      </c>
      <c r="AC396" s="94">
        <f t="shared" si="133"/>
        <v>0</v>
      </c>
      <c r="AD396" s="97">
        <f t="shared" si="134"/>
        <v>0</v>
      </c>
      <c r="AE396" s="97">
        <f t="shared" si="135"/>
        <v>0</v>
      </c>
      <c r="AF396" s="97">
        <f t="shared" si="136"/>
        <v>0</v>
      </c>
      <c r="AG396" s="97">
        <f t="shared" si="137"/>
        <v>0</v>
      </c>
      <c r="AH396" s="97">
        <f t="shared" si="119"/>
        <v>0</v>
      </c>
      <c r="AI396" s="97">
        <f t="shared" si="120"/>
        <v>0</v>
      </c>
      <c r="AJ396" s="97">
        <f t="shared" si="121"/>
        <v>0</v>
      </c>
      <c r="AK396" s="98">
        <f t="shared" si="122"/>
        <v>0</v>
      </c>
    </row>
    <row r="397" spans="1:37" ht="15.5" x14ac:dyDescent="0.35">
      <c r="A397" s="84"/>
      <c r="B397" s="85"/>
      <c r="C397" s="86"/>
      <c r="D397" s="86"/>
      <c r="E397" s="86"/>
      <c r="F397" s="86"/>
      <c r="G397" s="86"/>
      <c r="H397" s="86"/>
      <c r="I397" s="86"/>
      <c r="J397" s="87"/>
      <c r="K397" s="101"/>
      <c r="L397" s="102"/>
      <c r="M397" s="102"/>
      <c r="N397" s="102"/>
      <c r="O397" s="102"/>
      <c r="P397" s="102"/>
      <c r="Q397" s="102"/>
      <c r="R397" s="102"/>
      <c r="S397" s="90">
        <f t="shared" si="123"/>
        <v>0</v>
      </c>
      <c r="T397" s="91">
        <f t="shared" si="124"/>
        <v>0</v>
      </c>
      <c r="U397" s="92">
        <f t="shared" si="125"/>
        <v>0</v>
      </c>
      <c r="V397" s="92">
        <f t="shared" si="126"/>
        <v>0</v>
      </c>
      <c r="W397" s="92">
        <f t="shared" si="127"/>
        <v>0</v>
      </c>
      <c r="X397" s="92">
        <f t="shared" si="128"/>
        <v>0</v>
      </c>
      <c r="Y397" s="92">
        <f t="shared" si="129"/>
        <v>0</v>
      </c>
      <c r="Z397" s="92">
        <f t="shared" si="130"/>
        <v>0</v>
      </c>
      <c r="AA397" s="93">
        <f t="shared" si="131"/>
        <v>0</v>
      </c>
      <c r="AB397" s="92">
        <f t="shared" si="132"/>
        <v>0</v>
      </c>
      <c r="AC397" s="94">
        <f t="shared" si="133"/>
        <v>0</v>
      </c>
      <c r="AD397" s="97">
        <f t="shared" si="134"/>
        <v>0</v>
      </c>
      <c r="AE397" s="97">
        <f t="shared" si="135"/>
        <v>0</v>
      </c>
      <c r="AF397" s="97">
        <f t="shared" si="136"/>
        <v>0</v>
      </c>
      <c r="AG397" s="97">
        <f t="shared" si="137"/>
        <v>0</v>
      </c>
      <c r="AH397" s="97">
        <f t="shared" si="119"/>
        <v>0</v>
      </c>
      <c r="AI397" s="97">
        <f t="shared" si="120"/>
        <v>0</v>
      </c>
      <c r="AJ397" s="97">
        <f t="shared" si="121"/>
        <v>0</v>
      </c>
      <c r="AK397" s="98">
        <f t="shared" si="122"/>
        <v>0</v>
      </c>
    </row>
    <row r="398" spans="1:37" ht="15.5" x14ac:dyDescent="0.35">
      <c r="A398" s="84"/>
      <c r="B398" s="85"/>
      <c r="C398" s="86"/>
      <c r="D398" s="86"/>
      <c r="E398" s="86"/>
      <c r="F398" s="86"/>
      <c r="G398" s="86"/>
      <c r="H398" s="86"/>
      <c r="I398" s="86"/>
      <c r="J398" s="87"/>
      <c r="K398" s="101"/>
      <c r="L398" s="102"/>
      <c r="M398" s="102"/>
      <c r="N398" s="102"/>
      <c r="O398" s="102"/>
      <c r="P398" s="102"/>
      <c r="Q398" s="102"/>
      <c r="R398" s="102"/>
      <c r="S398" s="90">
        <f t="shared" si="123"/>
        <v>0</v>
      </c>
      <c r="T398" s="91">
        <f t="shared" si="124"/>
        <v>0</v>
      </c>
      <c r="U398" s="92">
        <f t="shared" si="125"/>
        <v>0</v>
      </c>
      <c r="V398" s="92">
        <f t="shared" si="126"/>
        <v>0</v>
      </c>
      <c r="W398" s="92">
        <f t="shared" si="127"/>
        <v>0</v>
      </c>
      <c r="X398" s="92">
        <f t="shared" si="128"/>
        <v>0</v>
      </c>
      <c r="Y398" s="92">
        <f t="shared" si="129"/>
        <v>0</v>
      </c>
      <c r="Z398" s="92">
        <f t="shared" si="130"/>
        <v>0</v>
      </c>
      <c r="AA398" s="93">
        <f t="shared" si="131"/>
        <v>0</v>
      </c>
      <c r="AB398" s="92">
        <f t="shared" si="132"/>
        <v>0</v>
      </c>
      <c r="AC398" s="94">
        <f t="shared" si="133"/>
        <v>0</v>
      </c>
      <c r="AD398" s="97">
        <f t="shared" si="134"/>
        <v>0</v>
      </c>
      <c r="AE398" s="97">
        <f t="shared" si="135"/>
        <v>0</v>
      </c>
      <c r="AF398" s="97">
        <f t="shared" si="136"/>
        <v>0</v>
      </c>
      <c r="AG398" s="97">
        <f t="shared" si="137"/>
        <v>0</v>
      </c>
      <c r="AH398" s="97">
        <f t="shared" si="119"/>
        <v>0</v>
      </c>
      <c r="AI398" s="97">
        <f t="shared" si="120"/>
        <v>0</v>
      </c>
      <c r="AJ398" s="97">
        <f t="shared" si="121"/>
        <v>0</v>
      </c>
      <c r="AK398" s="98">
        <f t="shared" si="122"/>
        <v>0</v>
      </c>
    </row>
    <row r="399" spans="1:37" ht="15.5" x14ac:dyDescent="0.35">
      <c r="A399" s="84"/>
      <c r="B399" s="85"/>
      <c r="C399" s="86"/>
      <c r="D399" s="86"/>
      <c r="E399" s="86"/>
      <c r="F399" s="86"/>
      <c r="G399" s="86"/>
      <c r="H399" s="86"/>
      <c r="I399" s="86"/>
      <c r="J399" s="87"/>
      <c r="K399" s="101"/>
      <c r="L399" s="102"/>
      <c r="M399" s="102"/>
      <c r="N399" s="102"/>
      <c r="O399" s="102"/>
      <c r="P399" s="102"/>
      <c r="Q399" s="102"/>
      <c r="R399" s="102"/>
      <c r="S399" s="90">
        <f t="shared" si="123"/>
        <v>0</v>
      </c>
      <c r="T399" s="91">
        <f t="shared" si="124"/>
        <v>0</v>
      </c>
      <c r="U399" s="92">
        <f t="shared" si="125"/>
        <v>0</v>
      </c>
      <c r="V399" s="92">
        <f t="shared" si="126"/>
        <v>0</v>
      </c>
      <c r="W399" s="92">
        <f t="shared" si="127"/>
        <v>0</v>
      </c>
      <c r="X399" s="92">
        <f t="shared" si="128"/>
        <v>0</v>
      </c>
      <c r="Y399" s="92">
        <f t="shared" si="129"/>
        <v>0</v>
      </c>
      <c r="Z399" s="92">
        <f t="shared" si="130"/>
        <v>0</v>
      </c>
      <c r="AA399" s="93">
        <f t="shared" si="131"/>
        <v>0</v>
      </c>
      <c r="AB399" s="92">
        <f t="shared" si="132"/>
        <v>0</v>
      </c>
      <c r="AC399" s="94">
        <f t="shared" si="133"/>
        <v>0</v>
      </c>
      <c r="AD399" s="97">
        <f t="shared" si="134"/>
        <v>0</v>
      </c>
      <c r="AE399" s="97">
        <f t="shared" si="135"/>
        <v>0</v>
      </c>
      <c r="AF399" s="97">
        <f t="shared" si="136"/>
        <v>0</v>
      </c>
      <c r="AG399" s="97">
        <f t="shared" si="137"/>
        <v>0</v>
      </c>
      <c r="AH399" s="97">
        <f t="shared" si="119"/>
        <v>0</v>
      </c>
      <c r="AI399" s="97">
        <f t="shared" si="120"/>
        <v>0</v>
      </c>
      <c r="AJ399" s="97">
        <f t="shared" si="121"/>
        <v>0</v>
      </c>
      <c r="AK399" s="98">
        <f t="shared" si="122"/>
        <v>0</v>
      </c>
    </row>
    <row r="400" spans="1:37" ht="15.5" x14ac:dyDescent="0.35">
      <c r="A400" s="84"/>
      <c r="B400" s="85"/>
      <c r="C400" s="86"/>
      <c r="D400" s="86"/>
      <c r="E400" s="86"/>
      <c r="F400" s="86"/>
      <c r="G400" s="86"/>
      <c r="H400" s="86"/>
      <c r="I400" s="86"/>
      <c r="J400" s="87"/>
      <c r="K400" s="101"/>
      <c r="L400" s="102"/>
      <c r="M400" s="102"/>
      <c r="N400" s="102"/>
      <c r="O400" s="102"/>
      <c r="P400" s="102"/>
      <c r="Q400" s="102"/>
      <c r="R400" s="102"/>
      <c r="S400" s="90">
        <f t="shared" si="123"/>
        <v>0</v>
      </c>
      <c r="T400" s="91">
        <f t="shared" si="124"/>
        <v>0</v>
      </c>
      <c r="U400" s="92">
        <f t="shared" si="125"/>
        <v>0</v>
      </c>
      <c r="V400" s="92">
        <f t="shared" si="126"/>
        <v>0</v>
      </c>
      <c r="W400" s="92">
        <f t="shared" si="127"/>
        <v>0</v>
      </c>
      <c r="X400" s="92">
        <f t="shared" si="128"/>
        <v>0</v>
      </c>
      <c r="Y400" s="92">
        <f t="shared" si="129"/>
        <v>0</v>
      </c>
      <c r="Z400" s="92">
        <f t="shared" si="130"/>
        <v>0</v>
      </c>
      <c r="AA400" s="93">
        <f t="shared" si="131"/>
        <v>0</v>
      </c>
      <c r="AB400" s="92">
        <f t="shared" si="132"/>
        <v>0</v>
      </c>
      <c r="AC400" s="94">
        <f t="shared" si="133"/>
        <v>0</v>
      </c>
      <c r="AD400" s="97">
        <f t="shared" si="134"/>
        <v>0</v>
      </c>
      <c r="AE400" s="97">
        <f t="shared" si="135"/>
        <v>0</v>
      </c>
      <c r="AF400" s="97">
        <f t="shared" si="136"/>
        <v>0</v>
      </c>
      <c r="AG400" s="97">
        <f t="shared" si="137"/>
        <v>0</v>
      </c>
      <c r="AH400" s="97">
        <f t="shared" si="119"/>
        <v>0</v>
      </c>
      <c r="AI400" s="97">
        <f t="shared" si="120"/>
        <v>0</v>
      </c>
      <c r="AJ400" s="97">
        <f t="shared" si="121"/>
        <v>0</v>
      </c>
      <c r="AK400" s="98">
        <f t="shared" si="122"/>
        <v>0</v>
      </c>
    </row>
    <row r="401" spans="1:37" ht="15.5" x14ac:dyDescent="0.35">
      <c r="A401" s="84"/>
      <c r="B401" s="85"/>
      <c r="C401" s="86"/>
      <c r="D401" s="86"/>
      <c r="E401" s="86"/>
      <c r="F401" s="86"/>
      <c r="G401" s="86"/>
      <c r="H401" s="86"/>
      <c r="I401" s="86"/>
      <c r="J401" s="87"/>
      <c r="K401" s="101"/>
      <c r="L401" s="102"/>
      <c r="M401" s="102"/>
      <c r="N401" s="102"/>
      <c r="O401" s="102"/>
      <c r="P401" s="102"/>
      <c r="Q401" s="102"/>
      <c r="R401" s="102"/>
      <c r="S401" s="90">
        <f t="shared" si="123"/>
        <v>0</v>
      </c>
      <c r="T401" s="91">
        <f t="shared" si="124"/>
        <v>0</v>
      </c>
      <c r="U401" s="92">
        <f t="shared" si="125"/>
        <v>0</v>
      </c>
      <c r="V401" s="92">
        <f t="shared" si="126"/>
        <v>0</v>
      </c>
      <c r="W401" s="92">
        <f t="shared" si="127"/>
        <v>0</v>
      </c>
      <c r="X401" s="92">
        <f t="shared" si="128"/>
        <v>0</v>
      </c>
      <c r="Y401" s="92">
        <f t="shared" si="129"/>
        <v>0</v>
      </c>
      <c r="Z401" s="92">
        <f t="shared" si="130"/>
        <v>0</v>
      </c>
      <c r="AA401" s="93">
        <f t="shared" si="131"/>
        <v>0</v>
      </c>
      <c r="AB401" s="92">
        <f t="shared" si="132"/>
        <v>0</v>
      </c>
      <c r="AC401" s="94">
        <f t="shared" si="133"/>
        <v>0</v>
      </c>
      <c r="AD401" s="97">
        <f t="shared" si="134"/>
        <v>0</v>
      </c>
      <c r="AE401" s="97">
        <f t="shared" si="135"/>
        <v>0</v>
      </c>
      <c r="AF401" s="97">
        <f t="shared" si="136"/>
        <v>0</v>
      </c>
      <c r="AG401" s="97">
        <f t="shared" si="137"/>
        <v>0</v>
      </c>
      <c r="AH401" s="97">
        <f t="shared" si="119"/>
        <v>0</v>
      </c>
      <c r="AI401" s="97">
        <f t="shared" si="120"/>
        <v>0</v>
      </c>
      <c r="AJ401" s="97">
        <f t="shared" si="121"/>
        <v>0</v>
      </c>
      <c r="AK401" s="98">
        <f t="shared" si="122"/>
        <v>0</v>
      </c>
    </row>
    <row r="402" spans="1:37" ht="15.5" x14ac:dyDescent="0.35">
      <c r="A402" s="84"/>
      <c r="B402" s="85"/>
      <c r="C402" s="86"/>
      <c r="D402" s="86"/>
      <c r="E402" s="86"/>
      <c r="F402" s="86"/>
      <c r="G402" s="86"/>
      <c r="H402" s="86"/>
      <c r="I402" s="86"/>
      <c r="J402" s="87"/>
      <c r="K402" s="101"/>
      <c r="L402" s="102"/>
      <c r="M402" s="102"/>
      <c r="N402" s="102"/>
      <c r="O402" s="102"/>
      <c r="P402" s="102"/>
      <c r="Q402" s="102"/>
      <c r="R402" s="102"/>
      <c r="S402" s="90">
        <f t="shared" si="123"/>
        <v>0</v>
      </c>
      <c r="T402" s="91">
        <f t="shared" si="124"/>
        <v>0</v>
      </c>
      <c r="U402" s="92">
        <f t="shared" si="125"/>
        <v>0</v>
      </c>
      <c r="V402" s="92">
        <f t="shared" si="126"/>
        <v>0</v>
      </c>
      <c r="W402" s="92">
        <f t="shared" si="127"/>
        <v>0</v>
      </c>
      <c r="X402" s="92">
        <f t="shared" si="128"/>
        <v>0</v>
      </c>
      <c r="Y402" s="92">
        <f t="shared" si="129"/>
        <v>0</v>
      </c>
      <c r="Z402" s="92">
        <f t="shared" si="130"/>
        <v>0</v>
      </c>
      <c r="AA402" s="93">
        <f t="shared" si="131"/>
        <v>0</v>
      </c>
      <c r="AB402" s="92">
        <f t="shared" si="132"/>
        <v>0</v>
      </c>
      <c r="AC402" s="94">
        <f t="shared" si="133"/>
        <v>0</v>
      </c>
      <c r="AD402" s="97">
        <f t="shared" si="134"/>
        <v>0</v>
      </c>
      <c r="AE402" s="97">
        <f t="shared" si="135"/>
        <v>0</v>
      </c>
      <c r="AF402" s="97">
        <f t="shared" si="136"/>
        <v>0</v>
      </c>
      <c r="AG402" s="97">
        <f t="shared" si="137"/>
        <v>0</v>
      </c>
      <c r="AH402" s="97">
        <f t="shared" si="119"/>
        <v>0</v>
      </c>
      <c r="AI402" s="97">
        <f t="shared" si="120"/>
        <v>0</v>
      </c>
      <c r="AJ402" s="97">
        <f t="shared" si="121"/>
        <v>0</v>
      </c>
      <c r="AK402" s="98">
        <f t="shared" si="122"/>
        <v>0</v>
      </c>
    </row>
    <row r="403" spans="1:37" ht="15.5" x14ac:dyDescent="0.35">
      <c r="A403" s="84"/>
      <c r="B403" s="85"/>
      <c r="C403" s="86"/>
      <c r="D403" s="86"/>
      <c r="E403" s="86"/>
      <c r="F403" s="86"/>
      <c r="G403" s="86"/>
      <c r="H403" s="86"/>
      <c r="I403" s="86"/>
      <c r="J403" s="87"/>
      <c r="K403" s="101"/>
      <c r="L403" s="102"/>
      <c r="M403" s="102"/>
      <c r="N403" s="102"/>
      <c r="O403" s="102"/>
      <c r="P403" s="102"/>
      <c r="Q403" s="102"/>
      <c r="R403" s="102"/>
      <c r="S403" s="90">
        <f t="shared" si="123"/>
        <v>0</v>
      </c>
      <c r="T403" s="91">
        <f t="shared" si="124"/>
        <v>0</v>
      </c>
      <c r="U403" s="92">
        <f t="shared" si="125"/>
        <v>0</v>
      </c>
      <c r="V403" s="92">
        <f t="shared" si="126"/>
        <v>0</v>
      </c>
      <c r="W403" s="92">
        <f t="shared" si="127"/>
        <v>0</v>
      </c>
      <c r="X403" s="92">
        <f t="shared" si="128"/>
        <v>0</v>
      </c>
      <c r="Y403" s="92">
        <f t="shared" si="129"/>
        <v>0</v>
      </c>
      <c r="Z403" s="92">
        <f t="shared" si="130"/>
        <v>0</v>
      </c>
      <c r="AA403" s="93">
        <f t="shared" si="131"/>
        <v>0</v>
      </c>
      <c r="AB403" s="92">
        <f t="shared" si="132"/>
        <v>0</v>
      </c>
      <c r="AC403" s="94">
        <f t="shared" si="133"/>
        <v>0</v>
      </c>
      <c r="AD403" s="97">
        <f t="shared" si="134"/>
        <v>0</v>
      </c>
      <c r="AE403" s="97">
        <f t="shared" si="135"/>
        <v>0</v>
      </c>
      <c r="AF403" s="97">
        <f t="shared" si="136"/>
        <v>0</v>
      </c>
      <c r="AG403" s="97">
        <f t="shared" si="137"/>
        <v>0</v>
      </c>
      <c r="AH403" s="97">
        <f t="shared" si="119"/>
        <v>0</v>
      </c>
      <c r="AI403" s="97">
        <f t="shared" si="120"/>
        <v>0</v>
      </c>
      <c r="AJ403" s="97">
        <f t="shared" si="121"/>
        <v>0</v>
      </c>
      <c r="AK403" s="98">
        <f t="shared" si="122"/>
        <v>0</v>
      </c>
    </row>
    <row r="404" spans="1:37" ht="15.5" x14ac:dyDescent="0.35">
      <c r="A404" s="84"/>
      <c r="B404" s="85"/>
      <c r="C404" s="86"/>
      <c r="D404" s="86"/>
      <c r="E404" s="86"/>
      <c r="F404" s="86"/>
      <c r="G404" s="86"/>
      <c r="H404" s="86"/>
      <c r="I404" s="86"/>
      <c r="J404" s="87"/>
      <c r="K404" s="101"/>
      <c r="L404" s="102"/>
      <c r="M404" s="102"/>
      <c r="N404" s="102"/>
      <c r="O404" s="102"/>
      <c r="P404" s="102"/>
      <c r="Q404" s="102"/>
      <c r="R404" s="102"/>
      <c r="S404" s="90">
        <f t="shared" si="123"/>
        <v>0</v>
      </c>
      <c r="T404" s="91">
        <f t="shared" si="124"/>
        <v>0</v>
      </c>
      <c r="U404" s="92">
        <f t="shared" si="125"/>
        <v>0</v>
      </c>
      <c r="V404" s="92">
        <f t="shared" si="126"/>
        <v>0</v>
      </c>
      <c r="W404" s="92">
        <f t="shared" si="127"/>
        <v>0</v>
      </c>
      <c r="X404" s="92">
        <f t="shared" si="128"/>
        <v>0</v>
      </c>
      <c r="Y404" s="92">
        <f t="shared" si="129"/>
        <v>0</v>
      </c>
      <c r="Z404" s="92">
        <f t="shared" si="130"/>
        <v>0</v>
      </c>
      <c r="AA404" s="93">
        <f t="shared" si="131"/>
        <v>0</v>
      </c>
      <c r="AB404" s="92">
        <f t="shared" si="132"/>
        <v>0</v>
      </c>
      <c r="AC404" s="94">
        <f t="shared" si="133"/>
        <v>0</v>
      </c>
      <c r="AD404" s="97">
        <f t="shared" si="134"/>
        <v>0</v>
      </c>
      <c r="AE404" s="97">
        <f t="shared" si="135"/>
        <v>0</v>
      </c>
      <c r="AF404" s="97">
        <f t="shared" si="136"/>
        <v>0</v>
      </c>
      <c r="AG404" s="97">
        <f t="shared" si="137"/>
        <v>0</v>
      </c>
      <c r="AH404" s="97">
        <f t="shared" ref="AH404:AH467" si="138">$S404*Y404/160</f>
        <v>0</v>
      </c>
      <c r="AI404" s="97">
        <f t="shared" ref="AI404:AI467" si="139">$S404*Z404/160</f>
        <v>0</v>
      </c>
      <c r="AJ404" s="97">
        <f t="shared" si="121"/>
        <v>0</v>
      </c>
      <c r="AK404" s="98">
        <f t="shared" si="122"/>
        <v>0</v>
      </c>
    </row>
    <row r="405" spans="1:37" ht="15.5" x14ac:dyDescent="0.35">
      <c r="A405" s="84"/>
      <c r="B405" s="85"/>
      <c r="C405" s="86"/>
      <c r="D405" s="86"/>
      <c r="E405" s="86"/>
      <c r="F405" s="86"/>
      <c r="G405" s="86"/>
      <c r="H405" s="86"/>
      <c r="I405" s="86"/>
      <c r="J405" s="87"/>
      <c r="K405" s="101"/>
      <c r="L405" s="102"/>
      <c r="M405" s="102"/>
      <c r="N405" s="102"/>
      <c r="O405" s="102"/>
      <c r="P405" s="102"/>
      <c r="Q405" s="102"/>
      <c r="R405" s="102"/>
      <c r="S405" s="90">
        <f t="shared" si="123"/>
        <v>0</v>
      </c>
      <c r="T405" s="91">
        <f t="shared" si="124"/>
        <v>0</v>
      </c>
      <c r="U405" s="92">
        <f t="shared" si="125"/>
        <v>0</v>
      </c>
      <c r="V405" s="92">
        <f t="shared" si="126"/>
        <v>0</v>
      </c>
      <c r="W405" s="92">
        <f t="shared" si="127"/>
        <v>0</v>
      </c>
      <c r="X405" s="92">
        <f t="shared" si="128"/>
        <v>0</v>
      </c>
      <c r="Y405" s="92">
        <f t="shared" si="129"/>
        <v>0</v>
      </c>
      <c r="Z405" s="92">
        <f t="shared" si="130"/>
        <v>0</v>
      </c>
      <c r="AA405" s="93">
        <f t="shared" si="131"/>
        <v>0</v>
      </c>
      <c r="AB405" s="92">
        <f t="shared" si="132"/>
        <v>0</v>
      </c>
      <c r="AC405" s="94">
        <f t="shared" si="133"/>
        <v>0</v>
      </c>
      <c r="AD405" s="97">
        <f t="shared" si="134"/>
        <v>0</v>
      </c>
      <c r="AE405" s="97">
        <f t="shared" si="135"/>
        <v>0</v>
      </c>
      <c r="AF405" s="97">
        <f t="shared" si="136"/>
        <v>0</v>
      </c>
      <c r="AG405" s="97">
        <f t="shared" si="137"/>
        <v>0</v>
      </c>
      <c r="AH405" s="97">
        <f t="shared" si="138"/>
        <v>0</v>
      </c>
      <c r="AI405" s="97">
        <f t="shared" si="139"/>
        <v>0</v>
      </c>
      <c r="AJ405" s="97">
        <f t="shared" si="121"/>
        <v>0</v>
      </c>
      <c r="AK405" s="98">
        <f t="shared" si="122"/>
        <v>0</v>
      </c>
    </row>
    <row r="406" spans="1:37" ht="15.5" x14ac:dyDescent="0.35">
      <c r="A406" s="84"/>
      <c r="B406" s="85"/>
      <c r="C406" s="86"/>
      <c r="D406" s="86"/>
      <c r="E406" s="86"/>
      <c r="F406" s="86"/>
      <c r="G406" s="86"/>
      <c r="H406" s="86"/>
      <c r="I406" s="86"/>
      <c r="J406" s="87"/>
      <c r="K406" s="101"/>
      <c r="L406" s="102"/>
      <c r="M406" s="102"/>
      <c r="N406" s="102"/>
      <c r="O406" s="102"/>
      <c r="P406" s="102"/>
      <c r="Q406" s="102"/>
      <c r="R406" s="102"/>
      <c r="S406" s="90">
        <f t="shared" si="123"/>
        <v>0</v>
      </c>
      <c r="T406" s="91">
        <f t="shared" si="124"/>
        <v>0</v>
      </c>
      <c r="U406" s="92">
        <f t="shared" si="125"/>
        <v>0</v>
      </c>
      <c r="V406" s="92">
        <f t="shared" si="126"/>
        <v>0</v>
      </c>
      <c r="W406" s="92">
        <f t="shared" si="127"/>
        <v>0</v>
      </c>
      <c r="X406" s="92">
        <f t="shared" si="128"/>
        <v>0</v>
      </c>
      <c r="Y406" s="92">
        <f t="shared" si="129"/>
        <v>0</v>
      </c>
      <c r="Z406" s="92">
        <f t="shared" si="130"/>
        <v>0</v>
      </c>
      <c r="AA406" s="93">
        <f t="shared" si="131"/>
        <v>0</v>
      </c>
      <c r="AB406" s="92">
        <f t="shared" si="132"/>
        <v>0</v>
      </c>
      <c r="AC406" s="94">
        <f t="shared" si="133"/>
        <v>0</v>
      </c>
      <c r="AD406" s="97">
        <f t="shared" si="134"/>
        <v>0</v>
      </c>
      <c r="AE406" s="97">
        <f t="shared" si="135"/>
        <v>0</v>
      </c>
      <c r="AF406" s="97">
        <f t="shared" si="136"/>
        <v>0</v>
      </c>
      <c r="AG406" s="97">
        <f t="shared" si="137"/>
        <v>0</v>
      </c>
      <c r="AH406" s="97">
        <f t="shared" si="138"/>
        <v>0</v>
      </c>
      <c r="AI406" s="97">
        <f t="shared" si="139"/>
        <v>0</v>
      </c>
      <c r="AJ406" s="97">
        <f t="shared" si="121"/>
        <v>0</v>
      </c>
      <c r="AK406" s="98">
        <f t="shared" si="122"/>
        <v>0</v>
      </c>
    </row>
    <row r="407" spans="1:37" ht="15.5" x14ac:dyDescent="0.35">
      <c r="A407" s="84"/>
      <c r="B407" s="85"/>
      <c r="C407" s="86"/>
      <c r="D407" s="86"/>
      <c r="E407" s="86"/>
      <c r="F407" s="86"/>
      <c r="G407" s="86"/>
      <c r="H407" s="86"/>
      <c r="I407" s="86"/>
      <c r="J407" s="87"/>
      <c r="K407" s="101"/>
      <c r="L407" s="102"/>
      <c r="M407" s="102"/>
      <c r="N407" s="102"/>
      <c r="O407" s="102"/>
      <c r="P407" s="102"/>
      <c r="Q407" s="102"/>
      <c r="R407" s="102"/>
      <c r="S407" s="90">
        <f t="shared" si="123"/>
        <v>0</v>
      </c>
      <c r="T407" s="91">
        <f t="shared" si="124"/>
        <v>0</v>
      </c>
      <c r="U407" s="92">
        <f t="shared" si="125"/>
        <v>0</v>
      </c>
      <c r="V407" s="92">
        <f t="shared" si="126"/>
        <v>0</v>
      </c>
      <c r="W407" s="92">
        <f t="shared" si="127"/>
        <v>0</v>
      </c>
      <c r="X407" s="92">
        <f t="shared" si="128"/>
        <v>0</v>
      </c>
      <c r="Y407" s="92">
        <f t="shared" si="129"/>
        <v>0</v>
      </c>
      <c r="Z407" s="92">
        <f t="shared" si="130"/>
        <v>0</v>
      </c>
      <c r="AA407" s="93">
        <f t="shared" si="131"/>
        <v>0</v>
      </c>
      <c r="AB407" s="92">
        <f t="shared" si="132"/>
        <v>0</v>
      </c>
      <c r="AC407" s="94">
        <f t="shared" si="133"/>
        <v>0</v>
      </c>
      <c r="AD407" s="97">
        <f t="shared" si="134"/>
        <v>0</v>
      </c>
      <c r="AE407" s="97">
        <f t="shared" si="135"/>
        <v>0</v>
      </c>
      <c r="AF407" s="97">
        <f t="shared" si="136"/>
        <v>0</v>
      </c>
      <c r="AG407" s="97">
        <f t="shared" si="137"/>
        <v>0</v>
      </c>
      <c r="AH407" s="97">
        <f t="shared" si="138"/>
        <v>0</v>
      </c>
      <c r="AI407" s="97">
        <f t="shared" si="139"/>
        <v>0</v>
      </c>
      <c r="AJ407" s="97">
        <f t="shared" si="121"/>
        <v>0</v>
      </c>
      <c r="AK407" s="98">
        <f t="shared" si="122"/>
        <v>0</v>
      </c>
    </row>
    <row r="408" spans="1:37" ht="15.5" x14ac:dyDescent="0.35">
      <c r="A408" s="84"/>
      <c r="B408" s="85"/>
      <c r="C408" s="103"/>
      <c r="D408" s="103"/>
      <c r="E408" s="86"/>
      <c r="F408" s="86"/>
      <c r="G408" s="86"/>
      <c r="H408" s="86"/>
      <c r="I408" s="86"/>
      <c r="J408" s="87"/>
      <c r="K408" s="101"/>
      <c r="L408" s="102"/>
      <c r="M408" s="102"/>
      <c r="N408" s="102"/>
      <c r="O408" s="102"/>
      <c r="P408" s="102"/>
      <c r="Q408" s="102"/>
      <c r="R408" s="102"/>
      <c r="S408" s="90">
        <f t="shared" si="123"/>
        <v>0</v>
      </c>
      <c r="T408" s="91">
        <f t="shared" si="124"/>
        <v>0</v>
      </c>
      <c r="U408" s="92">
        <f t="shared" si="125"/>
        <v>0</v>
      </c>
      <c r="V408" s="92">
        <f t="shared" si="126"/>
        <v>0</v>
      </c>
      <c r="W408" s="92">
        <f t="shared" si="127"/>
        <v>0</v>
      </c>
      <c r="X408" s="92">
        <f t="shared" si="128"/>
        <v>0</v>
      </c>
      <c r="Y408" s="92">
        <f t="shared" si="129"/>
        <v>0</v>
      </c>
      <c r="Z408" s="92">
        <f t="shared" si="130"/>
        <v>0</v>
      </c>
      <c r="AA408" s="93">
        <f t="shared" si="131"/>
        <v>0</v>
      </c>
      <c r="AB408" s="92">
        <f t="shared" si="132"/>
        <v>0</v>
      </c>
      <c r="AC408" s="94">
        <f t="shared" si="133"/>
        <v>0</v>
      </c>
      <c r="AD408" s="97">
        <f t="shared" si="134"/>
        <v>0</v>
      </c>
      <c r="AE408" s="97">
        <f t="shared" si="135"/>
        <v>0</v>
      </c>
      <c r="AF408" s="97">
        <f t="shared" si="136"/>
        <v>0</v>
      </c>
      <c r="AG408" s="97">
        <f t="shared" si="137"/>
        <v>0</v>
      </c>
      <c r="AH408" s="97">
        <f t="shared" si="138"/>
        <v>0</v>
      </c>
      <c r="AI408" s="97">
        <f t="shared" si="139"/>
        <v>0</v>
      </c>
      <c r="AJ408" s="97">
        <f t="shared" si="121"/>
        <v>0</v>
      </c>
      <c r="AK408" s="98">
        <f t="shared" si="122"/>
        <v>0</v>
      </c>
    </row>
    <row r="409" spans="1:37" ht="15.5" x14ac:dyDescent="0.35">
      <c r="A409" s="84"/>
      <c r="B409" s="85"/>
      <c r="C409" s="103"/>
      <c r="D409" s="103"/>
      <c r="E409" s="86"/>
      <c r="F409" s="86"/>
      <c r="G409" s="86"/>
      <c r="H409" s="86"/>
      <c r="I409" s="86"/>
      <c r="J409" s="87"/>
      <c r="K409" s="101"/>
      <c r="L409" s="102"/>
      <c r="M409" s="102"/>
      <c r="N409" s="102"/>
      <c r="O409" s="102"/>
      <c r="P409" s="102"/>
      <c r="Q409" s="102"/>
      <c r="R409" s="102"/>
      <c r="S409" s="90">
        <f t="shared" si="123"/>
        <v>0</v>
      </c>
      <c r="T409" s="91">
        <f t="shared" si="124"/>
        <v>0</v>
      </c>
      <c r="U409" s="92">
        <f t="shared" si="125"/>
        <v>0</v>
      </c>
      <c r="V409" s="92">
        <f t="shared" si="126"/>
        <v>0</v>
      </c>
      <c r="W409" s="92">
        <f t="shared" si="127"/>
        <v>0</v>
      </c>
      <c r="X409" s="92">
        <f t="shared" si="128"/>
        <v>0</v>
      </c>
      <c r="Y409" s="92">
        <f t="shared" si="129"/>
        <v>0</v>
      </c>
      <c r="Z409" s="92">
        <f t="shared" si="130"/>
        <v>0</v>
      </c>
      <c r="AA409" s="93">
        <f t="shared" si="131"/>
        <v>0</v>
      </c>
      <c r="AB409" s="92">
        <f t="shared" si="132"/>
        <v>0</v>
      </c>
      <c r="AC409" s="94">
        <f t="shared" si="133"/>
        <v>0</v>
      </c>
      <c r="AD409" s="97">
        <f t="shared" si="134"/>
        <v>0</v>
      </c>
      <c r="AE409" s="97">
        <f t="shared" si="135"/>
        <v>0</v>
      </c>
      <c r="AF409" s="97">
        <f t="shared" si="136"/>
        <v>0</v>
      </c>
      <c r="AG409" s="97">
        <f t="shared" si="137"/>
        <v>0</v>
      </c>
      <c r="AH409" s="97">
        <f t="shared" si="138"/>
        <v>0</v>
      </c>
      <c r="AI409" s="97">
        <f t="shared" si="139"/>
        <v>0</v>
      </c>
      <c r="AJ409" s="97">
        <f t="shared" si="121"/>
        <v>0</v>
      </c>
      <c r="AK409" s="98">
        <f t="shared" si="122"/>
        <v>0</v>
      </c>
    </row>
    <row r="410" spans="1:37" ht="15.5" x14ac:dyDescent="0.35">
      <c r="A410" s="84"/>
      <c r="B410" s="85"/>
      <c r="C410" s="103"/>
      <c r="D410" s="103"/>
      <c r="E410" s="86"/>
      <c r="F410" s="86"/>
      <c r="G410" s="86"/>
      <c r="H410" s="86"/>
      <c r="I410" s="86"/>
      <c r="J410" s="87"/>
      <c r="K410" s="101"/>
      <c r="L410" s="102"/>
      <c r="M410" s="102"/>
      <c r="N410" s="102"/>
      <c r="O410" s="102"/>
      <c r="P410" s="102"/>
      <c r="Q410" s="102"/>
      <c r="R410" s="102"/>
      <c r="S410" s="90">
        <f t="shared" si="123"/>
        <v>0</v>
      </c>
      <c r="T410" s="91">
        <f t="shared" si="124"/>
        <v>0</v>
      </c>
      <c r="U410" s="92">
        <f t="shared" si="125"/>
        <v>0</v>
      </c>
      <c r="V410" s="92">
        <f t="shared" si="126"/>
        <v>0</v>
      </c>
      <c r="W410" s="92">
        <f t="shared" si="127"/>
        <v>0</v>
      </c>
      <c r="X410" s="92">
        <f t="shared" si="128"/>
        <v>0</v>
      </c>
      <c r="Y410" s="92">
        <f t="shared" si="129"/>
        <v>0</v>
      </c>
      <c r="Z410" s="92">
        <f t="shared" si="130"/>
        <v>0</v>
      </c>
      <c r="AA410" s="93">
        <f t="shared" si="131"/>
        <v>0</v>
      </c>
      <c r="AB410" s="92">
        <f t="shared" si="132"/>
        <v>0</v>
      </c>
      <c r="AC410" s="94">
        <f t="shared" si="133"/>
        <v>0</v>
      </c>
      <c r="AD410" s="97">
        <f t="shared" si="134"/>
        <v>0</v>
      </c>
      <c r="AE410" s="97">
        <f t="shared" si="135"/>
        <v>0</v>
      </c>
      <c r="AF410" s="97">
        <f t="shared" si="136"/>
        <v>0</v>
      </c>
      <c r="AG410" s="97">
        <f t="shared" si="137"/>
        <v>0</v>
      </c>
      <c r="AH410" s="97">
        <f t="shared" si="138"/>
        <v>0</v>
      </c>
      <c r="AI410" s="97">
        <f t="shared" si="139"/>
        <v>0</v>
      </c>
      <c r="AJ410" s="97">
        <f t="shared" si="121"/>
        <v>0</v>
      </c>
      <c r="AK410" s="98">
        <f t="shared" si="122"/>
        <v>0</v>
      </c>
    </row>
    <row r="411" spans="1:37" ht="15.5" x14ac:dyDescent="0.35">
      <c r="A411" s="84"/>
      <c r="B411" s="85"/>
      <c r="C411" s="103"/>
      <c r="D411" s="103"/>
      <c r="E411" s="86"/>
      <c r="F411" s="86"/>
      <c r="G411" s="86"/>
      <c r="H411" s="86"/>
      <c r="I411" s="86"/>
      <c r="J411" s="87"/>
      <c r="K411" s="101"/>
      <c r="L411" s="102"/>
      <c r="M411" s="102"/>
      <c r="N411" s="102"/>
      <c r="O411" s="102"/>
      <c r="P411" s="102"/>
      <c r="Q411" s="102"/>
      <c r="R411" s="102"/>
      <c r="S411" s="90">
        <f t="shared" si="123"/>
        <v>0</v>
      </c>
      <c r="T411" s="91">
        <f t="shared" si="124"/>
        <v>0</v>
      </c>
      <c r="U411" s="92">
        <f t="shared" si="125"/>
        <v>0</v>
      </c>
      <c r="V411" s="92">
        <f t="shared" si="126"/>
        <v>0</v>
      </c>
      <c r="W411" s="92">
        <f t="shared" si="127"/>
        <v>0</v>
      </c>
      <c r="X411" s="92">
        <f t="shared" si="128"/>
        <v>0</v>
      </c>
      <c r="Y411" s="92">
        <f t="shared" si="129"/>
        <v>0</v>
      </c>
      <c r="Z411" s="92">
        <f t="shared" si="130"/>
        <v>0</v>
      </c>
      <c r="AA411" s="93">
        <f t="shared" si="131"/>
        <v>0</v>
      </c>
      <c r="AB411" s="92">
        <f t="shared" si="132"/>
        <v>0</v>
      </c>
      <c r="AC411" s="94">
        <f t="shared" si="133"/>
        <v>0</v>
      </c>
      <c r="AD411" s="97">
        <f t="shared" si="134"/>
        <v>0</v>
      </c>
      <c r="AE411" s="97">
        <f t="shared" si="135"/>
        <v>0</v>
      </c>
      <c r="AF411" s="97">
        <f t="shared" si="136"/>
        <v>0</v>
      </c>
      <c r="AG411" s="97">
        <f t="shared" si="137"/>
        <v>0</v>
      </c>
      <c r="AH411" s="97">
        <f t="shared" si="138"/>
        <v>0</v>
      </c>
      <c r="AI411" s="97">
        <f t="shared" si="139"/>
        <v>0</v>
      </c>
      <c r="AJ411" s="97">
        <f t="shared" si="121"/>
        <v>0</v>
      </c>
      <c r="AK411" s="98">
        <f t="shared" si="122"/>
        <v>0</v>
      </c>
    </row>
    <row r="412" spans="1:37" ht="15.5" x14ac:dyDescent="0.35">
      <c r="A412" s="84"/>
      <c r="B412" s="85"/>
      <c r="C412" s="103"/>
      <c r="D412" s="103"/>
      <c r="E412" s="86"/>
      <c r="F412" s="86"/>
      <c r="G412" s="86"/>
      <c r="H412" s="86"/>
      <c r="I412" s="86"/>
      <c r="J412" s="87"/>
      <c r="K412" s="101"/>
      <c r="L412" s="102"/>
      <c r="M412" s="102"/>
      <c r="N412" s="102"/>
      <c r="O412" s="102"/>
      <c r="P412" s="102"/>
      <c r="Q412" s="102"/>
      <c r="R412" s="102"/>
      <c r="S412" s="90">
        <f t="shared" si="123"/>
        <v>0</v>
      </c>
      <c r="T412" s="91">
        <f t="shared" si="124"/>
        <v>0</v>
      </c>
      <c r="U412" s="92">
        <f t="shared" si="125"/>
        <v>0</v>
      </c>
      <c r="V412" s="92">
        <f t="shared" si="126"/>
        <v>0</v>
      </c>
      <c r="W412" s="92">
        <f t="shared" si="127"/>
        <v>0</v>
      </c>
      <c r="X412" s="92">
        <f t="shared" si="128"/>
        <v>0</v>
      </c>
      <c r="Y412" s="92">
        <f t="shared" si="129"/>
        <v>0</v>
      </c>
      <c r="Z412" s="92">
        <f t="shared" si="130"/>
        <v>0</v>
      </c>
      <c r="AA412" s="93">
        <f t="shared" si="131"/>
        <v>0</v>
      </c>
      <c r="AB412" s="92">
        <f t="shared" si="132"/>
        <v>0</v>
      </c>
      <c r="AC412" s="94">
        <f t="shared" si="133"/>
        <v>0</v>
      </c>
      <c r="AD412" s="97">
        <f t="shared" si="134"/>
        <v>0</v>
      </c>
      <c r="AE412" s="97">
        <f t="shared" si="135"/>
        <v>0</v>
      </c>
      <c r="AF412" s="97">
        <f t="shared" si="136"/>
        <v>0</v>
      </c>
      <c r="AG412" s="97">
        <f t="shared" si="137"/>
        <v>0</v>
      </c>
      <c r="AH412" s="97">
        <f t="shared" si="138"/>
        <v>0</v>
      </c>
      <c r="AI412" s="97">
        <f t="shared" si="139"/>
        <v>0</v>
      </c>
      <c r="AJ412" s="97">
        <f t="shared" si="121"/>
        <v>0</v>
      </c>
      <c r="AK412" s="98">
        <f t="shared" si="122"/>
        <v>0</v>
      </c>
    </row>
    <row r="413" spans="1:37" ht="15.5" x14ac:dyDescent="0.35">
      <c r="A413" s="84"/>
      <c r="B413" s="85"/>
      <c r="C413" s="103"/>
      <c r="D413" s="103"/>
      <c r="E413" s="86"/>
      <c r="F413" s="86"/>
      <c r="G413" s="86"/>
      <c r="H413" s="86"/>
      <c r="I413" s="86"/>
      <c r="J413" s="87"/>
      <c r="K413" s="101"/>
      <c r="L413" s="102"/>
      <c r="M413" s="102"/>
      <c r="N413" s="102"/>
      <c r="O413" s="102"/>
      <c r="P413" s="102"/>
      <c r="Q413" s="102"/>
      <c r="R413" s="102"/>
      <c r="S413" s="90">
        <f t="shared" si="123"/>
        <v>0</v>
      </c>
      <c r="T413" s="91">
        <f t="shared" si="124"/>
        <v>0</v>
      </c>
      <c r="U413" s="92">
        <f t="shared" si="125"/>
        <v>0</v>
      </c>
      <c r="V413" s="92">
        <f t="shared" si="126"/>
        <v>0</v>
      </c>
      <c r="W413" s="92">
        <f t="shared" si="127"/>
        <v>0</v>
      </c>
      <c r="X413" s="92">
        <f t="shared" si="128"/>
        <v>0</v>
      </c>
      <c r="Y413" s="92">
        <f t="shared" si="129"/>
        <v>0</v>
      </c>
      <c r="Z413" s="92">
        <f t="shared" si="130"/>
        <v>0</v>
      </c>
      <c r="AA413" s="93">
        <f t="shared" si="131"/>
        <v>0</v>
      </c>
      <c r="AB413" s="92">
        <f t="shared" si="132"/>
        <v>0</v>
      </c>
      <c r="AC413" s="94">
        <f t="shared" si="133"/>
        <v>0</v>
      </c>
      <c r="AD413" s="97">
        <f t="shared" si="134"/>
        <v>0</v>
      </c>
      <c r="AE413" s="97">
        <f t="shared" si="135"/>
        <v>0</v>
      </c>
      <c r="AF413" s="97">
        <f t="shared" si="136"/>
        <v>0</v>
      </c>
      <c r="AG413" s="97">
        <f t="shared" si="137"/>
        <v>0</v>
      </c>
      <c r="AH413" s="97">
        <f t="shared" si="138"/>
        <v>0</v>
      </c>
      <c r="AI413" s="97">
        <f t="shared" si="139"/>
        <v>0</v>
      </c>
      <c r="AJ413" s="97">
        <f t="shared" si="121"/>
        <v>0</v>
      </c>
      <c r="AK413" s="98">
        <f t="shared" si="122"/>
        <v>0</v>
      </c>
    </row>
    <row r="414" spans="1:37" ht="15.5" x14ac:dyDescent="0.35">
      <c r="A414" s="84"/>
      <c r="B414" s="85"/>
      <c r="C414" s="103"/>
      <c r="D414" s="103"/>
      <c r="E414" s="86"/>
      <c r="F414" s="86"/>
      <c r="G414" s="86"/>
      <c r="H414" s="86"/>
      <c r="I414" s="86"/>
      <c r="J414" s="87"/>
      <c r="K414" s="101"/>
      <c r="L414" s="102"/>
      <c r="M414" s="102"/>
      <c r="N414" s="102"/>
      <c r="O414" s="102"/>
      <c r="P414" s="102"/>
      <c r="Q414" s="102"/>
      <c r="R414" s="102"/>
      <c r="S414" s="90">
        <f t="shared" si="123"/>
        <v>0</v>
      </c>
      <c r="T414" s="91">
        <f t="shared" si="124"/>
        <v>0</v>
      </c>
      <c r="U414" s="92">
        <f t="shared" si="125"/>
        <v>0</v>
      </c>
      <c r="V414" s="92">
        <f t="shared" si="126"/>
        <v>0</v>
      </c>
      <c r="W414" s="92">
        <f t="shared" si="127"/>
        <v>0</v>
      </c>
      <c r="X414" s="92">
        <f t="shared" si="128"/>
        <v>0</v>
      </c>
      <c r="Y414" s="92">
        <f t="shared" si="129"/>
        <v>0</v>
      </c>
      <c r="Z414" s="92">
        <f t="shared" si="130"/>
        <v>0</v>
      </c>
      <c r="AA414" s="93">
        <f t="shared" si="131"/>
        <v>0</v>
      </c>
      <c r="AB414" s="92">
        <f t="shared" si="132"/>
        <v>0</v>
      </c>
      <c r="AC414" s="94">
        <f t="shared" si="133"/>
        <v>0</v>
      </c>
      <c r="AD414" s="97">
        <f t="shared" si="134"/>
        <v>0</v>
      </c>
      <c r="AE414" s="97">
        <f t="shared" si="135"/>
        <v>0</v>
      </c>
      <c r="AF414" s="97">
        <f t="shared" si="136"/>
        <v>0</v>
      </c>
      <c r="AG414" s="97">
        <f t="shared" si="137"/>
        <v>0</v>
      </c>
      <c r="AH414" s="97">
        <f t="shared" si="138"/>
        <v>0</v>
      </c>
      <c r="AI414" s="97">
        <f t="shared" si="139"/>
        <v>0</v>
      </c>
      <c r="AJ414" s="97">
        <f t="shared" si="121"/>
        <v>0</v>
      </c>
      <c r="AK414" s="98">
        <f t="shared" si="122"/>
        <v>0</v>
      </c>
    </row>
    <row r="415" spans="1:37" ht="15.5" x14ac:dyDescent="0.35">
      <c r="A415" s="84"/>
      <c r="B415" s="85"/>
      <c r="C415" s="103"/>
      <c r="D415" s="103"/>
      <c r="E415" s="86"/>
      <c r="F415" s="86"/>
      <c r="G415" s="86"/>
      <c r="H415" s="86"/>
      <c r="I415" s="86"/>
      <c r="J415" s="87"/>
      <c r="K415" s="101"/>
      <c r="L415" s="102"/>
      <c r="M415" s="102"/>
      <c r="N415" s="102"/>
      <c r="O415" s="102"/>
      <c r="P415" s="102"/>
      <c r="Q415" s="102"/>
      <c r="R415" s="102"/>
      <c r="S415" s="90">
        <f t="shared" si="123"/>
        <v>0</v>
      </c>
      <c r="T415" s="91">
        <f t="shared" si="124"/>
        <v>0</v>
      </c>
      <c r="U415" s="92">
        <f t="shared" si="125"/>
        <v>0</v>
      </c>
      <c r="V415" s="92">
        <f t="shared" si="126"/>
        <v>0</v>
      </c>
      <c r="W415" s="92">
        <f t="shared" si="127"/>
        <v>0</v>
      </c>
      <c r="X415" s="92">
        <f t="shared" si="128"/>
        <v>0</v>
      </c>
      <c r="Y415" s="92">
        <f t="shared" si="129"/>
        <v>0</v>
      </c>
      <c r="Z415" s="92">
        <f t="shared" si="130"/>
        <v>0</v>
      </c>
      <c r="AA415" s="93">
        <f t="shared" si="131"/>
        <v>0</v>
      </c>
      <c r="AB415" s="92">
        <f t="shared" si="132"/>
        <v>0</v>
      </c>
      <c r="AC415" s="94">
        <f t="shared" si="133"/>
        <v>0</v>
      </c>
      <c r="AD415" s="97">
        <f t="shared" si="134"/>
        <v>0</v>
      </c>
      <c r="AE415" s="97">
        <f t="shared" si="135"/>
        <v>0</v>
      </c>
      <c r="AF415" s="97">
        <f t="shared" si="136"/>
        <v>0</v>
      </c>
      <c r="AG415" s="97">
        <f t="shared" si="137"/>
        <v>0</v>
      </c>
      <c r="AH415" s="97">
        <f t="shared" si="138"/>
        <v>0</v>
      </c>
      <c r="AI415" s="97">
        <f t="shared" si="139"/>
        <v>0</v>
      </c>
      <c r="AJ415" s="97">
        <f t="shared" si="121"/>
        <v>0</v>
      </c>
      <c r="AK415" s="98">
        <f t="shared" si="122"/>
        <v>0</v>
      </c>
    </row>
    <row r="416" spans="1:37" ht="15.5" x14ac:dyDescent="0.35">
      <c r="A416" s="84"/>
      <c r="B416" s="85"/>
      <c r="C416" s="103"/>
      <c r="D416" s="103"/>
      <c r="E416" s="86"/>
      <c r="F416" s="86"/>
      <c r="G416" s="86"/>
      <c r="H416" s="86"/>
      <c r="I416" s="86"/>
      <c r="J416" s="87"/>
      <c r="K416" s="101"/>
      <c r="L416" s="102"/>
      <c r="M416" s="102"/>
      <c r="N416" s="102"/>
      <c r="O416" s="102"/>
      <c r="P416" s="102"/>
      <c r="Q416" s="102"/>
      <c r="R416" s="102"/>
      <c r="S416" s="90">
        <f t="shared" si="123"/>
        <v>0</v>
      </c>
      <c r="T416" s="91">
        <f t="shared" si="124"/>
        <v>0</v>
      </c>
      <c r="U416" s="92">
        <f t="shared" si="125"/>
        <v>0</v>
      </c>
      <c r="V416" s="92">
        <f t="shared" si="126"/>
        <v>0</v>
      </c>
      <c r="W416" s="92">
        <f t="shared" si="127"/>
        <v>0</v>
      </c>
      <c r="X416" s="92">
        <f t="shared" si="128"/>
        <v>0</v>
      </c>
      <c r="Y416" s="92">
        <f t="shared" si="129"/>
        <v>0</v>
      </c>
      <c r="Z416" s="92">
        <f t="shared" si="130"/>
        <v>0</v>
      </c>
      <c r="AA416" s="93">
        <f t="shared" si="131"/>
        <v>0</v>
      </c>
      <c r="AB416" s="92">
        <f t="shared" si="132"/>
        <v>0</v>
      </c>
      <c r="AC416" s="94">
        <f t="shared" si="133"/>
        <v>0</v>
      </c>
      <c r="AD416" s="97">
        <f t="shared" si="134"/>
        <v>0</v>
      </c>
      <c r="AE416" s="97">
        <f t="shared" si="135"/>
        <v>0</v>
      </c>
      <c r="AF416" s="97">
        <f t="shared" si="136"/>
        <v>0</v>
      </c>
      <c r="AG416" s="97">
        <f t="shared" si="137"/>
        <v>0</v>
      </c>
      <c r="AH416" s="97">
        <f t="shared" si="138"/>
        <v>0</v>
      </c>
      <c r="AI416" s="97">
        <f t="shared" si="139"/>
        <v>0</v>
      </c>
      <c r="AJ416" s="97">
        <f t="shared" si="121"/>
        <v>0</v>
      </c>
      <c r="AK416" s="98">
        <f t="shared" si="122"/>
        <v>0</v>
      </c>
    </row>
    <row r="417" spans="1:37" ht="15.5" x14ac:dyDescent="0.35">
      <c r="A417" s="84"/>
      <c r="B417" s="85"/>
      <c r="C417" s="103"/>
      <c r="D417" s="103"/>
      <c r="E417" s="86"/>
      <c r="F417" s="86"/>
      <c r="G417" s="86"/>
      <c r="H417" s="86"/>
      <c r="I417" s="86"/>
      <c r="J417" s="87"/>
      <c r="K417" s="101"/>
      <c r="L417" s="102"/>
      <c r="M417" s="102"/>
      <c r="N417" s="102"/>
      <c r="O417" s="102"/>
      <c r="P417" s="102"/>
      <c r="Q417" s="102"/>
      <c r="R417" s="102"/>
      <c r="S417" s="90">
        <f t="shared" si="123"/>
        <v>0</v>
      </c>
      <c r="T417" s="91">
        <f t="shared" si="124"/>
        <v>0</v>
      </c>
      <c r="U417" s="92">
        <f t="shared" si="125"/>
        <v>0</v>
      </c>
      <c r="V417" s="92">
        <f t="shared" si="126"/>
        <v>0</v>
      </c>
      <c r="W417" s="92">
        <f t="shared" si="127"/>
        <v>0</v>
      </c>
      <c r="X417" s="92">
        <f t="shared" si="128"/>
        <v>0</v>
      </c>
      <c r="Y417" s="92">
        <f t="shared" si="129"/>
        <v>0</v>
      </c>
      <c r="Z417" s="92">
        <f t="shared" si="130"/>
        <v>0</v>
      </c>
      <c r="AA417" s="93">
        <f t="shared" si="131"/>
        <v>0</v>
      </c>
      <c r="AB417" s="92">
        <f t="shared" si="132"/>
        <v>0</v>
      </c>
      <c r="AC417" s="94">
        <f t="shared" si="133"/>
        <v>0</v>
      </c>
      <c r="AD417" s="97">
        <f t="shared" si="134"/>
        <v>0</v>
      </c>
      <c r="AE417" s="97">
        <f t="shared" si="135"/>
        <v>0</v>
      </c>
      <c r="AF417" s="97">
        <f t="shared" si="136"/>
        <v>0</v>
      </c>
      <c r="AG417" s="97">
        <f t="shared" si="137"/>
        <v>0</v>
      </c>
      <c r="AH417" s="97">
        <f t="shared" si="138"/>
        <v>0</v>
      </c>
      <c r="AI417" s="97">
        <f t="shared" si="139"/>
        <v>0</v>
      </c>
      <c r="AJ417" s="97">
        <f t="shared" si="121"/>
        <v>0</v>
      </c>
      <c r="AK417" s="98">
        <f t="shared" si="122"/>
        <v>0</v>
      </c>
    </row>
    <row r="418" spans="1:37" ht="15.5" x14ac:dyDescent="0.35">
      <c r="A418" s="84"/>
      <c r="B418" s="85"/>
      <c r="C418" s="103"/>
      <c r="D418" s="103"/>
      <c r="E418" s="86"/>
      <c r="F418" s="86"/>
      <c r="G418" s="86"/>
      <c r="H418" s="86"/>
      <c r="I418" s="86"/>
      <c r="J418" s="87"/>
      <c r="K418" s="101"/>
      <c r="L418" s="102"/>
      <c r="M418" s="102"/>
      <c r="N418" s="102"/>
      <c r="O418" s="102"/>
      <c r="P418" s="102"/>
      <c r="Q418" s="102"/>
      <c r="R418" s="102"/>
      <c r="S418" s="90">
        <f t="shared" si="123"/>
        <v>0</v>
      </c>
      <c r="T418" s="91">
        <f t="shared" si="124"/>
        <v>0</v>
      </c>
      <c r="U418" s="92">
        <f t="shared" si="125"/>
        <v>0</v>
      </c>
      <c r="V418" s="92">
        <f t="shared" si="126"/>
        <v>0</v>
      </c>
      <c r="W418" s="92">
        <f t="shared" si="127"/>
        <v>0</v>
      </c>
      <c r="X418" s="92">
        <f t="shared" si="128"/>
        <v>0</v>
      </c>
      <c r="Y418" s="92">
        <f t="shared" si="129"/>
        <v>0</v>
      </c>
      <c r="Z418" s="92">
        <f t="shared" si="130"/>
        <v>0</v>
      </c>
      <c r="AA418" s="93">
        <f t="shared" si="131"/>
        <v>0</v>
      </c>
      <c r="AB418" s="92">
        <f t="shared" si="132"/>
        <v>0</v>
      </c>
      <c r="AC418" s="94">
        <f t="shared" si="133"/>
        <v>0</v>
      </c>
      <c r="AD418" s="97">
        <f t="shared" si="134"/>
        <v>0</v>
      </c>
      <c r="AE418" s="97">
        <f t="shared" si="135"/>
        <v>0</v>
      </c>
      <c r="AF418" s="97">
        <f t="shared" si="136"/>
        <v>0</v>
      </c>
      <c r="AG418" s="97">
        <f t="shared" si="137"/>
        <v>0</v>
      </c>
      <c r="AH418" s="97">
        <f t="shared" si="138"/>
        <v>0</v>
      </c>
      <c r="AI418" s="97">
        <f t="shared" si="139"/>
        <v>0</v>
      </c>
      <c r="AJ418" s="97">
        <f t="shared" si="121"/>
        <v>0</v>
      </c>
      <c r="AK418" s="98">
        <f t="shared" si="122"/>
        <v>0</v>
      </c>
    </row>
    <row r="419" spans="1:37" ht="15.5" x14ac:dyDescent="0.35">
      <c r="A419" s="84"/>
      <c r="B419" s="85"/>
      <c r="C419" s="103"/>
      <c r="D419" s="103"/>
      <c r="E419" s="86"/>
      <c r="F419" s="86"/>
      <c r="G419" s="86"/>
      <c r="H419" s="86"/>
      <c r="I419" s="86"/>
      <c r="J419" s="87"/>
      <c r="K419" s="101"/>
      <c r="L419" s="102"/>
      <c r="M419" s="102"/>
      <c r="N419" s="102"/>
      <c r="O419" s="102"/>
      <c r="P419" s="102"/>
      <c r="Q419" s="102"/>
      <c r="R419" s="102"/>
      <c r="S419" s="90">
        <f t="shared" si="123"/>
        <v>0</v>
      </c>
      <c r="T419" s="91">
        <f t="shared" si="124"/>
        <v>0</v>
      </c>
      <c r="U419" s="92">
        <f t="shared" si="125"/>
        <v>0</v>
      </c>
      <c r="V419" s="92">
        <f t="shared" si="126"/>
        <v>0</v>
      </c>
      <c r="W419" s="92">
        <f t="shared" si="127"/>
        <v>0</v>
      </c>
      <c r="X419" s="92">
        <f t="shared" si="128"/>
        <v>0</v>
      </c>
      <c r="Y419" s="92">
        <f t="shared" si="129"/>
        <v>0</v>
      </c>
      <c r="Z419" s="92">
        <f t="shared" si="130"/>
        <v>0</v>
      </c>
      <c r="AA419" s="93">
        <f t="shared" si="131"/>
        <v>0</v>
      </c>
      <c r="AB419" s="92">
        <f t="shared" si="132"/>
        <v>0</v>
      </c>
      <c r="AC419" s="94">
        <f t="shared" si="133"/>
        <v>0</v>
      </c>
      <c r="AD419" s="97">
        <f t="shared" si="134"/>
        <v>0</v>
      </c>
      <c r="AE419" s="97">
        <f t="shared" si="135"/>
        <v>0</v>
      </c>
      <c r="AF419" s="97">
        <f t="shared" si="136"/>
        <v>0</v>
      </c>
      <c r="AG419" s="97">
        <f t="shared" si="137"/>
        <v>0</v>
      </c>
      <c r="AH419" s="97">
        <f t="shared" si="138"/>
        <v>0</v>
      </c>
      <c r="AI419" s="97">
        <f t="shared" si="139"/>
        <v>0</v>
      </c>
      <c r="AJ419" s="97">
        <f t="shared" si="121"/>
        <v>0</v>
      </c>
      <c r="AK419" s="98">
        <f t="shared" si="122"/>
        <v>0</v>
      </c>
    </row>
    <row r="420" spans="1:37" ht="15.5" x14ac:dyDescent="0.35">
      <c r="A420" s="84"/>
      <c r="B420" s="85"/>
      <c r="C420" s="103"/>
      <c r="D420" s="103"/>
      <c r="E420" s="86"/>
      <c r="F420" s="86"/>
      <c r="G420" s="86"/>
      <c r="H420" s="86"/>
      <c r="I420" s="86"/>
      <c r="J420" s="87"/>
      <c r="K420" s="101"/>
      <c r="L420" s="102"/>
      <c r="M420" s="102"/>
      <c r="N420" s="102"/>
      <c r="O420" s="102"/>
      <c r="P420" s="102"/>
      <c r="Q420" s="102"/>
      <c r="R420" s="102"/>
      <c r="S420" s="90">
        <f t="shared" si="123"/>
        <v>0</v>
      </c>
      <c r="T420" s="91">
        <f t="shared" si="124"/>
        <v>0</v>
      </c>
      <c r="U420" s="92">
        <f t="shared" si="125"/>
        <v>0</v>
      </c>
      <c r="V420" s="92">
        <f t="shared" si="126"/>
        <v>0</v>
      </c>
      <c r="W420" s="92">
        <f t="shared" si="127"/>
        <v>0</v>
      </c>
      <c r="X420" s="92">
        <f t="shared" si="128"/>
        <v>0</v>
      </c>
      <c r="Y420" s="92">
        <f t="shared" si="129"/>
        <v>0</v>
      </c>
      <c r="Z420" s="92">
        <f t="shared" si="130"/>
        <v>0</v>
      </c>
      <c r="AA420" s="93">
        <f t="shared" si="131"/>
        <v>0</v>
      </c>
      <c r="AB420" s="92">
        <f t="shared" si="132"/>
        <v>0</v>
      </c>
      <c r="AC420" s="94">
        <f t="shared" si="133"/>
        <v>0</v>
      </c>
      <c r="AD420" s="97">
        <f t="shared" si="134"/>
        <v>0</v>
      </c>
      <c r="AE420" s="97">
        <f t="shared" si="135"/>
        <v>0</v>
      </c>
      <c r="AF420" s="97">
        <f t="shared" si="136"/>
        <v>0</v>
      </c>
      <c r="AG420" s="97">
        <f t="shared" si="137"/>
        <v>0</v>
      </c>
      <c r="AH420" s="97">
        <f t="shared" si="138"/>
        <v>0</v>
      </c>
      <c r="AI420" s="97">
        <f t="shared" si="139"/>
        <v>0</v>
      </c>
      <c r="AJ420" s="97">
        <f t="shared" si="121"/>
        <v>0</v>
      </c>
      <c r="AK420" s="98">
        <f t="shared" si="122"/>
        <v>0</v>
      </c>
    </row>
    <row r="421" spans="1:37" ht="15.5" x14ac:dyDescent="0.35">
      <c r="A421" s="84"/>
      <c r="B421" s="85"/>
      <c r="C421" s="103"/>
      <c r="D421" s="103"/>
      <c r="E421" s="86"/>
      <c r="F421" s="86"/>
      <c r="G421" s="86"/>
      <c r="H421" s="86"/>
      <c r="I421" s="86"/>
      <c r="J421" s="87"/>
      <c r="K421" s="101"/>
      <c r="L421" s="102"/>
      <c r="M421" s="102"/>
      <c r="N421" s="102"/>
      <c r="O421" s="102"/>
      <c r="P421" s="102"/>
      <c r="Q421" s="102"/>
      <c r="R421" s="102"/>
      <c r="S421" s="90">
        <f t="shared" si="123"/>
        <v>0</v>
      </c>
      <c r="T421" s="91">
        <f t="shared" si="124"/>
        <v>0</v>
      </c>
      <c r="U421" s="92">
        <f t="shared" si="125"/>
        <v>0</v>
      </c>
      <c r="V421" s="92">
        <f t="shared" si="126"/>
        <v>0</v>
      </c>
      <c r="W421" s="92">
        <f t="shared" si="127"/>
        <v>0</v>
      </c>
      <c r="X421" s="92">
        <f t="shared" si="128"/>
        <v>0</v>
      </c>
      <c r="Y421" s="92">
        <f t="shared" si="129"/>
        <v>0</v>
      </c>
      <c r="Z421" s="92">
        <f t="shared" si="130"/>
        <v>0</v>
      </c>
      <c r="AA421" s="93">
        <f t="shared" si="131"/>
        <v>0</v>
      </c>
      <c r="AB421" s="92">
        <f t="shared" si="132"/>
        <v>0</v>
      </c>
      <c r="AC421" s="94">
        <f t="shared" si="133"/>
        <v>0</v>
      </c>
      <c r="AD421" s="97">
        <f t="shared" si="134"/>
        <v>0</v>
      </c>
      <c r="AE421" s="97">
        <f t="shared" si="135"/>
        <v>0</v>
      </c>
      <c r="AF421" s="97">
        <f t="shared" si="136"/>
        <v>0</v>
      </c>
      <c r="AG421" s="97">
        <f t="shared" si="137"/>
        <v>0</v>
      </c>
      <c r="AH421" s="97">
        <f t="shared" si="138"/>
        <v>0</v>
      </c>
      <c r="AI421" s="97">
        <f t="shared" si="139"/>
        <v>0</v>
      </c>
      <c r="AJ421" s="97">
        <f t="shared" si="121"/>
        <v>0</v>
      </c>
      <c r="AK421" s="98">
        <f t="shared" si="122"/>
        <v>0</v>
      </c>
    </row>
    <row r="422" spans="1:37" ht="15.5" x14ac:dyDescent="0.35">
      <c r="A422" s="84"/>
      <c r="B422" s="85"/>
      <c r="C422" s="103"/>
      <c r="D422" s="103"/>
      <c r="E422" s="86"/>
      <c r="F422" s="86"/>
      <c r="G422" s="86"/>
      <c r="H422" s="86"/>
      <c r="I422" s="86"/>
      <c r="J422" s="87"/>
      <c r="K422" s="101"/>
      <c r="L422" s="102"/>
      <c r="M422" s="102"/>
      <c r="N422" s="102"/>
      <c r="O422" s="102"/>
      <c r="P422" s="102"/>
      <c r="Q422" s="102"/>
      <c r="R422" s="102"/>
      <c r="S422" s="90">
        <f t="shared" si="123"/>
        <v>0</v>
      </c>
      <c r="T422" s="91">
        <f t="shared" si="124"/>
        <v>0</v>
      </c>
      <c r="U422" s="92">
        <f t="shared" si="125"/>
        <v>0</v>
      </c>
      <c r="V422" s="92">
        <f t="shared" si="126"/>
        <v>0</v>
      </c>
      <c r="W422" s="92">
        <f t="shared" si="127"/>
        <v>0</v>
      </c>
      <c r="X422" s="92">
        <f t="shared" si="128"/>
        <v>0</v>
      </c>
      <c r="Y422" s="92">
        <f t="shared" si="129"/>
        <v>0</v>
      </c>
      <c r="Z422" s="92">
        <f t="shared" si="130"/>
        <v>0</v>
      </c>
      <c r="AA422" s="93">
        <f t="shared" si="131"/>
        <v>0</v>
      </c>
      <c r="AB422" s="92">
        <f t="shared" si="132"/>
        <v>0</v>
      </c>
      <c r="AC422" s="94">
        <f t="shared" si="133"/>
        <v>0</v>
      </c>
      <c r="AD422" s="97">
        <f t="shared" si="134"/>
        <v>0</v>
      </c>
      <c r="AE422" s="97">
        <f t="shared" si="135"/>
        <v>0</v>
      </c>
      <c r="AF422" s="97">
        <f t="shared" si="136"/>
        <v>0</v>
      </c>
      <c r="AG422" s="97">
        <f t="shared" si="137"/>
        <v>0</v>
      </c>
      <c r="AH422" s="97">
        <f t="shared" si="138"/>
        <v>0</v>
      </c>
      <c r="AI422" s="97">
        <f t="shared" si="139"/>
        <v>0</v>
      </c>
      <c r="AJ422" s="97">
        <f t="shared" si="121"/>
        <v>0</v>
      </c>
      <c r="AK422" s="98">
        <f t="shared" si="122"/>
        <v>0</v>
      </c>
    </row>
    <row r="423" spans="1:37" ht="15.5" x14ac:dyDescent="0.35">
      <c r="A423" s="84"/>
      <c r="B423" s="85"/>
      <c r="C423" s="103"/>
      <c r="D423" s="103"/>
      <c r="E423" s="86"/>
      <c r="F423" s="86"/>
      <c r="G423" s="86"/>
      <c r="H423" s="86"/>
      <c r="I423" s="86"/>
      <c r="J423" s="87"/>
      <c r="K423" s="101"/>
      <c r="L423" s="102"/>
      <c r="M423" s="102"/>
      <c r="N423" s="102"/>
      <c r="O423" s="102"/>
      <c r="P423" s="102"/>
      <c r="Q423" s="102"/>
      <c r="R423" s="102"/>
      <c r="S423" s="90">
        <f t="shared" si="123"/>
        <v>0</v>
      </c>
      <c r="T423" s="91">
        <f t="shared" si="124"/>
        <v>0</v>
      </c>
      <c r="U423" s="92">
        <f t="shared" si="125"/>
        <v>0</v>
      </c>
      <c r="V423" s="92">
        <f t="shared" si="126"/>
        <v>0</v>
      </c>
      <c r="W423" s="92">
        <f t="shared" si="127"/>
        <v>0</v>
      </c>
      <c r="X423" s="92">
        <f t="shared" si="128"/>
        <v>0</v>
      </c>
      <c r="Y423" s="92">
        <f t="shared" si="129"/>
        <v>0</v>
      </c>
      <c r="Z423" s="92">
        <f t="shared" si="130"/>
        <v>0</v>
      </c>
      <c r="AA423" s="93">
        <f t="shared" si="131"/>
        <v>0</v>
      </c>
      <c r="AB423" s="92">
        <f t="shared" si="132"/>
        <v>0</v>
      </c>
      <c r="AC423" s="94">
        <f t="shared" si="133"/>
        <v>0</v>
      </c>
      <c r="AD423" s="97">
        <f t="shared" si="134"/>
        <v>0</v>
      </c>
      <c r="AE423" s="97">
        <f t="shared" si="135"/>
        <v>0</v>
      </c>
      <c r="AF423" s="97">
        <f t="shared" si="136"/>
        <v>0</v>
      </c>
      <c r="AG423" s="97">
        <f t="shared" si="137"/>
        <v>0</v>
      </c>
      <c r="AH423" s="97">
        <f t="shared" si="138"/>
        <v>0</v>
      </c>
      <c r="AI423" s="97">
        <f t="shared" si="139"/>
        <v>0</v>
      </c>
      <c r="AJ423" s="97">
        <f t="shared" si="121"/>
        <v>0</v>
      </c>
      <c r="AK423" s="98">
        <f t="shared" si="122"/>
        <v>0</v>
      </c>
    </row>
    <row r="424" spans="1:37" ht="15.5" x14ac:dyDescent="0.35">
      <c r="A424" s="84"/>
      <c r="B424" s="85"/>
      <c r="C424" s="103"/>
      <c r="D424" s="103"/>
      <c r="E424" s="86"/>
      <c r="F424" s="86"/>
      <c r="G424" s="86"/>
      <c r="H424" s="86"/>
      <c r="I424" s="86"/>
      <c r="J424" s="87"/>
      <c r="K424" s="101"/>
      <c r="L424" s="102"/>
      <c r="M424" s="102"/>
      <c r="N424" s="102"/>
      <c r="O424" s="102"/>
      <c r="P424" s="102"/>
      <c r="Q424" s="102"/>
      <c r="R424" s="102"/>
      <c r="S424" s="90">
        <f t="shared" si="123"/>
        <v>0</v>
      </c>
      <c r="T424" s="91">
        <f t="shared" si="124"/>
        <v>0</v>
      </c>
      <c r="U424" s="92">
        <f t="shared" si="125"/>
        <v>0</v>
      </c>
      <c r="V424" s="92">
        <f t="shared" si="126"/>
        <v>0</v>
      </c>
      <c r="W424" s="92">
        <f t="shared" si="127"/>
        <v>0</v>
      </c>
      <c r="X424" s="92">
        <f t="shared" si="128"/>
        <v>0</v>
      </c>
      <c r="Y424" s="92">
        <f t="shared" si="129"/>
        <v>0</v>
      </c>
      <c r="Z424" s="92">
        <f t="shared" si="130"/>
        <v>0</v>
      </c>
      <c r="AA424" s="93">
        <f t="shared" si="131"/>
        <v>0</v>
      </c>
      <c r="AB424" s="92">
        <f t="shared" si="132"/>
        <v>0</v>
      </c>
      <c r="AC424" s="94">
        <f t="shared" si="133"/>
        <v>0</v>
      </c>
      <c r="AD424" s="97">
        <f t="shared" si="134"/>
        <v>0</v>
      </c>
      <c r="AE424" s="97">
        <f t="shared" si="135"/>
        <v>0</v>
      </c>
      <c r="AF424" s="97">
        <f t="shared" si="136"/>
        <v>0</v>
      </c>
      <c r="AG424" s="97">
        <f t="shared" si="137"/>
        <v>0</v>
      </c>
      <c r="AH424" s="97">
        <f t="shared" si="138"/>
        <v>0</v>
      </c>
      <c r="AI424" s="97">
        <f t="shared" si="139"/>
        <v>0</v>
      </c>
      <c r="AJ424" s="97">
        <f t="shared" si="121"/>
        <v>0</v>
      </c>
      <c r="AK424" s="98">
        <f t="shared" si="122"/>
        <v>0</v>
      </c>
    </row>
    <row r="425" spans="1:37" ht="15.5" x14ac:dyDescent="0.35">
      <c r="A425" s="84"/>
      <c r="B425" s="85"/>
      <c r="C425" s="103"/>
      <c r="D425" s="103"/>
      <c r="E425" s="86"/>
      <c r="F425" s="86"/>
      <c r="G425" s="86"/>
      <c r="H425" s="86"/>
      <c r="I425" s="86"/>
      <c r="J425" s="87"/>
      <c r="K425" s="101"/>
      <c r="L425" s="102"/>
      <c r="M425" s="102"/>
      <c r="N425" s="102"/>
      <c r="O425" s="102"/>
      <c r="P425" s="102"/>
      <c r="Q425" s="102"/>
      <c r="R425" s="102"/>
      <c r="S425" s="90">
        <f t="shared" si="123"/>
        <v>0</v>
      </c>
      <c r="T425" s="91">
        <f t="shared" si="124"/>
        <v>0</v>
      </c>
      <c r="U425" s="92">
        <f t="shared" si="125"/>
        <v>0</v>
      </c>
      <c r="V425" s="92">
        <f t="shared" si="126"/>
        <v>0</v>
      </c>
      <c r="W425" s="92">
        <f t="shared" si="127"/>
        <v>0</v>
      </c>
      <c r="X425" s="92">
        <f t="shared" si="128"/>
        <v>0</v>
      </c>
      <c r="Y425" s="92">
        <f t="shared" si="129"/>
        <v>0</v>
      </c>
      <c r="Z425" s="92">
        <f t="shared" si="130"/>
        <v>0</v>
      </c>
      <c r="AA425" s="93">
        <f t="shared" si="131"/>
        <v>0</v>
      </c>
      <c r="AB425" s="92">
        <f t="shared" si="132"/>
        <v>0</v>
      </c>
      <c r="AC425" s="94">
        <f t="shared" si="133"/>
        <v>0</v>
      </c>
      <c r="AD425" s="97">
        <f t="shared" si="134"/>
        <v>0</v>
      </c>
      <c r="AE425" s="97">
        <f t="shared" si="135"/>
        <v>0</v>
      </c>
      <c r="AF425" s="97">
        <f t="shared" si="136"/>
        <v>0</v>
      </c>
      <c r="AG425" s="97">
        <f t="shared" si="137"/>
        <v>0</v>
      </c>
      <c r="AH425" s="97">
        <f t="shared" si="138"/>
        <v>0</v>
      </c>
      <c r="AI425" s="97">
        <f t="shared" si="139"/>
        <v>0</v>
      </c>
      <c r="AJ425" s="97">
        <f t="shared" si="121"/>
        <v>0</v>
      </c>
      <c r="AK425" s="98">
        <f t="shared" si="122"/>
        <v>0</v>
      </c>
    </row>
    <row r="426" spans="1:37" ht="15.5" x14ac:dyDescent="0.35">
      <c r="A426" s="84"/>
      <c r="B426" s="85"/>
      <c r="C426" s="103"/>
      <c r="D426" s="103"/>
      <c r="E426" s="86"/>
      <c r="F426" s="86"/>
      <c r="G426" s="86"/>
      <c r="H426" s="86"/>
      <c r="I426" s="86"/>
      <c r="J426" s="87"/>
      <c r="K426" s="101"/>
      <c r="L426" s="102"/>
      <c r="M426" s="102"/>
      <c r="N426" s="102"/>
      <c r="O426" s="102"/>
      <c r="P426" s="102"/>
      <c r="Q426" s="102"/>
      <c r="R426" s="102"/>
      <c r="S426" s="90">
        <f t="shared" si="123"/>
        <v>0</v>
      </c>
      <c r="T426" s="91">
        <f t="shared" si="124"/>
        <v>0</v>
      </c>
      <c r="U426" s="92">
        <f t="shared" si="125"/>
        <v>0</v>
      </c>
      <c r="V426" s="92">
        <f t="shared" si="126"/>
        <v>0</v>
      </c>
      <c r="W426" s="92">
        <f t="shared" si="127"/>
        <v>0</v>
      </c>
      <c r="X426" s="92">
        <f t="shared" si="128"/>
        <v>0</v>
      </c>
      <c r="Y426" s="92">
        <f t="shared" si="129"/>
        <v>0</v>
      </c>
      <c r="Z426" s="92">
        <f t="shared" si="130"/>
        <v>0</v>
      </c>
      <c r="AA426" s="93">
        <f t="shared" si="131"/>
        <v>0</v>
      </c>
      <c r="AB426" s="92">
        <f t="shared" si="132"/>
        <v>0</v>
      </c>
      <c r="AC426" s="94">
        <f t="shared" si="133"/>
        <v>0</v>
      </c>
      <c r="AD426" s="97">
        <f t="shared" si="134"/>
        <v>0</v>
      </c>
      <c r="AE426" s="97">
        <f t="shared" si="135"/>
        <v>0</v>
      </c>
      <c r="AF426" s="97">
        <f t="shared" si="136"/>
        <v>0</v>
      </c>
      <c r="AG426" s="97">
        <f t="shared" si="137"/>
        <v>0</v>
      </c>
      <c r="AH426" s="97">
        <f t="shared" si="138"/>
        <v>0</v>
      </c>
      <c r="AI426" s="97">
        <f t="shared" si="139"/>
        <v>0</v>
      </c>
      <c r="AJ426" s="97">
        <f t="shared" si="121"/>
        <v>0</v>
      </c>
      <c r="AK426" s="98">
        <f t="shared" si="122"/>
        <v>0</v>
      </c>
    </row>
    <row r="427" spans="1:37" ht="15.5" x14ac:dyDescent="0.35">
      <c r="A427" s="84"/>
      <c r="B427" s="85"/>
      <c r="C427" s="103"/>
      <c r="D427" s="103"/>
      <c r="E427" s="86"/>
      <c r="F427" s="86"/>
      <c r="G427" s="86"/>
      <c r="H427" s="86"/>
      <c r="I427" s="86"/>
      <c r="J427" s="87"/>
      <c r="K427" s="101"/>
      <c r="L427" s="102"/>
      <c r="M427" s="102"/>
      <c r="N427" s="102"/>
      <c r="O427" s="102"/>
      <c r="P427" s="102"/>
      <c r="Q427" s="102"/>
      <c r="R427" s="102"/>
      <c r="S427" s="90">
        <f t="shared" si="123"/>
        <v>0</v>
      </c>
      <c r="T427" s="91">
        <f t="shared" si="124"/>
        <v>0</v>
      </c>
      <c r="U427" s="92">
        <f t="shared" si="125"/>
        <v>0</v>
      </c>
      <c r="V427" s="92">
        <f t="shared" si="126"/>
        <v>0</v>
      </c>
      <c r="W427" s="92">
        <f t="shared" si="127"/>
        <v>0</v>
      </c>
      <c r="X427" s="92">
        <f t="shared" si="128"/>
        <v>0</v>
      </c>
      <c r="Y427" s="92">
        <f t="shared" si="129"/>
        <v>0</v>
      </c>
      <c r="Z427" s="92">
        <f t="shared" si="130"/>
        <v>0</v>
      </c>
      <c r="AA427" s="93">
        <f t="shared" si="131"/>
        <v>0</v>
      </c>
      <c r="AB427" s="92">
        <f t="shared" si="132"/>
        <v>0</v>
      </c>
      <c r="AC427" s="94">
        <f t="shared" si="133"/>
        <v>0</v>
      </c>
      <c r="AD427" s="97">
        <f t="shared" si="134"/>
        <v>0</v>
      </c>
      <c r="AE427" s="97">
        <f t="shared" si="135"/>
        <v>0</v>
      </c>
      <c r="AF427" s="97">
        <f t="shared" si="136"/>
        <v>0</v>
      </c>
      <c r="AG427" s="97">
        <f t="shared" si="137"/>
        <v>0</v>
      </c>
      <c r="AH427" s="97">
        <f t="shared" si="138"/>
        <v>0</v>
      </c>
      <c r="AI427" s="97">
        <f t="shared" si="139"/>
        <v>0</v>
      </c>
      <c r="AJ427" s="97">
        <f t="shared" si="121"/>
        <v>0</v>
      </c>
      <c r="AK427" s="98">
        <f t="shared" si="122"/>
        <v>0</v>
      </c>
    </row>
    <row r="428" spans="1:37" ht="15.5" x14ac:dyDescent="0.35">
      <c r="A428" s="84"/>
      <c r="B428" s="85"/>
      <c r="C428" s="103"/>
      <c r="D428" s="103"/>
      <c r="E428" s="86"/>
      <c r="F428" s="86"/>
      <c r="G428" s="86"/>
      <c r="H428" s="86"/>
      <c r="I428" s="86"/>
      <c r="J428" s="87"/>
      <c r="K428" s="101"/>
      <c r="L428" s="102"/>
      <c r="M428" s="102"/>
      <c r="N428" s="102"/>
      <c r="O428" s="102"/>
      <c r="P428" s="102"/>
      <c r="Q428" s="102"/>
      <c r="R428" s="102"/>
      <c r="S428" s="90">
        <f t="shared" si="123"/>
        <v>0</v>
      </c>
      <c r="T428" s="91">
        <f t="shared" si="124"/>
        <v>0</v>
      </c>
      <c r="U428" s="92">
        <f t="shared" si="125"/>
        <v>0</v>
      </c>
      <c r="V428" s="92">
        <f t="shared" si="126"/>
        <v>0</v>
      </c>
      <c r="W428" s="92">
        <f t="shared" si="127"/>
        <v>0</v>
      </c>
      <c r="X428" s="92">
        <f t="shared" si="128"/>
        <v>0</v>
      </c>
      <c r="Y428" s="92">
        <f t="shared" si="129"/>
        <v>0</v>
      </c>
      <c r="Z428" s="92">
        <f t="shared" si="130"/>
        <v>0</v>
      </c>
      <c r="AA428" s="93">
        <f t="shared" si="131"/>
        <v>0</v>
      </c>
      <c r="AB428" s="92">
        <f t="shared" si="132"/>
        <v>0</v>
      </c>
      <c r="AC428" s="94">
        <f t="shared" si="133"/>
        <v>0</v>
      </c>
      <c r="AD428" s="97">
        <f t="shared" si="134"/>
        <v>0</v>
      </c>
      <c r="AE428" s="97">
        <f t="shared" si="135"/>
        <v>0</v>
      </c>
      <c r="AF428" s="97">
        <f t="shared" si="136"/>
        <v>0</v>
      </c>
      <c r="AG428" s="97">
        <f t="shared" si="137"/>
        <v>0</v>
      </c>
      <c r="AH428" s="97">
        <f t="shared" si="138"/>
        <v>0</v>
      </c>
      <c r="AI428" s="97">
        <f t="shared" si="139"/>
        <v>0</v>
      </c>
      <c r="AJ428" s="97">
        <f t="shared" si="121"/>
        <v>0</v>
      </c>
      <c r="AK428" s="98">
        <f t="shared" si="122"/>
        <v>0</v>
      </c>
    </row>
    <row r="429" spans="1:37" ht="15.5" x14ac:dyDescent="0.35">
      <c r="A429" s="84"/>
      <c r="B429" s="85"/>
      <c r="C429" s="103"/>
      <c r="D429" s="103"/>
      <c r="E429" s="86"/>
      <c r="F429" s="86"/>
      <c r="G429" s="86"/>
      <c r="H429" s="86"/>
      <c r="I429" s="86"/>
      <c r="J429" s="87"/>
      <c r="K429" s="101"/>
      <c r="L429" s="102"/>
      <c r="M429" s="102"/>
      <c r="N429" s="102"/>
      <c r="O429" s="102"/>
      <c r="P429" s="102"/>
      <c r="Q429" s="102"/>
      <c r="R429" s="102"/>
      <c r="S429" s="90">
        <f t="shared" si="123"/>
        <v>0</v>
      </c>
      <c r="T429" s="91">
        <f t="shared" si="124"/>
        <v>0</v>
      </c>
      <c r="U429" s="92">
        <f t="shared" si="125"/>
        <v>0</v>
      </c>
      <c r="V429" s="92">
        <f t="shared" si="126"/>
        <v>0</v>
      </c>
      <c r="W429" s="92">
        <f t="shared" si="127"/>
        <v>0</v>
      </c>
      <c r="X429" s="92">
        <f t="shared" si="128"/>
        <v>0</v>
      </c>
      <c r="Y429" s="92">
        <f t="shared" si="129"/>
        <v>0</v>
      </c>
      <c r="Z429" s="92">
        <f t="shared" si="130"/>
        <v>0</v>
      </c>
      <c r="AA429" s="93">
        <f t="shared" si="131"/>
        <v>0</v>
      </c>
      <c r="AB429" s="92">
        <f t="shared" si="132"/>
        <v>0</v>
      </c>
      <c r="AC429" s="94">
        <f t="shared" si="133"/>
        <v>0</v>
      </c>
      <c r="AD429" s="97">
        <f t="shared" si="134"/>
        <v>0</v>
      </c>
      <c r="AE429" s="97">
        <f t="shared" si="135"/>
        <v>0</v>
      </c>
      <c r="AF429" s="97">
        <f t="shared" si="136"/>
        <v>0</v>
      </c>
      <c r="AG429" s="97">
        <f t="shared" si="137"/>
        <v>0</v>
      </c>
      <c r="AH429" s="97">
        <f t="shared" si="138"/>
        <v>0</v>
      </c>
      <c r="AI429" s="97">
        <f t="shared" si="139"/>
        <v>0</v>
      </c>
      <c r="AJ429" s="97">
        <f t="shared" si="121"/>
        <v>0</v>
      </c>
      <c r="AK429" s="98">
        <f t="shared" si="122"/>
        <v>0</v>
      </c>
    </row>
    <row r="430" spans="1:37" ht="15.5" x14ac:dyDescent="0.35">
      <c r="A430" s="84"/>
      <c r="B430" s="85"/>
      <c r="C430" s="103"/>
      <c r="D430" s="103"/>
      <c r="E430" s="86"/>
      <c r="F430" s="86"/>
      <c r="G430" s="86"/>
      <c r="H430" s="86"/>
      <c r="I430" s="86"/>
      <c r="J430" s="87"/>
      <c r="K430" s="101"/>
      <c r="L430" s="102"/>
      <c r="M430" s="102"/>
      <c r="N430" s="102"/>
      <c r="O430" s="102"/>
      <c r="P430" s="102"/>
      <c r="Q430" s="102"/>
      <c r="R430" s="102"/>
      <c r="S430" s="90">
        <f t="shared" si="123"/>
        <v>0</v>
      </c>
      <c r="T430" s="91">
        <f t="shared" si="124"/>
        <v>0</v>
      </c>
      <c r="U430" s="92">
        <f t="shared" si="125"/>
        <v>0</v>
      </c>
      <c r="V430" s="92">
        <f t="shared" si="126"/>
        <v>0</v>
      </c>
      <c r="W430" s="92">
        <f t="shared" si="127"/>
        <v>0</v>
      </c>
      <c r="X430" s="92">
        <f t="shared" si="128"/>
        <v>0</v>
      </c>
      <c r="Y430" s="92">
        <f t="shared" si="129"/>
        <v>0</v>
      </c>
      <c r="Z430" s="92">
        <f t="shared" si="130"/>
        <v>0</v>
      </c>
      <c r="AA430" s="93">
        <f t="shared" si="131"/>
        <v>0</v>
      </c>
      <c r="AB430" s="92">
        <f t="shared" si="132"/>
        <v>0</v>
      </c>
      <c r="AC430" s="94">
        <f t="shared" si="133"/>
        <v>0</v>
      </c>
      <c r="AD430" s="97">
        <f t="shared" si="134"/>
        <v>0</v>
      </c>
      <c r="AE430" s="97">
        <f t="shared" si="135"/>
        <v>0</v>
      </c>
      <c r="AF430" s="97">
        <f t="shared" si="136"/>
        <v>0</v>
      </c>
      <c r="AG430" s="97">
        <f t="shared" si="137"/>
        <v>0</v>
      </c>
      <c r="AH430" s="97">
        <f t="shared" si="138"/>
        <v>0</v>
      </c>
      <c r="AI430" s="97">
        <f t="shared" si="139"/>
        <v>0</v>
      </c>
      <c r="AJ430" s="97">
        <f t="shared" si="121"/>
        <v>0</v>
      </c>
      <c r="AK430" s="98">
        <f t="shared" si="122"/>
        <v>0</v>
      </c>
    </row>
    <row r="431" spans="1:37" ht="15.5" x14ac:dyDescent="0.35">
      <c r="A431" s="84"/>
      <c r="B431" s="85"/>
      <c r="C431" s="103"/>
      <c r="D431" s="103"/>
      <c r="E431" s="86"/>
      <c r="F431" s="86"/>
      <c r="G431" s="86"/>
      <c r="H431" s="86"/>
      <c r="I431" s="86"/>
      <c r="J431" s="87"/>
      <c r="K431" s="101"/>
      <c r="L431" s="102"/>
      <c r="M431" s="102"/>
      <c r="N431" s="102"/>
      <c r="O431" s="102"/>
      <c r="P431" s="102"/>
      <c r="Q431" s="102"/>
      <c r="R431" s="102"/>
      <c r="S431" s="90">
        <f t="shared" si="123"/>
        <v>0</v>
      </c>
      <c r="T431" s="91">
        <f t="shared" si="124"/>
        <v>0</v>
      </c>
      <c r="U431" s="92">
        <f t="shared" si="125"/>
        <v>0</v>
      </c>
      <c r="V431" s="92">
        <f t="shared" si="126"/>
        <v>0</v>
      </c>
      <c r="W431" s="92">
        <f t="shared" si="127"/>
        <v>0</v>
      </c>
      <c r="X431" s="92">
        <f t="shared" si="128"/>
        <v>0</v>
      </c>
      <c r="Y431" s="92">
        <f t="shared" si="129"/>
        <v>0</v>
      </c>
      <c r="Z431" s="92">
        <f t="shared" si="130"/>
        <v>0</v>
      </c>
      <c r="AA431" s="93">
        <f t="shared" si="131"/>
        <v>0</v>
      </c>
      <c r="AB431" s="92">
        <f t="shared" si="132"/>
        <v>0</v>
      </c>
      <c r="AC431" s="94">
        <f t="shared" si="133"/>
        <v>0</v>
      </c>
      <c r="AD431" s="97">
        <f t="shared" si="134"/>
        <v>0</v>
      </c>
      <c r="AE431" s="97">
        <f t="shared" si="135"/>
        <v>0</v>
      </c>
      <c r="AF431" s="97">
        <f t="shared" si="136"/>
        <v>0</v>
      </c>
      <c r="AG431" s="97">
        <f t="shared" si="137"/>
        <v>0</v>
      </c>
      <c r="AH431" s="97">
        <f t="shared" si="138"/>
        <v>0</v>
      </c>
      <c r="AI431" s="97">
        <f t="shared" si="139"/>
        <v>0</v>
      </c>
      <c r="AJ431" s="97">
        <f t="shared" si="121"/>
        <v>0</v>
      </c>
      <c r="AK431" s="98">
        <f t="shared" si="122"/>
        <v>0</v>
      </c>
    </row>
    <row r="432" spans="1:37" ht="15.5" x14ac:dyDescent="0.35">
      <c r="A432" s="84"/>
      <c r="B432" s="85"/>
      <c r="C432" s="103"/>
      <c r="D432" s="103"/>
      <c r="E432" s="86"/>
      <c r="F432" s="86"/>
      <c r="G432" s="86"/>
      <c r="H432" s="86"/>
      <c r="I432" s="86"/>
      <c r="J432" s="87"/>
      <c r="K432" s="101"/>
      <c r="L432" s="102"/>
      <c r="M432" s="102"/>
      <c r="N432" s="102"/>
      <c r="O432" s="102"/>
      <c r="P432" s="102"/>
      <c r="Q432" s="102"/>
      <c r="R432" s="102"/>
      <c r="S432" s="90">
        <f t="shared" si="123"/>
        <v>0</v>
      </c>
      <c r="T432" s="91">
        <f t="shared" si="124"/>
        <v>0</v>
      </c>
      <c r="U432" s="92">
        <f t="shared" si="125"/>
        <v>0</v>
      </c>
      <c r="V432" s="92">
        <f t="shared" si="126"/>
        <v>0</v>
      </c>
      <c r="W432" s="92">
        <f t="shared" si="127"/>
        <v>0</v>
      </c>
      <c r="X432" s="92">
        <f t="shared" si="128"/>
        <v>0</v>
      </c>
      <c r="Y432" s="92">
        <f t="shared" si="129"/>
        <v>0</v>
      </c>
      <c r="Z432" s="92">
        <f t="shared" si="130"/>
        <v>0</v>
      </c>
      <c r="AA432" s="93">
        <f t="shared" si="131"/>
        <v>0</v>
      </c>
      <c r="AB432" s="92">
        <f t="shared" si="132"/>
        <v>0</v>
      </c>
      <c r="AC432" s="94">
        <f t="shared" si="133"/>
        <v>0</v>
      </c>
      <c r="AD432" s="97">
        <f t="shared" si="134"/>
        <v>0</v>
      </c>
      <c r="AE432" s="97">
        <f t="shared" si="135"/>
        <v>0</v>
      </c>
      <c r="AF432" s="97">
        <f t="shared" si="136"/>
        <v>0</v>
      </c>
      <c r="AG432" s="97">
        <f t="shared" si="137"/>
        <v>0</v>
      </c>
      <c r="AH432" s="97">
        <f t="shared" si="138"/>
        <v>0</v>
      </c>
      <c r="AI432" s="97">
        <f t="shared" si="139"/>
        <v>0</v>
      </c>
      <c r="AJ432" s="97">
        <f t="shared" si="121"/>
        <v>0</v>
      </c>
      <c r="AK432" s="98">
        <f t="shared" si="122"/>
        <v>0</v>
      </c>
    </row>
    <row r="433" spans="1:37" ht="15.5" x14ac:dyDescent="0.35">
      <c r="A433" s="84"/>
      <c r="B433" s="85"/>
      <c r="C433" s="103"/>
      <c r="D433" s="103"/>
      <c r="E433" s="86"/>
      <c r="F433" s="86"/>
      <c r="G433" s="86"/>
      <c r="H433" s="86"/>
      <c r="I433" s="86"/>
      <c r="J433" s="87"/>
      <c r="K433" s="101"/>
      <c r="L433" s="102"/>
      <c r="M433" s="102"/>
      <c r="N433" s="102"/>
      <c r="O433" s="102"/>
      <c r="P433" s="102"/>
      <c r="Q433" s="102"/>
      <c r="R433" s="102"/>
      <c r="S433" s="90">
        <f t="shared" si="123"/>
        <v>0</v>
      </c>
      <c r="T433" s="91">
        <f t="shared" si="124"/>
        <v>0</v>
      </c>
      <c r="U433" s="92">
        <f t="shared" si="125"/>
        <v>0</v>
      </c>
      <c r="V433" s="92">
        <f t="shared" si="126"/>
        <v>0</v>
      </c>
      <c r="W433" s="92">
        <f t="shared" si="127"/>
        <v>0</v>
      </c>
      <c r="X433" s="92">
        <f t="shared" si="128"/>
        <v>0</v>
      </c>
      <c r="Y433" s="92">
        <f t="shared" si="129"/>
        <v>0</v>
      </c>
      <c r="Z433" s="92">
        <f t="shared" si="130"/>
        <v>0</v>
      </c>
      <c r="AA433" s="93">
        <f t="shared" si="131"/>
        <v>0</v>
      </c>
      <c r="AB433" s="92">
        <f t="shared" si="132"/>
        <v>0</v>
      </c>
      <c r="AC433" s="94">
        <f t="shared" si="133"/>
        <v>0</v>
      </c>
      <c r="AD433" s="97">
        <f t="shared" si="134"/>
        <v>0</v>
      </c>
      <c r="AE433" s="97">
        <f t="shared" si="135"/>
        <v>0</v>
      </c>
      <c r="AF433" s="97">
        <f t="shared" si="136"/>
        <v>0</v>
      </c>
      <c r="AG433" s="97">
        <f t="shared" si="137"/>
        <v>0</v>
      </c>
      <c r="AH433" s="97">
        <f t="shared" si="138"/>
        <v>0</v>
      </c>
      <c r="AI433" s="97">
        <f t="shared" si="139"/>
        <v>0</v>
      </c>
      <c r="AJ433" s="97">
        <f t="shared" si="121"/>
        <v>0</v>
      </c>
      <c r="AK433" s="98">
        <f t="shared" si="122"/>
        <v>0</v>
      </c>
    </row>
    <row r="434" spans="1:37" ht="15.5" x14ac:dyDescent="0.35">
      <c r="A434" s="84"/>
      <c r="B434" s="85"/>
      <c r="C434" s="103"/>
      <c r="D434" s="103"/>
      <c r="E434" s="86"/>
      <c r="F434" s="86"/>
      <c r="G434" s="86"/>
      <c r="H434" s="86"/>
      <c r="I434" s="86"/>
      <c r="J434" s="87"/>
      <c r="K434" s="101"/>
      <c r="L434" s="102"/>
      <c r="M434" s="102"/>
      <c r="N434" s="102"/>
      <c r="O434" s="102"/>
      <c r="P434" s="102"/>
      <c r="Q434" s="102"/>
      <c r="R434" s="102"/>
      <c r="S434" s="90">
        <f t="shared" si="123"/>
        <v>0</v>
      </c>
      <c r="T434" s="91">
        <f t="shared" si="124"/>
        <v>0</v>
      </c>
      <c r="U434" s="92">
        <f t="shared" si="125"/>
        <v>0</v>
      </c>
      <c r="V434" s="92">
        <f t="shared" si="126"/>
        <v>0</v>
      </c>
      <c r="W434" s="92">
        <f t="shared" si="127"/>
        <v>0</v>
      </c>
      <c r="X434" s="92">
        <f t="shared" si="128"/>
        <v>0</v>
      </c>
      <c r="Y434" s="92">
        <f t="shared" si="129"/>
        <v>0</v>
      </c>
      <c r="Z434" s="92">
        <f t="shared" si="130"/>
        <v>0</v>
      </c>
      <c r="AA434" s="93">
        <f t="shared" si="131"/>
        <v>0</v>
      </c>
      <c r="AB434" s="92">
        <f t="shared" si="132"/>
        <v>0</v>
      </c>
      <c r="AC434" s="94">
        <f t="shared" si="133"/>
        <v>0</v>
      </c>
      <c r="AD434" s="97">
        <f t="shared" si="134"/>
        <v>0</v>
      </c>
      <c r="AE434" s="97">
        <f t="shared" si="135"/>
        <v>0</v>
      </c>
      <c r="AF434" s="97">
        <f t="shared" si="136"/>
        <v>0</v>
      </c>
      <c r="AG434" s="97">
        <f t="shared" si="137"/>
        <v>0</v>
      </c>
      <c r="AH434" s="97">
        <f t="shared" si="138"/>
        <v>0</v>
      </c>
      <c r="AI434" s="97">
        <f t="shared" si="139"/>
        <v>0</v>
      </c>
      <c r="AJ434" s="97">
        <f t="shared" ref="AJ434:AJ497" si="140">$S434*AB434/160</f>
        <v>0</v>
      </c>
      <c r="AK434" s="98">
        <f t="shared" ref="AK434:AK497" si="141">$S434*AA434/160</f>
        <v>0</v>
      </c>
    </row>
    <row r="435" spans="1:37" ht="15.5" x14ac:dyDescent="0.35">
      <c r="A435" s="84"/>
      <c r="B435" s="85"/>
      <c r="C435" s="103"/>
      <c r="D435" s="103"/>
      <c r="E435" s="86"/>
      <c r="F435" s="86"/>
      <c r="G435" s="86"/>
      <c r="H435" s="86"/>
      <c r="I435" s="86"/>
      <c r="J435" s="87"/>
      <c r="K435" s="101"/>
      <c r="L435" s="102"/>
      <c r="M435" s="102"/>
      <c r="N435" s="102"/>
      <c r="O435" s="102"/>
      <c r="P435" s="102"/>
      <c r="Q435" s="102"/>
      <c r="R435" s="102"/>
      <c r="S435" s="90">
        <f t="shared" si="123"/>
        <v>0</v>
      </c>
      <c r="T435" s="91">
        <f t="shared" si="124"/>
        <v>0</v>
      </c>
      <c r="U435" s="92">
        <f t="shared" si="125"/>
        <v>0</v>
      </c>
      <c r="V435" s="92">
        <f t="shared" si="126"/>
        <v>0</v>
      </c>
      <c r="W435" s="92">
        <f t="shared" si="127"/>
        <v>0</v>
      </c>
      <c r="X435" s="92">
        <f t="shared" si="128"/>
        <v>0</v>
      </c>
      <c r="Y435" s="92">
        <f t="shared" si="129"/>
        <v>0</v>
      </c>
      <c r="Z435" s="92">
        <f t="shared" si="130"/>
        <v>0</v>
      </c>
      <c r="AA435" s="93">
        <f t="shared" si="131"/>
        <v>0</v>
      </c>
      <c r="AB435" s="92">
        <f t="shared" si="132"/>
        <v>0</v>
      </c>
      <c r="AC435" s="94">
        <f t="shared" si="133"/>
        <v>0</v>
      </c>
      <c r="AD435" s="97">
        <f t="shared" si="134"/>
        <v>0</v>
      </c>
      <c r="AE435" s="97">
        <f t="shared" si="135"/>
        <v>0</v>
      </c>
      <c r="AF435" s="97">
        <f t="shared" si="136"/>
        <v>0</v>
      </c>
      <c r="AG435" s="97">
        <f t="shared" si="137"/>
        <v>0</v>
      </c>
      <c r="AH435" s="97">
        <f t="shared" si="138"/>
        <v>0</v>
      </c>
      <c r="AI435" s="97">
        <f t="shared" si="139"/>
        <v>0</v>
      </c>
      <c r="AJ435" s="97">
        <f t="shared" si="140"/>
        <v>0</v>
      </c>
      <c r="AK435" s="98">
        <f t="shared" si="141"/>
        <v>0</v>
      </c>
    </row>
    <row r="436" spans="1:37" ht="15.5" x14ac:dyDescent="0.35">
      <c r="A436" s="84"/>
      <c r="B436" s="85"/>
      <c r="C436" s="103"/>
      <c r="D436" s="103"/>
      <c r="E436" s="86"/>
      <c r="F436" s="86"/>
      <c r="G436" s="86"/>
      <c r="H436" s="86"/>
      <c r="I436" s="86"/>
      <c r="J436" s="87"/>
      <c r="K436" s="101"/>
      <c r="L436" s="102"/>
      <c r="M436" s="102"/>
      <c r="N436" s="102"/>
      <c r="O436" s="102"/>
      <c r="P436" s="102"/>
      <c r="Q436" s="102"/>
      <c r="R436" s="102"/>
      <c r="S436" s="90">
        <f t="shared" si="123"/>
        <v>0</v>
      </c>
      <c r="T436" s="91">
        <f t="shared" si="124"/>
        <v>0</v>
      </c>
      <c r="U436" s="92">
        <f t="shared" si="125"/>
        <v>0</v>
      </c>
      <c r="V436" s="92">
        <f t="shared" si="126"/>
        <v>0</v>
      </c>
      <c r="W436" s="92">
        <f t="shared" si="127"/>
        <v>0</v>
      </c>
      <c r="X436" s="92">
        <f t="shared" si="128"/>
        <v>0</v>
      </c>
      <c r="Y436" s="92">
        <f t="shared" si="129"/>
        <v>0</v>
      </c>
      <c r="Z436" s="92">
        <f t="shared" si="130"/>
        <v>0</v>
      </c>
      <c r="AA436" s="93">
        <f t="shared" si="131"/>
        <v>0</v>
      </c>
      <c r="AB436" s="92">
        <f t="shared" si="132"/>
        <v>0</v>
      </c>
      <c r="AC436" s="94">
        <f t="shared" si="133"/>
        <v>0</v>
      </c>
      <c r="AD436" s="97">
        <f t="shared" si="134"/>
        <v>0</v>
      </c>
      <c r="AE436" s="97">
        <f t="shared" si="135"/>
        <v>0</v>
      </c>
      <c r="AF436" s="97">
        <f t="shared" si="136"/>
        <v>0</v>
      </c>
      <c r="AG436" s="97">
        <f t="shared" si="137"/>
        <v>0</v>
      </c>
      <c r="AH436" s="97">
        <f t="shared" si="138"/>
        <v>0</v>
      </c>
      <c r="AI436" s="97">
        <f t="shared" si="139"/>
        <v>0</v>
      </c>
      <c r="AJ436" s="97">
        <f t="shared" si="140"/>
        <v>0</v>
      </c>
      <c r="AK436" s="98">
        <f t="shared" si="141"/>
        <v>0</v>
      </c>
    </row>
    <row r="437" spans="1:37" ht="15.5" x14ac:dyDescent="0.35">
      <c r="A437" s="84"/>
      <c r="B437" s="85"/>
      <c r="C437" s="103"/>
      <c r="D437" s="103"/>
      <c r="E437" s="86"/>
      <c r="F437" s="86"/>
      <c r="G437" s="86"/>
      <c r="H437" s="86"/>
      <c r="I437" s="86"/>
      <c r="J437" s="87"/>
      <c r="K437" s="101"/>
      <c r="L437" s="102"/>
      <c r="M437" s="102"/>
      <c r="N437" s="102"/>
      <c r="O437" s="102"/>
      <c r="P437" s="102"/>
      <c r="Q437" s="102"/>
      <c r="R437" s="102"/>
      <c r="S437" s="90">
        <f t="shared" si="123"/>
        <v>0</v>
      </c>
      <c r="T437" s="91">
        <f t="shared" si="124"/>
        <v>0</v>
      </c>
      <c r="U437" s="92">
        <f t="shared" si="125"/>
        <v>0</v>
      </c>
      <c r="V437" s="92">
        <f t="shared" si="126"/>
        <v>0</v>
      </c>
      <c r="W437" s="92">
        <f t="shared" si="127"/>
        <v>0</v>
      </c>
      <c r="X437" s="92">
        <f t="shared" si="128"/>
        <v>0</v>
      </c>
      <c r="Y437" s="92">
        <f t="shared" si="129"/>
        <v>0</v>
      </c>
      <c r="Z437" s="92">
        <f t="shared" si="130"/>
        <v>0</v>
      </c>
      <c r="AA437" s="93">
        <f t="shared" si="131"/>
        <v>0</v>
      </c>
      <c r="AB437" s="92">
        <f t="shared" si="132"/>
        <v>0</v>
      </c>
      <c r="AC437" s="94">
        <f t="shared" si="133"/>
        <v>0</v>
      </c>
      <c r="AD437" s="97">
        <f t="shared" si="134"/>
        <v>0</v>
      </c>
      <c r="AE437" s="97">
        <f t="shared" si="135"/>
        <v>0</v>
      </c>
      <c r="AF437" s="97">
        <f t="shared" si="136"/>
        <v>0</v>
      </c>
      <c r="AG437" s="97">
        <f t="shared" si="137"/>
        <v>0</v>
      </c>
      <c r="AH437" s="97">
        <f t="shared" si="138"/>
        <v>0</v>
      </c>
      <c r="AI437" s="97">
        <f t="shared" si="139"/>
        <v>0</v>
      </c>
      <c r="AJ437" s="97">
        <f t="shared" si="140"/>
        <v>0</v>
      </c>
      <c r="AK437" s="98">
        <f t="shared" si="141"/>
        <v>0</v>
      </c>
    </row>
    <row r="438" spans="1:37" ht="15.5" x14ac:dyDescent="0.35">
      <c r="A438" s="84"/>
      <c r="B438" s="85"/>
      <c r="C438" s="103"/>
      <c r="D438" s="103"/>
      <c r="E438" s="86"/>
      <c r="F438" s="86"/>
      <c r="G438" s="86"/>
      <c r="H438" s="86"/>
      <c r="I438" s="86"/>
      <c r="J438" s="87"/>
      <c r="K438" s="101"/>
      <c r="L438" s="102"/>
      <c r="M438" s="102"/>
      <c r="N438" s="102"/>
      <c r="O438" s="102"/>
      <c r="P438" s="102"/>
      <c r="Q438" s="102"/>
      <c r="R438" s="102"/>
      <c r="S438" s="90">
        <f t="shared" si="123"/>
        <v>0</v>
      </c>
      <c r="T438" s="91">
        <f t="shared" si="124"/>
        <v>0</v>
      </c>
      <c r="U438" s="92">
        <f t="shared" si="125"/>
        <v>0</v>
      </c>
      <c r="V438" s="92">
        <f t="shared" si="126"/>
        <v>0</v>
      </c>
      <c r="W438" s="92">
        <f t="shared" si="127"/>
        <v>0</v>
      </c>
      <c r="X438" s="92">
        <f t="shared" si="128"/>
        <v>0</v>
      </c>
      <c r="Y438" s="92">
        <f t="shared" si="129"/>
        <v>0</v>
      </c>
      <c r="Z438" s="92">
        <f t="shared" si="130"/>
        <v>0</v>
      </c>
      <c r="AA438" s="93">
        <f t="shared" si="131"/>
        <v>0</v>
      </c>
      <c r="AB438" s="92">
        <f t="shared" si="132"/>
        <v>0</v>
      </c>
      <c r="AC438" s="94">
        <f t="shared" si="133"/>
        <v>0</v>
      </c>
      <c r="AD438" s="97">
        <f t="shared" si="134"/>
        <v>0</v>
      </c>
      <c r="AE438" s="97">
        <f t="shared" si="135"/>
        <v>0</v>
      </c>
      <c r="AF438" s="97">
        <f t="shared" si="136"/>
        <v>0</v>
      </c>
      <c r="AG438" s="97">
        <f t="shared" si="137"/>
        <v>0</v>
      </c>
      <c r="AH438" s="97">
        <f t="shared" si="138"/>
        <v>0</v>
      </c>
      <c r="AI438" s="97">
        <f t="shared" si="139"/>
        <v>0</v>
      </c>
      <c r="AJ438" s="97">
        <f t="shared" si="140"/>
        <v>0</v>
      </c>
      <c r="AK438" s="98">
        <f t="shared" si="141"/>
        <v>0</v>
      </c>
    </row>
    <row r="439" spans="1:37" ht="15.5" x14ac:dyDescent="0.35">
      <c r="A439" s="84"/>
      <c r="B439" s="85"/>
      <c r="C439" s="103"/>
      <c r="D439" s="103"/>
      <c r="E439" s="86"/>
      <c r="F439" s="86"/>
      <c r="G439" s="86"/>
      <c r="H439" s="86"/>
      <c r="I439" s="86"/>
      <c r="J439" s="87"/>
      <c r="K439" s="101"/>
      <c r="L439" s="102"/>
      <c r="M439" s="102"/>
      <c r="N439" s="102"/>
      <c r="O439" s="102"/>
      <c r="P439" s="102"/>
      <c r="Q439" s="102"/>
      <c r="R439" s="102"/>
      <c r="S439" s="90">
        <f t="shared" si="123"/>
        <v>0</v>
      </c>
      <c r="T439" s="91">
        <f t="shared" si="124"/>
        <v>0</v>
      </c>
      <c r="U439" s="92">
        <f t="shared" si="125"/>
        <v>0</v>
      </c>
      <c r="V439" s="92">
        <f t="shared" si="126"/>
        <v>0</v>
      </c>
      <c r="W439" s="92">
        <f t="shared" si="127"/>
        <v>0</v>
      </c>
      <c r="X439" s="92">
        <f t="shared" si="128"/>
        <v>0</v>
      </c>
      <c r="Y439" s="92">
        <f t="shared" si="129"/>
        <v>0</v>
      </c>
      <c r="Z439" s="92">
        <f t="shared" si="130"/>
        <v>0</v>
      </c>
      <c r="AA439" s="93">
        <f t="shared" si="131"/>
        <v>0</v>
      </c>
      <c r="AB439" s="92">
        <f t="shared" si="132"/>
        <v>0</v>
      </c>
      <c r="AC439" s="94">
        <f t="shared" si="133"/>
        <v>0</v>
      </c>
      <c r="AD439" s="97">
        <f t="shared" si="134"/>
        <v>0</v>
      </c>
      <c r="AE439" s="97">
        <f t="shared" si="135"/>
        <v>0</v>
      </c>
      <c r="AF439" s="97">
        <f t="shared" si="136"/>
        <v>0</v>
      </c>
      <c r="AG439" s="97">
        <f t="shared" si="137"/>
        <v>0</v>
      </c>
      <c r="AH439" s="97">
        <f t="shared" si="138"/>
        <v>0</v>
      </c>
      <c r="AI439" s="97">
        <f t="shared" si="139"/>
        <v>0</v>
      </c>
      <c r="AJ439" s="97">
        <f t="shared" si="140"/>
        <v>0</v>
      </c>
      <c r="AK439" s="98">
        <f t="shared" si="141"/>
        <v>0</v>
      </c>
    </row>
    <row r="440" spans="1:37" ht="15.5" x14ac:dyDescent="0.35">
      <c r="A440" s="84"/>
      <c r="B440" s="85"/>
      <c r="C440" s="103"/>
      <c r="D440" s="103"/>
      <c r="E440" s="86"/>
      <c r="F440" s="86"/>
      <c r="G440" s="86"/>
      <c r="H440" s="86"/>
      <c r="I440" s="86"/>
      <c r="J440" s="87"/>
      <c r="K440" s="101"/>
      <c r="L440" s="102"/>
      <c r="M440" s="102"/>
      <c r="N440" s="102"/>
      <c r="O440" s="102"/>
      <c r="P440" s="102"/>
      <c r="Q440" s="102"/>
      <c r="R440" s="102"/>
      <c r="S440" s="90">
        <f t="shared" si="123"/>
        <v>0</v>
      </c>
      <c r="T440" s="91">
        <f t="shared" si="124"/>
        <v>0</v>
      </c>
      <c r="U440" s="92">
        <f t="shared" si="125"/>
        <v>0</v>
      </c>
      <c r="V440" s="92">
        <f t="shared" si="126"/>
        <v>0</v>
      </c>
      <c r="W440" s="92">
        <f t="shared" si="127"/>
        <v>0</v>
      </c>
      <c r="X440" s="92">
        <f t="shared" si="128"/>
        <v>0</v>
      </c>
      <c r="Y440" s="92">
        <f t="shared" si="129"/>
        <v>0</v>
      </c>
      <c r="Z440" s="92">
        <f t="shared" si="130"/>
        <v>0</v>
      </c>
      <c r="AA440" s="93">
        <f t="shared" si="131"/>
        <v>0</v>
      </c>
      <c r="AB440" s="92">
        <f t="shared" si="132"/>
        <v>0</v>
      </c>
      <c r="AC440" s="94">
        <f t="shared" si="133"/>
        <v>0</v>
      </c>
      <c r="AD440" s="97">
        <f t="shared" si="134"/>
        <v>0</v>
      </c>
      <c r="AE440" s="97">
        <f t="shared" si="135"/>
        <v>0</v>
      </c>
      <c r="AF440" s="97">
        <f t="shared" si="136"/>
        <v>0</v>
      </c>
      <c r="AG440" s="97">
        <f t="shared" si="137"/>
        <v>0</v>
      </c>
      <c r="AH440" s="97">
        <f t="shared" si="138"/>
        <v>0</v>
      </c>
      <c r="AI440" s="97">
        <f t="shared" si="139"/>
        <v>0</v>
      </c>
      <c r="AJ440" s="97">
        <f t="shared" si="140"/>
        <v>0</v>
      </c>
      <c r="AK440" s="98">
        <f t="shared" si="141"/>
        <v>0</v>
      </c>
    </row>
    <row r="441" spans="1:37" ht="15.5" x14ac:dyDescent="0.35">
      <c r="A441" s="84"/>
      <c r="B441" s="85"/>
      <c r="C441" s="103"/>
      <c r="D441" s="103"/>
      <c r="E441" s="86"/>
      <c r="F441" s="86"/>
      <c r="G441" s="86"/>
      <c r="H441" s="86"/>
      <c r="I441" s="86"/>
      <c r="J441" s="87"/>
      <c r="K441" s="101"/>
      <c r="L441" s="102"/>
      <c r="M441" s="102"/>
      <c r="N441" s="102"/>
      <c r="O441" s="102"/>
      <c r="P441" s="102"/>
      <c r="Q441" s="102"/>
      <c r="R441" s="102"/>
      <c r="S441" s="90">
        <f t="shared" si="123"/>
        <v>0</v>
      </c>
      <c r="T441" s="91">
        <f t="shared" si="124"/>
        <v>0</v>
      </c>
      <c r="U441" s="92">
        <f t="shared" si="125"/>
        <v>0</v>
      </c>
      <c r="V441" s="92">
        <f t="shared" si="126"/>
        <v>0</v>
      </c>
      <c r="W441" s="92">
        <f t="shared" si="127"/>
        <v>0</v>
      </c>
      <c r="X441" s="92">
        <f t="shared" si="128"/>
        <v>0</v>
      </c>
      <c r="Y441" s="92">
        <f t="shared" si="129"/>
        <v>0</v>
      </c>
      <c r="Z441" s="92">
        <f t="shared" si="130"/>
        <v>0</v>
      </c>
      <c r="AA441" s="93">
        <f t="shared" si="131"/>
        <v>0</v>
      </c>
      <c r="AB441" s="92">
        <f t="shared" si="132"/>
        <v>0</v>
      </c>
      <c r="AC441" s="94">
        <f t="shared" si="133"/>
        <v>0</v>
      </c>
      <c r="AD441" s="97">
        <f t="shared" si="134"/>
        <v>0</v>
      </c>
      <c r="AE441" s="97">
        <f t="shared" si="135"/>
        <v>0</v>
      </c>
      <c r="AF441" s="97">
        <f t="shared" si="136"/>
        <v>0</v>
      </c>
      <c r="AG441" s="97">
        <f t="shared" si="137"/>
        <v>0</v>
      </c>
      <c r="AH441" s="97">
        <f t="shared" si="138"/>
        <v>0</v>
      </c>
      <c r="AI441" s="97">
        <f t="shared" si="139"/>
        <v>0</v>
      </c>
      <c r="AJ441" s="97">
        <f t="shared" si="140"/>
        <v>0</v>
      </c>
      <c r="AK441" s="98">
        <f t="shared" si="141"/>
        <v>0</v>
      </c>
    </row>
    <row r="442" spans="1:37" ht="15.5" x14ac:dyDescent="0.35">
      <c r="A442" s="84"/>
      <c r="B442" s="85"/>
      <c r="C442" s="103"/>
      <c r="D442" s="103"/>
      <c r="E442" s="86"/>
      <c r="F442" s="86"/>
      <c r="G442" s="86"/>
      <c r="H442" s="86"/>
      <c r="I442" s="86"/>
      <c r="J442" s="87"/>
      <c r="K442" s="101"/>
      <c r="L442" s="102"/>
      <c r="M442" s="102"/>
      <c r="N442" s="102"/>
      <c r="O442" s="102"/>
      <c r="P442" s="102"/>
      <c r="Q442" s="102"/>
      <c r="R442" s="102"/>
      <c r="S442" s="90">
        <f t="shared" si="123"/>
        <v>0</v>
      </c>
      <c r="T442" s="91">
        <f t="shared" si="124"/>
        <v>0</v>
      </c>
      <c r="U442" s="92">
        <f t="shared" si="125"/>
        <v>0</v>
      </c>
      <c r="V442" s="92">
        <f t="shared" si="126"/>
        <v>0</v>
      </c>
      <c r="W442" s="92">
        <f t="shared" si="127"/>
        <v>0</v>
      </c>
      <c r="X442" s="92">
        <f t="shared" si="128"/>
        <v>0</v>
      </c>
      <c r="Y442" s="92">
        <f t="shared" si="129"/>
        <v>0</v>
      </c>
      <c r="Z442" s="92">
        <f t="shared" si="130"/>
        <v>0</v>
      </c>
      <c r="AA442" s="93">
        <f t="shared" si="131"/>
        <v>0</v>
      </c>
      <c r="AB442" s="92">
        <f t="shared" si="132"/>
        <v>0</v>
      </c>
      <c r="AC442" s="94">
        <f t="shared" si="133"/>
        <v>0</v>
      </c>
      <c r="AD442" s="97">
        <f t="shared" si="134"/>
        <v>0</v>
      </c>
      <c r="AE442" s="97">
        <f t="shared" si="135"/>
        <v>0</v>
      </c>
      <c r="AF442" s="97">
        <f t="shared" si="136"/>
        <v>0</v>
      </c>
      <c r="AG442" s="97">
        <f t="shared" si="137"/>
        <v>0</v>
      </c>
      <c r="AH442" s="97">
        <f t="shared" si="138"/>
        <v>0</v>
      </c>
      <c r="AI442" s="97">
        <f t="shared" si="139"/>
        <v>0</v>
      </c>
      <c r="AJ442" s="97">
        <f t="shared" si="140"/>
        <v>0</v>
      </c>
      <c r="AK442" s="98">
        <f t="shared" si="141"/>
        <v>0</v>
      </c>
    </row>
    <row r="443" spans="1:37" ht="15.5" x14ac:dyDescent="0.35">
      <c r="A443" s="84"/>
      <c r="B443" s="85"/>
      <c r="C443" s="103"/>
      <c r="D443" s="103"/>
      <c r="E443" s="86"/>
      <c r="F443" s="86"/>
      <c r="G443" s="86"/>
      <c r="H443" s="86"/>
      <c r="I443" s="86"/>
      <c r="J443" s="87"/>
      <c r="K443" s="101"/>
      <c r="L443" s="102"/>
      <c r="M443" s="102"/>
      <c r="N443" s="102"/>
      <c r="O443" s="102"/>
      <c r="P443" s="102"/>
      <c r="Q443" s="102"/>
      <c r="R443" s="102"/>
      <c r="S443" s="90">
        <f t="shared" si="123"/>
        <v>0</v>
      </c>
      <c r="T443" s="91">
        <f t="shared" si="124"/>
        <v>0</v>
      </c>
      <c r="U443" s="92">
        <f t="shared" si="125"/>
        <v>0</v>
      </c>
      <c r="V443" s="92">
        <f t="shared" si="126"/>
        <v>0</v>
      </c>
      <c r="W443" s="92">
        <f t="shared" si="127"/>
        <v>0</v>
      </c>
      <c r="X443" s="92">
        <f t="shared" si="128"/>
        <v>0</v>
      </c>
      <c r="Y443" s="92">
        <f t="shared" si="129"/>
        <v>0</v>
      </c>
      <c r="Z443" s="92">
        <f t="shared" si="130"/>
        <v>0</v>
      </c>
      <c r="AA443" s="93">
        <f t="shared" si="131"/>
        <v>0</v>
      </c>
      <c r="AB443" s="92">
        <f t="shared" si="132"/>
        <v>0</v>
      </c>
      <c r="AC443" s="94">
        <f t="shared" si="133"/>
        <v>0</v>
      </c>
      <c r="AD443" s="97">
        <f t="shared" si="134"/>
        <v>0</v>
      </c>
      <c r="AE443" s="97">
        <f t="shared" si="135"/>
        <v>0</v>
      </c>
      <c r="AF443" s="97">
        <f t="shared" si="136"/>
        <v>0</v>
      </c>
      <c r="AG443" s="97">
        <f t="shared" si="137"/>
        <v>0</v>
      </c>
      <c r="AH443" s="97">
        <f t="shared" si="138"/>
        <v>0</v>
      </c>
      <c r="AI443" s="97">
        <f t="shared" si="139"/>
        <v>0</v>
      </c>
      <c r="AJ443" s="97">
        <f t="shared" si="140"/>
        <v>0</v>
      </c>
      <c r="AK443" s="98">
        <f t="shared" si="141"/>
        <v>0</v>
      </c>
    </row>
    <row r="444" spans="1:37" ht="15.5" x14ac:dyDescent="0.35">
      <c r="A444" s="84"/>
      <c r="B444" s="85"/>
      <c r="C444" s="103"/>
      <c r="D444" s="103"/>
      <c r="E444" s="86"/>
      <c r="F444" s="86"/>
      <c r="G444" s="86"/>
      <c r="H444" s="86"/>
      <c r="I444" s="86"/>
      <c r="J444" s="87"/>
      <c r="K444" s="101"/>
      <c r="L444" s="102"/>
      <c r="M444" s="102"/>
      <c r="N444" s="102"/>
      <c r="O444" s="102"/>
      <c r="P444" s="102"/>
      <c r="Q444" s="102"/>
      <c r="R444" s="102"/>
      <c r="S444" s="90">
        <f t="shared" si="123"/>
        <v>0</v>
      </c>
      <c r="T444" s="91">
        <f t="shared" si="124"/>
        <v>0</v>
      </c>
      <c r="U444" s="92">
        <f t="shared" si="125"/>
        <v>0</v>
      </c>
      <c r="V444" s="92">
        <f t="shared" si="126"/>
        <v>0</v>
      </c>
      <c r="W444" s="92">
        <f t="shared" si="127"/>
        <v>0</v>
      </c>
      <c r="X444" s="92">
        <f t="shared" si="128"/>
        <v>0</v>
      </c>
      <c r="Y444" s="92">
        <f t="shared" si="129"/>
        <v>0</v>
      </c>
      <c r="Z444" s="92">
        <f t="shared" si="130"/>
        <v>0</v>
      </c>
      <c r="AA444" s="93">
        <f t="shared" si="131"/>
        <v>0</v>
      </c>
      <c r="AB444" s="92">
        <f t="shared" si="132"/>
        <v>0</v>
      </c>
      <c r="AC444" s="94">
        <f t="shared" si="133"/>
        <v>0</v>
      </c>
      <c r="AD444" s="97">
        <f t="shared" si="134"/>
        <v>0</v>
      </c>
      <c r="AE444" s="97">
        <f t="shared" si="135"/>
        <v>0</v>
      </c>
      <c r="AF444" s="97">
        <f t="shared" si="136"/>
        <v>0</v>
      </c>
      <c r="AG444" s="97">
        <f t="shared" si="137"/>
        <v>0</v>
      </c>
      <c r="AH444" s="97">
        <f t="shared" si="138"/>
        <v>0</v>
      </c>
      <c r="AI444" s="97">
        <f t="shared" si="139"/>
        <v>0</v>
      </c>
      <c r="AJ444" s="97">
        <f t="shared" si="140"/>
        <v>0</v>
      </c>
      <c r="AK444" s="98">
        <f t="shared" si="141"/>
        <v>0</v>
      </c>
    </row>
    <row r="445" spans="1:37" ht="15.5" x14ac:dyDescent="0.35">
      <c r="A445" s="84"/>
      <c r="B445" s="85"/>
      <c r="C445" s="103"/>
      <c r="D445" s="103"/>
      <c r="E445" s="86"/>
      <c r="F445" s="86"/>
      <c r="G445" s="86"/>
      <c r="H445" s="86"/>
      <c r="I445" s="86"/>
      <c r="J445" s="87"/>
      <c r="K445" s="101"/>
      <c r="L445" s="102"/>
      <c r="M445" s="102"/>
      <c r="N445" s="102"/>
      <c r="O445" s="102"/>
      <c r="P445" s="102"/>
      <c r="Q445" s="102"/>
      <c r="R445" s="102"/>
      <c r="S445" s="90">
        <f t="shared" si="123"/>
        <v>0</v>
      </c>
      <c r="T445" s="91">
        <f t="shared" si="124"/>
        <v>0</v>
      </c>
      <c r="U445" s="92">
        <f t="shared" si="125"/>
        <v>0</v>
      </c>
      <c r="V445" s="92">
        <f t="shared" si="126"/>
        <v>0</v>
      </c>
      <c r="W445" s="92">
        <f t="shared" si="127"/>
        <v>0</v>
      </c>
      <c r="X445" s="92">
        <f t="shared" si="128"/>
        <v>0</v>
      </c>
      <c r="Y445" s="92">
        <f t="shared" si="129"/>
        <v>0</v>
      </c>
      <c r="Z445" s="92">
        <f t="shared" si="130"/>
        <v>0</v>
      </c>
      <c r="AA445" s="93">
        <f t="shared" si="131"/>
        <v>0</v>
      </c>
      <c r="AB445" s="92">
        <f t="shared" si="132"/>
        <v>0</v>
      </c>
      <c r="AC445" s="94">
        <f t="shared" si="133"/>
        <v>0</v>
      </c>
      <c r="AD445" s="97">
        <f t="shared" si="134"/>
        <v>0</v>
      </c>
      <c r="AE445" s="97">
        <f t="shared" si="135"/>
        <v>0</v>
      </c>
      <c r="AF445" s="97">
        <f t="shared" si="136"/>
        <v>0</v>
      </c>
      <c r="AG445" s="97">
        <f t="shared" si="137"/>
        <v>0</v>
      </c>
      <c r="AH445" s="97">
        <f t="shared" si="138"/>
        <v>0</v>
      </c>
      <c r="AI445" s="97">
        <f t="shared" si="139"/>
        <v>0</v>
      </c>
      <c r="AJ445" s="97">
        <f t="shared" si="140"/>
        <v>0</v>
      </c>
      <c r="AK445" s="98">
        <f t="shared" si="141"/>
        <v>0</v>
      </c>
    </row>
    <row r="446" spans="1:37" ht="15.5" x14ac:dyDescent="0.35">
      <c r="A446" s="84"/>
      <c r="B446" s="85"/>
      <c r="C446" s="103"/>
      <c r="D446" s="103"/>
      <c r="E446" s="86"/>
      <c r="F446" s="86"/>
      <c r="G446" s="86"/>
      <c r="H446" s="86"/>
      <c r="I446" s="86"/>
      <c r="J446" s="87"/>
      <c r="K446" s="101"/>
      <c r="L446" s="102"/>
      <c r="M446" s="102"/>
      <c r="N446" s="102"/>
      <c r="O446" s="102"/>
      <c r="P446" s="102"/>
      <c r="Q446" s="102"/>
      <c r="R446" s="102"/>
      <c r="S446" s="90">
        <f t="shared" si="123"/>
        <v>0</v>
      </c>
      <c r="T446" s="91">
        <f t="shared" si="124"/>
        <v>0</v>
      </c>
      <c r="U446" s="92">
        <f t="shared" si="125"/>
        <v>0</v>
      </c>
      <c r="V446" s="92">
        <f t="shared" si="126"/>
        <v>0</v>
      </c>
      <c r="W446" s="92">
        <f t="shared" si="127"/>
        <v>0</v>
      </c>
      <c r="X446" s="92">
        <f t="shared" si="128"/>
        <v>0</v>
      </c>
      <c r="Y446" s="92">
        <f t="shared" si="129"/>
        <v>0</v>
      </c>
      <c r="Z446" s="92">
        <f t="shared" si="130"/>
        <v>0</v>
      </c>
      <c r="AA446" s="93">
        <f t="shared" si="131"/>
        <v>0</v>
      </c>
      <c r="AB446" s="92">
        <f t="shared" si="132"/>
        <v>0</v>
      </c>
      <c r="AC446" s="94">
        <f t="shared" si="133"/>
        <v>0</v>
      </c>
      <c r="AD446" s="97">
        <f t="shared" si="134"/>
        <v>0</v>
      </c>
      <c r="AE446" s="97">
        <f t="shared" si="135"/>
        <v>0</v>
      </c>
      <c r="AF446" s="97">
        <f t="shared" si="136"/>
        <v>0</v>
      </c>
      <c r="AG446" s="97">
        <f t="shared" si="137"/>
        <v>0</v>
      </c>
      <c r="AH446" s="97">
        <f t="shared" si="138"/>
        <v>0</v>
      </c>
      <c r="AI446" s="97">
        <f t="shared" si="139"/>
        <v>0</v>
      </c>
      <c r="AJ446" s="97">
        <f t="shared" si="140"/>
        <v>0</v>
      </c>
      <c r="AK446" s="98">
        <f t="shared" si="141"/>
        <v>0</v>
      </c>
    </row>
    <row r="447" spans="1:37" ht="15.5" x14ac:dyDescent="0.35">
      <c r="A447" s="84"/>
      <c r="B447" s="85"/>
      <c r="C447" s="103"/>
      <c r="D447" s="103"/>
      <c r="E447" s="86"/>
      <c r="F447" s="86"/>
      <c r="G447" s="86"/>
      <c r="H447" s="86"/>
      <c r="I447" s="86"/>
      <c r="J447" s="87"/>
      <c r="K447" s="101"/>
      <c r="L447" s="102"/>
      <c r="M447" s="102"/>
      <c r="N447" s="102"/>
      <c r="O447" s="102"/>
      <c r="P447" s="102"/>
      <c r="Q447" s="102"/>
      <c r="R447" s="102"/>
      <c r="S447" s="90">
        <f t="shared" si="123"/>
        <v>0</v>
      </c>
      <c r="T447" s="91">
        <f t="shared" si="124"/>
        <v>0</v>
      </c>
      <c r="U447" s="92">
        <f t="shared" si="125"/>
        <v>0</v>
      </c>
      <c r="V447" s="92">
        <f t="shared" si="126"/>
        <v>0</v>
      </c>
      <c r="W447" s="92">
        <f t="shared" si="127"/>
        <v>0</v>
      </c>
      <c r="X447" s="92">
        <f t="shared" si="128"/>
        <v>0</v>
      </c>
      <c r="Y447" s="92">
        <f t="shared" si="129"/>
        <v>0</v>
      </c>
      <c r="Z447" s="92">
        <f t="shared" si="130"/>
        <v>0</v>
      </c>
      <c r="AA447" s="93">
        <f t="shared" si="131"/>
        <v>0</v>
      </c>
      <c r="AB447" s="92">
        <f t="shared" si="132"/>
        <v>0</v>
      </c>
      <c r="AC447" s="94">
        <f t="shared" si="133"/>
        <v>0</v>
      </c>
      <c r="AD447" s="97">
        <f t="shared" si="134"/>
        <v>0</v>
      </c>
      <c r="AE447" s="97">
        <f t="shared" si="135"/>
        <v>0</v>
      </c>
      <c r="AF447" s="97">
        <f t="shared" si="136"/>
        <v>0</v>
      </c>
      <c r="AG447" s="97">
        <f t="shared" si="137"/>
        <v>0</v>
      </c>
      <c r="AH447" s="97">
        <f t="shared" si="138"/>
        <v>0</v>
      </c>
      <c r="AI447" s="97">
        <f t="shared" si="139"/>
        <v>0</v>
      </c>
      <c r="AJ447" s="97">
        <f t="shared" si="140"/>
        <v>0</v>
      </c>
      <c r="AK447" s="98">
        <f t="shared" si="141"/>
        <v>0</v>
      </c>
    </row>
    <row r="448" spans="1:37" ht="15.5" x14ac:dyDescent="0.35">
      <c r="A448" s="84"/>
      <c r="B448" s="85"/>
      <c r="C448" s="103"/>
      <c r="D448" s="103"/>
      <c r="E448" s="86"/>
      <c r="F448" s="86"/>
      <c r="G448" s="86"/>
      <c r="H448" s="86"/>
      <c r="I448" s="86"/>
      <c r="J448" s="87"/>
      <c r="K448" s="101"/>
      <c r="L448" s="102"/>
      <c r="M448" s="102"/>
      <c r="N448" s="102"/>
      <c r="O448" s="102"/>
      <c r="P448" s="102"/>
      <c r="Q448" s="102"/>
      <c r="R448" s="102"/>
      <c r="S448" s="90">
        <f t="shared" si="123"/>
        <v>0</v>
      </c>
      <c r="T448" s="91">
        <f t="shared" si="124"/>
        <v>0</v>
      </c>
      <c r="U448" s="92">
        <f t="shared" si="125"/>
        <v>0</v>
      </c>
      <c r="V448" s="92">
        <f t="shared" si="126"/>
        <v>0</v>
      </c>
      <c r="W448" s="92">
        <f t="shared" si="127"/>
        <v>0</v>
      </c>
      <c r="X448" s="92">
        <f t="shared" si="128"/>
        <v>0</v>
      </c>
      <c r="Y448" s="92">
        <f t="shared" si="129"/>
        <v>0</v>
      </c>
      <c r="Z448" s="92">
        <f t="shared" si="130"/>
        <v>0</v>
      </c>
      <c r="AA448" s="93">
        <f t="shared" si="131"/>
        <v>0</v>
      </c>
      <c r="AB448" s="92">
        <f t="shared" si="132"/>
        <v>0</v>
      </c>
      <c r="AC448" s="94">
        <f t="shared" si="133"/>
        <v>0</v>
      </c>
      <c r="AD448" s="97">
        <f t="shared" si="134"/>
        <v>0</v>
      </c>
      <c r="AE448" s="97">
        <f t="shared" si="135"/>
        <v>0</v>
      </c>
      <c r="AF448" s="97">
        <f t="shared" si="136"/>
        <v>0</v>
      </c>
      <c r="AG448" s="97">
        <f t="shared" si="137"/>
        <v>0</v>
      </c>
      <c r="AH448" s="97">
        <f t="shared" si="138"/>
        <v>0</v>
      </c>
      <c r="AI448" s="97">
        <f t="shared" si="139"/>
        <v>0</v>
      </c>
      <c r="AJ448" s="97">
        <f t="shared" si="140"/>
        <v>0</v>
      </c>
      <c r="AK448" s="98">
        <f t="shared" si="141"/>
        <v>0</v>
      </c>
    </row>
    <row r="449" spans="1:37" ht="15.5" x14ac:dyDescent="0.35">
      <c r="A449" s="84"/>
      <c r="B449" s="85"/>
      <c r="C449" s="103"/>
      <c r="D449" s="103"/>
      <c r="E449" s="86"/>
      <c r="F449" s="86"/>
      <c r="G449" s="86"/>
      <c r="H449" s="86"/>
      <c r="I449" s="86"/>
      <c r="J449" s="87"/>
      <c r="K449" s="101"/>
      <c r="L449" s="102"/>
      <c r="M449" s="102"/>
      <c r="N449" s="102"/>
      <c r="O449" s="102"/>
      <c r="P449" s="102"/>
      <c r="Q449" s="102"/>
      <c r="R449" s="102"/>
      <c r="S449" s="90">
        <f t="shared" si="123"/>
        <v>0</v>
      </c>
      <c r="T449" s="91">
        <f t="shared" si="124"/>
        <v>0</v>
      </c>
      <c r="U449" s="92">
        <f t="shared" si="125"/>
        <v>0</v>
      </c>
      <c r="V449" s="92">
        <f t="shared" si="126"/>
        <v>0</v>
      </c>
      <c r="W449" s="92">
        <f t="shared" si="127"/>
        <v>0</v>
      </c>
      <c r="X449" s="92">
        <f t="shared" si="128"/>
        <v>0</v>
      </c>
      <c r="Y449" s="92">
        <f t="shared" si="129"/>
        <v>0</v>
      </c>
      <c r="Z449" s="92">
        <f t="shared" si="130"/>
        <v>0</v>
      </c>
      <c r="AA449" s="93">
        <f t="shared" si="131"/>
        <v>0</v>
      </c>
      <c r="AB449" s="92">
        <f t="shared" si="132"/>
        <v>0</v>
      </c>
      <c r="AC449" s="94">
        <f t="shared" si="133"/>
        <v>0</v>
      </c>
      <c r="AD449" s="97">
        <f t="shared" si="134"/>
        <v>0</v>
      </c>
      <c r="AE449" s="97">
        <f t="shared" si="135"/>
        <v>0</v>
      </c>
      <c r="AF449" s="97">
        <f t="shared" si="136"/>
        <v>0</v>
      </c>
      <c r="AG449" s="97">
        <f t="shared" si="137"/>
        <v>0</v>
      </c>
      <c r="AH449" s="97">
        <f t="shared" si="138"/>
        <v>0</v>
      </c>
      <c r="AI449" s="97">
        <f t="shared" si="139"/>
        <v>0</v>
      </c>
      <c r="AJ449" s="97">
        <f t="shared" si="140"/>
        <v>0</v>
      </c>
      <c r="AK449" s="98">
        <f t="shared" si="141"/>
        <v>0</v>
      </c>
    </row>
    <row r="450" spans="1:37" ht="15.5" x14ac:dyDescent="0.35">
      <c r="A450" s="84"/>
      <c r="B450" s="85"/>
      <c r="C450" s="103"/>
      <c r="D450" s="103"/>
      <c r="E450" s="86"/>
      <c r="F450" s="86"/>
      <c r="G450" s="86"/>
      <c r="H450" s="86"/>
      <c r="I450" s="86"/>
      <c r="J450" s="87"/>
      <c r="K450" s="101"/>
      <c r="L450" s="102"/>
      <c r="M450" s="102"/>
      <c r="N450" s="102"/>
      <c r="O450" s="102"/>
      <c r="P450" s="102"/>
      <c r="Q450" s="102"/>
      <c r="R450" s="102"/>
      <c r="S450" s="90">
        <f t="shared" si="123"/>
        <v>0</v>
      </c>
      <c r="T450" s="91">
        <f t="shared" si="124"/>
        <v>0</v>
      </c>
      <c r="U450" s="92">
        <f t="shared" si="125"/>
        <v>0</v>
      </c>
      <c r="V450" s="92">
        <f t="shared" si="126"/>
        <v>0</v>
      </c>
      <c r="W450" s="92">
        <f t="shared" si="127"/>
        <v>0</v>
      </c>
      <c r="X450" s="92">
        <f t="shared" si="128"/>
        <v>0</v>
      </c>
      <c r="Y450" s="92">
        <f t="shared" si="129"/>
        <v>0</v>
      </c>
      <c r="Z450" s="92">
        <f t="shared" si="130"/>
        <v>0</v>
      </c>
      <c r="AA450" s="93">
        <f t="shared" si="131"/>
        <v>0</v>
      </c>
      <c r="AB450" s="92">
        <f t="shared" si="132"/>
        <v>0</v>
      </c>
      <c r="AC450" s="94">
        <f t="shared" si="133"/>
        <v>0</v>
      </c>
      <c r="AD450" s="97">
        <f t="shared" si="134"/>
        <v>0</v>
      </c>
      <c r="AE450" s="97">
        <f t="shared" si="135"/>
        <v>0</v>
      </c>
      <c r="AF450" s="97">
        <f t="shared" si="136"/>
        <v>0</v>
      </c>
      <c r="AG450" s="97">
        <f t="shared" si="137"/>
        <v>0</v>
      </c>
      <c r="AH450" s="97">
        <f t="shared" si="138"/>
        <v>0</v>
      </c>
      <c r="AI450" s="97">
        <f t="shared" si="139"/>
        <v>0</v>
      </c>
      <c r="AJ450" s="97">
        <f t="shared" si="140"/>
        <v>0</v>
      </c>
      <c r="AK450" s="98">
        <f t="shared" si="141"/>
        <v>0</v>
      </c>
    </row>
    <row r="451" spans="1:37" ht="15.5" x14ac:dyDescent="0.35">
      <c r="A451" s="84"/>
      <c r="B451" s="85"/>
      <c r="C451" s="103"/>
      <c r="D451" s="103"/>
      <c r="E451" s="86"/>
      <c r="F451" s="86"/>
      <c r="G451" s="86"/>
      <c r="H451" s="86"/>
      <c r="I451" s="86"/>
      <c r="J451" s="87"/>
      <c r="K451" s="101"/>
      <c r="L451" s="102"/>
      <c r="M451" s="102"/>
      <c r="N451" s="102"/>
      <c r="O451" s="102"/>
      <c r="P451" s="102"/>
      <c r="Q451" s="102"/>
      <c r="R451" s="102"/>
      <c r="S451" s="90">
        <f t="shared" si="123"/>
        <v>0</v>
      </c>
      <c r="T451" s="91">
        <f t="shared" si="124"/>
        <v>0</v>
      </c>
      <c r="U451" s="92">
        <f t="shared" si="125"/>
        <v>0</v>
      </c>
      <c r="V451" s="92">
        <f t="shared" si="126"/>
        <v>0</v>
      </c>
      <c r="W451" s="92">
        <f t="shared" si="127"/>
        <v>0</v>
      </c>
      <c r="X451" s="92">
        <f t="shared" si="128"/>
        <v>0</v>
      </c>
      <c r="Y451" s="92">
        <f t="shared" si="129"/>
        <v>0</v>
      </c>
      <c r="Z451" s="92">
        <f t="shared" si="130"/>
        <v>0</v>
      </c>
      <c r="AA451" s="93">
        <f t="shared" si="131"/>
        <v>0</v>
      </c>
      <c r="AB451" s="92">
        <f t="shared" si="132"/>
        <v>0</v>
      </c>
      <c r="AC451" s="94">
        <f t="shared" si="133"/>
        <v>0</v>
      </c>
      <c r="AD451" s="97">
        <f t="shared" si="134"/>
        <v>0</v>
      </c>
      <c r="AE451" s="97">
        <f t="shared" si="135"/>
        <v>0</v>
      </c>
      <c r="AF451" s="97">
        <f t="shared" si="136"/>
        <v>0</v>
      </c>
      <c r="AG451" s="97">
        <f t="shared" si="137"/>
        <v>0</v>
      </c>
      <c r="AH451" s="97">
        <f t="shared" si="138"/>
        <v>0</v>
      </c>
      <c r="AI451" s="97">
        <f t="shared" si="139"/>
        <v>0</v>
      </c>
      <c r="AJ451" s="97">
        <f t="shared" si="140"/>
        <v>0</v>
      </c>
      <c r="AK451" s="98">
        <f t="shared" si="141"/>
        <v>0</v>
      </c>
    </row>
    <row r="452" spans="1:37" ht="15.5" x14ac:dyDescent="0.35">
      <c r="A452" s="84"/>
      <c r="B452" s="85"/>
      <c r="C452" s="103"/>
      <c r="D452" s="103"/>
      <c r="E452" s="86"/>
      <c r="F452" s="86"/>
      <c r="G452" s="86"/>
      <c r="H452" s="86"/>
      <c r="I452" s="86"/>
      <c r="J452" s="87"/>
      <c r="K452" s="101"/>
      <c r="L452" s="102"/>
      <c r="M452" s="102"/>
      <c r="N452" s="102"/>
      <c r="O452" s="102"/>
      <c r="P452" s="102"/>
      <c r="Q452" s="102"/>
      <c r="R452" s="102"/>
      <c r="S452" s="90">
        <f t="shared" si="123"/>
        <v>0</v>
      </c>
      <c r="T452" s="91">
        <f t="shared" si="124"/>
        <v>0</v>
      </c>
      <c r="U452" s="92">
        <f t="shared" si="125"/>
        <v>0</v>
      </c>
      <c r="V452" s="92">
        <f t="shared" si="126"/>
        <v>0</v>
      </c>
      <c r="W452" s="92">
        <f t="shared" si="127"/>
        <v>0</v>
      </c>
      <c r="X452" s="92">
        <f t="shared" si="128"/>
        <v>0</v>
      </c>
      <c r="Y452" s="92">
        <f t="shared" si="129"/>
        <v>0</v>
      </c>
      <c r="Z452" s="92">
        <f t="shared" si="130"/>
        <v>0</v>
      </c>
      <c r="AA452" s="93">
        <f t="shared" si="131"/>
        <v>0</v>
      </c>
      <c r="AB452" s="92">
        <f t="shared" si="132"/>
        <v>0</v>
      </c>
      <c r="AC452" s="94">
        <f t="shared" si="133"/>
        <v>0</v>
      </c>
      <c r="AD452" s="97">
        <f t="shared" si="134"/>
        <v>0</v>
      </c>
      <c r="AE452" s="97">
        <f t="shared" si="135"/>
        <v>0</v>
      </c>
      <c r="AF452" s="97">
        <f t="shared" si="136"/>
        <v>0</v>
      </c>
      <c r="AG452" s="97">
        <f t="shared" si="137"/>
        <v>0</v>
      </c>
      <c r="AH452" s="97">
        <f t="shared" si="138"/>
        <v>0</v>
      </c>
      <c r="AI452" s="97">
        <f t="shared" si="139"/>
        <v>0</v>
      </c>
      <c r="AJ452" s="97">
        <f t="shared" si="140"/>
        <v>0</v>
      </c>
      <c r="AK452" s="98">
        <f t="shared" si="141"/>
        <v>0</v>
      </c>
    </row>
    <row r="453" spans="1:37" ht="15.5" x14ac:dyDescent="0.35">
      <c r="A453" s="84"/>
      <c r="B453" s="85"/>
      <c r="C453" s="103"/>
      <c r="D453" s="103"/>
      <c r="E453" s="86"/>
      <c r="F453" s="86"/>
      <c r="G453" s="86"/>
      <c r="H453" s="86"/>
      <c r="I453" s="86"/>
      <c r="J453" s="87"/>
      <c r="K453" s="101"/>
      <c r="L453" s="102"/>
      <c r="M453" s="102"/>
      <c r="N453" s="102"/>
      <c r="O453" s="102"/>
      <c r="P453" s="102"/>
      <c r="Q453" s="102"/>
      <c r="R453" s="102"/>
      <c r="S453" s="90">
        <f t="shared" si="123"/>
        <v>0</v>
      </c>
      <c r="T453" s="91">
        <f t="shared" si="124"/>
        <v>0</v>
      </c>
      <c r="U453" s="92">
        <f t="shared" si="125"/>
        <v>0</v>
      </c>
      <c r="V453" s="92">
        <f t="shared" si="126"/>
        <v>0</v>
      </c>
      <c r="W453" s="92">
        <f t="shared" si="127"/>
        <v>0</v>
      </c>
      <c r="X453" s="92">
        <f t="shared" si="128"/>
        <v>0</v>
      </c>
      <c r="Y453" s="92">
        <f t="shared" si="129"/>
        <v>0</v>
      </c>
      <c r="Z453" s="92">
        <f t="shared" si="130"/>
        <v>0</v>
      </c>
      <c r="AA453" s="93">
        <f t="shared" si="131"/>
        <v>0</v>
      </c>
      <c r="AB453" s="92">
        <f t="shared" si="132"/>
        <v>0</v>
      </c>
      <c r="AC453" s="94">
        <f t="shared" si="133"/>
        <v>0</v>
      </c>
      <c r="AD453" s="97">
        <f t="shared" si="134"/>
        <v>0</v>
      </c>
      <c r="AE453" s="97">
        <f t="shared" si="135"/>
        <v>0</v>
      </c>
      <c r="AF453" s="97">
        <f t="shared" si="136"/>
        <v>0</v>
      </c>
      <c r="AG453" s="97">
        <f t="shared" si="137"/>
        <v>0</v>
      </c>
      <c r="AH453" s="97">
        <f t="shared" si="138"/>
        <v>0</v>
      </c>
      <c r="AI453" s="97">
        <f t="shared" si="139"/>
        <v>0</v>
      </c>
      <c r="AJ453" s="97">
        <f t="shared" si="140"/>
        <v>0</v>
      </c>
      <c r="AK453" s="98">
        <f t="shared" si="141"/>
        <v>0</v>
      </c>
    </row>
    <row r="454" spans="1:37" ht="15.5" x14ac:dyDescent="0.35">
      <c r="A454" s="84"/>
      <c r="B454" s="85"/>
      <c r="C454" s="103"/>
      <c r="D454" s="103"/>
      <c r="E454" s="86"/>
      <c r="F454" s="86"/>
      <c r="G454" s="86"/>
      <c r="H454" s="86"/>
      <c r="I454" s="86"/>
      <c r="J454" s="87"/>
      <c r="K454" s="101"/>
      <c r="L454" s="102"/>
      <c r="M454" s="102"/>
      <c r="N454" s="102"/>
      <c r="O454" s="102"/>
      <c r="P454" s="102"/>
      <c r="Q454" s="102"/>
      <c r="R454" s="102"/>
      <c r="S454" s="90">
        <f t="shared" si="123"/>
        <v>0</v>
      </c>
      <c r="T454" s="91">
        <f t="shared" si="124"/>
        <v>0</v>
      </c>
      <c r="U454" s="92">
        <f t="shared" si="125"/>
        <v>0</v>
      </c>
      <c r="V454" s="92">
        <f t="shared" si="126"/>
        <v>0</v>
      </c>
      <c r="W454" s="92">
        <f t="shared" si="127"/>
        <v>0</v>
      </c>
      <c r="X454" s="92">
        <f t="shared" si="128"/>
        <v>0</v>
      </c>
      <c r="Y454" s="92">
        <f t="shared" si="129"/>
        <v>0</v>
      </c>
      <c r="Z454" s="92">
        <f t="shared" si="130"/>
        <v>0</v>
      </c>
      <c r="AA454" s="93">
        <f t="shared" si="131"/>
        <v>0</v>
      </c>
      <c r="AB454" s="92">
        <f t="shared" si="132"/>
        <v>0</v>
      </c>
      <c r="AC454" s="94">
        <f t="shared" si="133"/>
        <v>0</v>
      </c>
      <c r="AD454" s="97">
        <f t="shared" si="134"/>
        <v>0</v>
      </c>
      <c r="AE454" s="97">
        <f t="shared" si="135"/>
        <v>0</v>
      </c>
      <c r="AF454" s="97">
        <f t="shared" si="136"/>
        <v>0</v>
      </c>
      <c r="AG454" s="97">
        <f t="shared" si="137"/>
        <v>0</v>
      </c>
      <c r="AH454" s="97">
        <f t="shared" si="138"/>
        <v>0</v>
      </c>
      <c r="AI454" s="97">
        <f t="shared" si="139"/>
        <v>0</v>
      </c>
      <c r="AJ454" s="97">
        <f t="shared" si="140"/>
        <v>0</v>
      </c>
      <c r="AK454" s="98">
        <f t="shared" si="141"/>
        <v>0</v>
      </c>
    </row>
    <row r="455" spans="1:37" ht="15.5" x14ac:dyDescent="0.35">
      <c r="A455" s="84"/>
      <c r="B455" s="85"/>
      <c r="C455" s="103"/>
      <c r="D455" s="103"/>
      <c r="E455" s="86"/>
      <c r="F455" s="86"/>
      <c r="G455" s="86"/>
      <c r="H455" s="86"/>
      <c r="I455" s="86"/>
      <c r="J455" s="87"/>
      <c r="K455" s="101"/>
      <c r="L455" s="102"/>
      <c r="M455" s="102"/>
      <c r="N455" s="102"/>
      <c r="O455" s="102"/>
      <c r="P455" s="102"/>
      <c r="Q455" s="102"/>
      <c r="R455" s="102"/>
      <c r="S455" s="90">
        <f t="shared" ref="S455:S518" si="142">SUM(K455:R455)</f>
        <v>0</v>
      </c>
      <c r="T455" s="91">
        <f t="shared" ref="T455:T518" si="143">IF(D455="Yes",1,0)</f>
        <v>0</v>
      </c>
      <c r="U455" s="92">
        <f t="shared" ref="U455:U518" si="144">IF(AND(C455="Yes",D455="Yes"),1,0)</f>
        <v>0</v>
      </c>
      <c r="V455" s="92">
        <f t="shared" ref="V455:V518" si="145">IF(AND(C455="Yes",D455="Yes",E455="Yes"),1,0)</f>
        <v>0</v>
      </c>
      <c r="W455" s="92">
        <f t="shared" ref="W455:W518" si="146">IF(AND(D455="Yes",F455="Yes"),1,0)</f>
        <v>0</v>
      </c>
      <c r="X455" s="92">
        <f t="shared" ref="X455:X518" si="147">IF(AND(C455="Yes",D455="Yes",F455="Yes",E455="Yes"),1,0)</f>
        <v>0</v>
      </c>
      <c r="Y455" s="92">
        <f t="shared" ref="Y455:Y518" si="148">IF(AND(C455="Yes",D455="Yes",G455="Yes"),1,0)</f>
        <v>0</v>
      </c>
      <c r="Z455" s="92">
        <f t="shared" ref="Z455:Z518" si="149">IF(H455="Yes",1,0)</f>
        <v>0</v>
      </c>
      <c r="AA455" s="93">
        <f t="shared" ref="AA455:AA518" si="150">IF(I455="Yes",1,0)</f>
        <v>0</v>
      </c>
      <c r="AB455" s="92">
        <f t="shared" ref="AB455:AB518" si="151">IF(J455="FEMALE",1,0)</f>
        <v>0</v>
      </c>
      <c r="AC455" s="94">
        <f t="shared" si="133"/>
        <v>0</v>
      </c>
      <c r="AD455" s="97">
        <f t="shared" si="134"/>
        <v>0</v>
      </c>
      <c r="AE455" s="97">
        <f t="shared" si="135"/>
        <v>0</v>
      </c>
      <c r="AF455" s="97">
        <f t="shared" si="136"/>
        <v>0</v>
      </c>
      <c r="AG455" s="97">
        <f t="shared" si="137"/>
        <v>0</v>
      </c>
      <c r="AH455" s="97">
        <f t="shared" si="138"/>
        <v>0</v>
      </c>
      <c r="AI455" s="97">
        <f t="shared" si="139"/>
        <v>0</v>
      </c>
      <c r="AJ455" s="97">
        <f t="shared" si="140"/>
        <v>0</v>
      </c>
      <c r="AK455" s="98">
        <f t="shared" si="141"/>
        <v>0</v>
      </c>
    </row>
    <row r="456" spans="1:37" ht="15.5" x14ac:dyDescent="0.35">
      <c r="A456" s="84"/>
      <c r="B456" s="85"/>
      <c r="C456" s="103"/>
      <c r="D456" s="103"/>
      <c r="E456" s="86"/>
      <c r="F456" s="86"/>
      <c r="G456" s="86"/>
      <c r="H456" s="86"/>
      <c r="I456" s="86"/>
      <c r="J456" s="87"/>
      <c r="K456" s="101"/>
      <c r="L456" s="102"/>
      <c r="M456" s="102"/>
      <c r="N456" s="102"/>
      <c r="O456" s="102"/>
      <c r="P456" s="102"/>
      <c r="Q456" s="102"/>
      <c r="R456" s="102"/>
      <c r="S456" s="90">
        <f t="shared" si="142"/>
        <v>0</v>
      </c>
      <c r="T456" s="91">
        <f t="shared" si="143"/>
        <v>0</v>
      </c>
      <c r="U456" s="92">
        <f t="shared" si="144"/>
        <v>0</v>
      </c>
      <c r="V456" s="92">
        <f t="shared" si="145"/>
        <v>0</v>
      </c>
      <c r="W456" s="92">
        <f t="shared" si="146"/>
        <v>0</v>
      </c>
      <c r="X456" s="92">
        <f t="shared" si="147"/>
        <v>0</v>
      </c>
      <c r="Y456" s="92">
        <f t="shared" si="148"/>
        <v>0</v>
      </c>
      <c r="Z456" s="92">
        <f t="shared" si="149"/>
        <v>0</v>
      </c>
      <c r="AA456" s="93">
        <f t="shared" si="150"/>
        <v>0</v>
      </c>
      <c r="AB456" s="92">
        <f t="shared" si="151"/>
        <v>0</v>
      </c>
      <c r="AC456" s="94">
        <f t="shared" ref="AC456:AC519" si="152">$S456*T456/160</f>
        <v>0</v>
      </c>
      <c r="AD456" s="97">
        <f t="shared" ref="AD456:AD519" si="153">$S456*U456/160</f>
        <v>0</v>
      </c>
      <c r="AE456" s="97">
        <f t="shared" ref="AE456:AE519" si="154">$S456*V456/160</f>
        <v>0</v>
      </c>
      <c r="AF456" s="97">
        <f t="shared" ref="AF456:AF519" si="155">$S456*W456/160</f>
        <v>0</v>
      </c>
      <c r="AG456" s="97">
        <f t="shared" ref="AG456:AG519" si="156">$S456*X456/160</f>
        <v>0</v>
      </c>
      <c r="AH456" s="97">
        <f t="shared" si="138"/>
        <v>0</v>
      </c>
      <c r="AI456" s="97">
        <f t="shared" si="139"/>
        <v>0</v>
      </c>
      <c r="AJ456" s="97">
        <f t="shared" si="140"/>
        <v>0</v>
      </c>
      <c r="AK456" s="98">
        <f t="shared" si="141"/>
        <v>0</v>
      </c>
    </row>
    <row r="457" spans="1:37" ht="15.5" x14ac:dyDescent="0.35">
      <c r="A457" s="84"/>
      <c r="B457" s="85"/>
      <c r="C457" s="103"/>
      <c r="D457" s="103"/>
      <c r="E457" s="86"/>
      <c r="F457" s="86"/>
      <c r="G457" s="86"/>
      <c r="H457" s="86"/>
      <c r="I457" s="86"/>
      <c r="J457" s="87"/>
      <c r="K457" s="101"/>
      <c r="L457" s="102"/>
      <c r="M457" s="102"/>
      <c r="N457" s="102"/>
      <c r="O457" s="102"/>
      <c r="P457" s="102"/>
      <c r="Q457" s="102"/>
      <c r="R457" s="102"/>
      <c r="S457" s="90">
        <f t="shared" si="142"/>
        <v>0</v>
      </c>
      <c r="T457" s="91">
        <f t="shared" si="143"/>
        <v>0</v>
      </c>
      <c r="U457" s="92">
        <f t="shared" si="144"/>
        <v>0</v>
      </c>
      <c r="V457" s="92">
        <f t="shared" si="145"/>
        <v>0</v>
      </c>
      <c r="W457" s="92">
        <f t="shared" si="146"/>
        <v>0</v>
      </c>
      <c r="X457" s="92">
        <f t="shared" si="147"/>
        <v>0</v>
      </c>
      <c r="Y457" s="92">
        <f t="shared" si="148"/>
        <v>0</v>
      </c>
      <c r="Z457" s="92">
        <f t="shared" si="149"/>
        <v>0</v>
      </c>
      <c r="AA457" s="93">
        <f t="shared" si="150"/>
        <v>0</v>
      </c>
      <c r="AB457" s="92">
        <f t="shared" si="151"/>
        <v>0</v>
      </c>
      <c r="AC457" s="94">
        <f t="shared" si="152"/>
        <v>0</v>
      </c>
      <c r="AD457" s="97">
        <f t="shared" si="153"/>
        <v>0</v>
      </c>
      <c r="AE457" s="97">
        <f t="shared" si="154"/>
        <v>0</v>
      </c>
      <c r="AF457" s="97">
        <f t="shared" si="155"/>
        <v>0</v>
      </c>
      <c r="AG457" s="97">
        <f t="shared" si="156"/>
        <v>0</v>
      </c>
      <c r="AH457" s="97">
        <f t="shared" si="138"/>
        <v>0</v>
      </c>
      <c r="AI457" s="97">
        <f t="shared" si="139"/>
        <v>0</v>
      </c>
      <c r="AJ457" s="97">
        <f t="shared" si="140"/>
        <v>0</v>
      </c>
      <c r="AK457" s="98">
        <f t="shared" si="141"/>
        <v>0</v>
      </c>
    </row>
    <row r="458" spans="1:37" ht="15.5" x14ac:dyDescent="0.35">
      <c r="A458" s="84"/>
      <c r="B458" s="85"/>
      <c r="C458" s="103"/>
      <c r="D458" s="103"/>
      <c r="E458" s="86"/>
      <c r="F458" s="86"/>
      <c r="G458" s="86"/>
      <c r="H458" s="86"/>
      <c r="I458" s="86"/>
      <c r="J458" s="87"/>
      <c r="K458" s="101"/>
      <c r="L458" s="102"/>
      <c r="M458" s="102"/>
      <c r="N458" s="102"/>
      <c r="O458" s="102"/>
      <c r="P458" s="102"/>
      <c r="Q458" s="102"/>
      <c r="R458" s="102"/>
      <c r="S458" s="90">
        <f t="shared" si="142"/>
        <v>0</v>
      </c>
      <c r="T458" s="91">
        <f t="shared" si="143"/>
        <v>0</v>
      </c>
      <c r="U458" s="92">
        <f t="shared" si="144"/>
        <v>0</v>
      </c>
      <c r="V458" s="92">
        <f t="shared" si="145"/>
        <v>0</v>
      </c>
      <c r="W458" s="92">
        <f t="shared" si="146"/>
        <v>0</v>
      </c>
      <c r="X458" s="92">
        <f t="shared" si="147"/>
        <v>0</v>
      </c>
      <c r="Y458" s="92">
        <f t="shared" si="148"/>
        <v>0</v>
      </c>
      <c r="Z458" s="92">
        <f t="shared" si="149"/>
        <v>0</v>
      </c>
      <c r="AA458" s="93">
        <f t="shared" si="150"/>
        <v>0</v>
      </c>
      <c r="AB458" s="92">
        <f t="shared" si="151"/>
        <v>0</v>
      </c>
      <c r="AC458" s="94">
        <f t="shared" si="152"/>
        <v>0</v>
      </c>
      <c r="AD458" s="97">
        <f t="shared" si="153"/>
        <v>0</v>
      </c>
      <c r="AE458" s="97">
        <f t="shared" si="154"/>
        <v>0</v>
      </c>
      <c r="AF458" s="97">
        <f t="shared" si="155"/>
        <v>0</v>
      </c>
      <c r="AG458" s="97">
        <f t="shared" si="156"/>
        <v>0</v>
      </c>
      <c r="AH458" s="97">
        <f t="shared" si="138"/>
        <v>0</v>
      </c>
      <c r="AI458" s="97">
        <f t="shared" si="139"/>
        <v>0</v>
      </c>
      <c r="AJ458" s="97">
        <f t="shared" si="140"/>
        <v>0</v>
      </c>
      <c r="AK458" s="98">
        <f t="shared" si="141"/>
        <v>0</v>
      </c>
    </row>
    <row r="459" spans="1:37" ht="15.5" x14ac:dyDescent="0.35">
      <c r="A459" s="84"/>
      <c r="B459" s="85"/>
      <c r="C459" s="103"/>
      <c r="D459" s="103"/>
      <c r="E459" s="86"/>
      <c r="F459" s="86"/>
      <c r="G459" s="86"/>
      <c r="H459" s="86"/>
      <c r="I459" s="86"/>
      <c r="J459" s="87"/>
      <c r="K459" s="101"/>
      <c r="L459" s="102"/>
      <c r="M459" s="102"/>
      <c r="N459" s="102"/>
      <c r="O459" s="102"/>
      <c r="P459" s="102"/>
      <c r="Q459" s="102"/>
      <c r="R459" s="102"/>
      <c r="S459" s="90">
        <f t="shared" si="142"/>
        <v>0</v>
      </c>
      <c r="T459" s="91">
        <f t="shared" si="143"/>
        <v>0</v>
      </c>
      <c r="U459" s="92">
        <f t="shared" si="144"/>
        <v>0</v>
      </c>
      <c r="V459" s="92">
        <f t="shared" si="145"/>
        <v>0</v>
      </c>
      <c r="W459" s="92">
        <f t="shared" si="146"/>
        <v>0</v>
      </c>
      <c r="X459" s="92">
        <f t="shared" si="147"/>
        <v>0</v>
      </c>
      <c r="Y459" s="92">
        <f t="shared" si="148"/>
        <v>0</v>
      </c>
      <c r="Z459" s="92">
        <f t="shared" si="149"/>
        <v>0</v>
      </c>
      <c r="AA459" s="93">
        <f t="shared" si="150"/>
        <v>0</v>
      </c>
      <c r="AB459" s="92">
        <f t="shared" si="151"/>
        <v>0</v>
      </c>
      <c r="AC459" s="94">
        <f t="shared" si="152"/>
        <v>0</v>
      </c>
      <c r="AD459" s="97">
        <f t="shared" si="153"/>
        <v>0</v>
      </c>
      <c r="AE459" s="97">
        <f t="shared" si="154"/>
        <v>0</v>
      </c>
      <c r="AF459" s="97">
        <f t="shared" si="155"/>
        <v>0</v>
      </c>
      <c r="AG459" s="97">
        <f t="shared" si="156"/>
        <v>0</v>
      </c>
      <c r="AH459" s="97">
        <f t="shared" si="138"/>
        <v>0</v>
      </c>
      <c r="AI459" s="97">
        <f t="shared" si="139"/>
        <v>0</v>
      </c>
      <c r="AJ459" s="97">
        <f t="shared" si="140"/>
        <v>0</v>
      </c>
      <c r="AK459" s="98">
        <f t="shared" si="141"/>
        <v>0</v>
      </c>
    </row>
    <row r="460" spans="1:37" ht="15.5" x14ac:dyDescent="0.35">
      <c r="A460" s="84"/>
      <c r="B460" s="85"/>
      <c r="C460" s="103"/>
      <c r="D460" s="103"/>
      <c r="E460" s="86"/>
      <c r="F460" s="86"/>
      <c r="G460" s="86"/>
      <c r="H460" s="86"/>
      <c r="I460" s="86"/>
      <c r="J460" s="87"/>
      <c r="K460" s="101"/>
      <c r="L460" s="102"/>
      <c r="M460" s="102"/>
      <c r="N460" s="102"/>
      <c r="O460" s="102"/>
      <c r="P460" s="102"/>
      <c r="Q460" s="102"/>
      <c r="R460" s="102"/>
      <c r="S460" s="90">
        <f t="shared" si="142"/>
        <v>0</v>
      </c>
      <c r="T460" s="91">
        <f t="shared" si="143"/>
        <v>0</v>
      </c>
      <c r="U460" s="92">
        <f t="shared" si="144"/>
        <v>0</v>
      </c>
      <c r="V460" s="92">
        <f t="shared" si="145"/>
        <v>0</v>
      </c>
      <c r="W460" s="92">
        <f t="shared" si="146"/>
        <v>0</v>
      </c>
      <c r="X460" s="92">
        <f t="shared" si="147"/>
        <v>0</v>
      </c>
      <c r="Y460" s="92">
        <f t="shared" si="148"/>
        <v>0</v>
      </c>
      <c r="Z460" s="92">
        <f t="shared" si="149"/>
        <v>0</v>
      </c>
      <c r="AA460" s="93">
        <f t="shared" si="150"/>
        <v>0</v>
      </c>
      <c r="AB460" s="92">
        <f t="shared" si="151"/>
        <v>0</v>
      </c>
      <c r="AC460" s="94">
        <f t="shared" si="152"/>
        <v>0</v>
      </c>
      <c r="AD460" s="97">
        <f t="shared" si="153"/>
        <v>0</v>
      </c>
      <c r="AE460" s="97">
        <f t="shared" si="154"/>
        <v>0</v>
      </c>
      <c r="AF460" s="97">
        <f t="shared" si="155"/>
        <v>0</v>
      </c>
      <c r="AG460" s="97">
        <f t="shared" si="156"/>
        <v>0</v>
      </c>
      <c r="AH460" s="97">
        <f t="shared" si="138"/>
        <v>0</v>
      </c>
      <c r="AI460" s="97">
        <f t="shared" si="139"/>
        <v>0</v>
      </c>
      <c r="AJ460" s="97">
        <f t="shared" si="140"/>
        <v>0</v>
      </c>
      <c r="AK460" s="98">
        <f t="shared" si="141"/>
        <v>0</v>
      </c>
    </row>
    <row r="461" spans="1:37" ht="15.5" x14ac:dyDescent="0.35">
      <c r="A461" s="84"/>
      <c r="B461" s="85"/>
      <c r="C461" s="103"/>
      <c r="D461" s="103"/>
      <c r="E461" s="86"/>
      <c r="F461" s="86"/>
      <c r="G461" s="86"/>
      <c r="H461" s="86"/>
      <c r="I461" s="86"/>
      <c r="J461" s="87"/>
      <c r="K461" s="101"/>
      <c r="L461" s="102"/>
      <c r="M461" s="102"/>
      <c r="N461" s="102"/>
      <c r="O461" s="102"/>
      <c r="P461" s="102"/>
      <c r="Q461" s="102"/>
      <c r="R461" s="102"/>
      <c r="S461" s="90">
        <f t="shared" si="142"/>
        <v>0</v>
      </c>
      <c r="T461" s="91">
        <f t="shared" si="143"/>
        <v>0</v>
      </c>
      <c r="U461" s="92">
        <f t="shared" si="144"/>
        <v>0</v>
      </c>
      <c r="V461" s="92">
        <f t="shared" si="145"/>
        <v>0</v>
      </c>
      <c r="W461" s="92">
        <f t="shared" si="146"/>
        <v>0</v>
      </c>
      <c r="X461" s="92">
        <f t="shared" si="147"/>
        <v>0</v>
      </c>
      <c r="Y461" s="92">
        <f t="shared" si="148"/>
        <v>0</v>
      </c>
      <c r="Z461" s="92">
        <f t="shared" si="149"/>
        <v>0</v>
      </c>
      <c r="AA461" s="93">
        <f t="shared" si="150"/>
        <v>0</v>
      </c>
      <c r="AB461" s="92">
        <f t="shared" si="151"/>
        <v>0</v>
      </c>
      <c r="AC461" s="94">
        <f t="shared" si="152"/>
        <v>0</v>
      </c>
      <c r="AD461" s="97">
        <f t="shared" si="153"/>
        <v>0</v>
      </c>
      <c r="AE461" s="97">
        <f t="shared" si="154"/>
        <v>0</v>
      </c>
      <c r="AF461" s="97">
        <f t="shared" si="155"/>
        <v>0</v>
      </c>
      <c r="AG461" s="97">
        <f t="shared" si="156"/>
        <v>0</v>
      </c>
      <c r="AH461" s="97">
        <f t="shared" si="138"/>
        <v>0</v>
      </c>
      <c r="AI461" s="97">
        <f t="shared" si="139"/>
        <v>0</v>
      </c>
      <c r="AJ461" s="97">
        <f t="shared" si="140"/>
        <v>0</v>
      </c>
      <c r="AK461" s="98">
        <f t="shared" si="141"/>
        <v>0</v>
      </c>
    </row>
    <row r="462" spans="1:37" ht="15.5" x14ac:dyDescent="0.35">
      <c r="A462" s="84"/>
      <c r="B462" s="85"/>
      <c r="C462" s="103"/>
      <c r="D462" s="103"/>
      <c r="E462" s="86"/>
      <c r="F462" s="86"/>
      <c r="G462" s="86"/>
      <c r="H462" s="86"/>
      <c r="I462" s="86"/>
      <c r="J462" s="87"/>
      <c r="K462" s="101"/>
      <c r="L462" s="102"/>
      <c r="M462" s="102"/>
      <c r="N462" s="102"/>
      <c r="O462" s="102"/>
      <c r="P462" s="102"/>
      <c r="Q462" s="102"/>
      <c r="R462" s="102"/>
      <c r="S462" s="90">
        <f t="shared" si="142"/>
        <v>0</v>
      </c>
      <c r="T462" s="91">
        <f t="shared" si="143"/>
        <v>0</v>
      </c>
      <c r="U462" s="92">
        <f t="shared" si="144"/>
        <v>0</v>
      </c>
      <c r="V462" s="92">
        <f t="shared" si="145"/>
        <v>0</v>
      </c>
      <c r="W462" s="92">
        <f t="shared" si="146"/>
        <v>0</v>
      </c>
      <c r="X462" s="92">
        <f t="shared" si="147"/>
        <v>0</v>
      </c>
      <c r="Y462" s="92">
        <f t="shared" si="148"/>
        <v>0</v>
      </c>
      <c r="Z462" s="92">
        <f t="shared" si="149"/>
        <v>0</v>
      </c>
      <c r="AA462" s="93">
        <f t="shared" si="150"/>
        <v>0</v>
      </c>
      <c r="AB462" s="92">
        <f t="shared" si="151"/>
        <v>0</v>
      </c>
      <c r="AC462" s="94">
        <f t="shared" si="152"/>
        <v>0</v>
      </c>
      <c r="AD462" s="97">
        <f t="shared" si="153"/>
        <v>0</v>
      </c>
      <c r="AE462" s="97">
        <f t="shared" si="154"/>
        <v>0</v>
      </c>
      <c r="AF462" s="97">
        <f t="shared" si="155"/>
        <v>0</v>
      </c>
      <c r="AG462" s="97">
        <f t="shared" si="156"/>
        <v>0</v>
      </c>
      <c r="AH462" s="97">
        <f t="shared" si="138"/>
        <v>0</v>
      </c>
      <c r="AI462" s="97">
        <f t="shared" si="139"/>
        <v>0</v>
      </c>
      <c r="AJ462" s="97">
        <f t="shared" si="140"/>
        <v>0</v>
      </c>
      <c r="AK462" s="98">
        <f t="shared" si="141"/>
        <v>0</v>
      </c>
    </row>
    <row r="463" spans="1:37" ht="15.5" x14ac:dyDescent="0.35">
      <c r="A463" s="84"/>
      <c r="B463" s="85"/>
      <c r="C463" s="103"/>
      <c r="D463" s="103"/>
      <c r="E463" s="86"/>
      <c r="F463" s="86"/>
      <c r="G463" s="86"/>
      <c r="H463" s="86"/>
      <c r="I463" s="86"/>
      <c r="J463" s="87"/>
      <c r="K463" s="101"/>
      <c r="L463" s="102"/>
      <c r="M463" s="102"/>
      <c r="N463" s="102"/>
      <c r="O463" s="102"/>
      <c r="P463" s="102"/>
      <c r="Q463" s="102"/>
      <c r="R463" s="102"/>
      <c r="S463" s="90">
        <f t="shared" si="142"/>
        <v>0</v>
      </c>
      <c r="T463" s="91">
        <f t="shared" si="143"/>
        <v>0</v>
      </c>
      <c r="U463" s="92">
        <f t="shared" si="144"/>
        <v>0</v>
      </c>
      <c r="V463" s="92">
        <f t="shared" si="145"/>
        <v>0</v>
      </c>
      <c r="W463" s="92">
        <f t="shared" si="146"/>
        <v>0</v>
      </c>
      <c r="X463" s="92">
        <f t="shared" si="147"/>
        <v>0</v>
      </c>
      <c r="Y463" s="92">
        <f t="shared" si="148"/>
        <v>0</v>
      </c>
      <c r="Z463" s="92">
        <f t="shared" si="149"/>
        <v>0</v>
      </c>
      <c r="AA463" s="93">
        <f t="shared" si="150"/>
        <v>0</v>
      </c>
      <c r="AB463" s="92">
        <f t="shared" si="151"/>
        <v>0</v>
      </c>
      <c r="AC463" s="94">
        <f t="shared" si="152"/>
        <v>0</v>
      </c>
      <c r="AD463" s="97">
        <f t="shared" si="153"/>
        <v>0</v>
      </c>
      <c r="AE463" s="97">
        <f t="shared" si="154"/>
        <v>0</v>
      </c>
      <c r="AF463" s="97">
        <f t="shared" si="155"/>
        <v>0</v>
      </c>
      <c r="AG463" s="97">
        <f t="shared" si="156"/>
        <v>0</v>
      </c>
      <c r="AH463" s="97">
        <f t="shared" si="138"/>
        <v>0</v>
      </c>
      <c r="AI463" s="97">
        <f t="shared" si="139"/>
        <v>0</v>
      </c>
      <c r="AJ463" s="97">
        <f t="shared" si="140"/>
        <v>0</v>
      </c>
      <c r="AK463" s="98">
        <f t="shared" si="141"/>
        <v>0</v>
      </c>
    </row>
    <row r="464" spans="1:37" ht="15.5" x14ac:dyDescent="0.35">
      <c r="A464" s="84"/>
      <c r="B464" s="85"/>
      <c r="C464" s="103"/>
      <c r="D464" s="103"/>
      <c r="E464" s="86"/>
      <c r="F464" s="86"/>
      <c r="G464" s="86"/>
      <c r="H464" s="86"/>
      <c r="I464" s="86"/>
      <c r="J464" s="87"/>
      <c r="K464" s="101"/>
      <c r="L464" s="102"/>
      <c r="M464" s="102"/>
      <c r="N464" s="102"/>
      <c r="O464" s="102"/>
      <c r="P464" s="102"/>
      <c r="Q464" s="102"/>
      <c r="R464" s="102"/>
      <c r="S464" s="90">
        <f t="shared" si="142"/>
        <v>0</v>
      </c>
      <c r="T464" s="91">
        <f t="shared" si="143"/>
        <v>0</v>
      </c>
      <c r="U464" s="92">
        <f t="shared" si="144"/>
        <v>0</v>
      </c>
      <c r="V464" s="92">
        <f t="shared" si="145"/>
        <v>0</v>
      </c>
      <c r="W464" s="92">
        <f t="shared" si="146"/>
        <v>0</v>
      </c>
      <c r="X464" s="92">
        <f t="shared" si="147"/>
        <v>0</v>
      </c>
      <c r="Y464" s="92">
        <f t="shared" si="148"/>
        <v>0</v>
      </c>
      <c r="Z464" s="92">
        <f t="shared" si="149"/>
        <v>0</v>
      </c>
      <c r="AA464" s="93">
        <f t="shared" si="150"/>
        <v>0</v>
      </c>
      <c r="AB464" s="92">
        <f t="shared" si="151"/>
        <v>0</v>
      </c>
      <c r="AC464" s="94">
        <f t="shared" si="152"/>
        <v>0</v>
      </c>
      <c r="AD464" s="97">
        <f t="shared" si="153"/>
        <v>0</v>
      </c>
      <c r="AE464" s="97">
        <f t="shared" si="154"/>
        <v>0</v>
      </c>
      <c r="AF464" s="97">
        <f t="shared" si="155"/>
        <v>0</v>
      </c>
      <c r="AG464" s="97">
        <f t="shared" si="156"/>
        <v>0</v>
      </c>
      <c r="AH464" s="97">
        <f t="shared" si="138"/>
        <v>0</v>
      </c>
      <c r="AI464" s="97">
        <f t="shared" si="139"/>
        <v>0</v>
      </c>
      <c r="AJ464" s="97">
        <f t="shared" si="140"/>
        <v>0</v>
      </c>
      <c r="AK464" s="98">
        <f t="shared" si="141"/>
        <v>0</v>
      </c>
    </row>
    <row r="465" spans="1:37" ht="15.5" x14ac:dyDescent="0.35">
      <c r="A465" s="84"/>
      <c r="B465" s="85"/>
      <c r="C465" s="103"/>
      <c r="D465" s="103"/>
      <c r="E465" s="86"/>
      <c r="F465" s="86"/>
      <c r="G465" s="86"/>
      <c r="H465" s="86"/>
      <c r="I465" s="86"/>
      <c r="J465" s="87"/>
      <c r="K465" s="101"/>
      <c r="L465" s="102"/>
      <c r="M465" s="102"/>
      <c r="N465" s="102"/>
      <c r="O465" s="102"/>
      <c r="P465" s="102"/>
      <c r="Q465" s="102"/>
      <c r="R465" s="102"/>
      <c r="S465" s="90">
        <f t="shared" si="142"/>
        <v>0</v>
      </c>
      <c r="T465" s="91">
        <f t="shared" si="143"/>
        <v>0</v>
      </c>
      <c r="U465" s="92">
        <f t="shared" si="144"/>
        <v>0</v>
      </c>
      <c r="V465" s="92">
        <f t="shared" si="145"/>
        <v>0</v>
      </c>
      <c r="W465" s="92">
        <f t="shared" si="146"/>
        <v>0</v>
      </c>
      <c r="X465" s="92">
        <f t="shared" si="147"/>
        <v>0</v>
      </c>
      <c r="Y465" s="92">
        <f t="shared" si="148"/>
        <v>0</v>
      </c>
      <c r="Z465" s="92">
        <f t="shared" si="149"/>
        <v>0</v>
      </c>
      <c r="AA465" s="93">
        <f t="shared" si="150"/>
        <v>0</v>
      </c>
      <c r="AB465" s="92">
        <f t="shared" si="151"/>
        <v>0</v>
      </c>
      <c r="AC465" s="94">
        <f t="shared" si="152"/>
        <v>0</v>
      </c>
      <c r="AD465" s="97">
        <f t="shared" si="153"/>
        <v>0</v>
      </c>
      <c r="AE465" s="97">
        <f t="shared" si="154"/>
        <v>0</v>
      </c>
      <c r="AF465" s="97">
        <f t="shared" si="155"/>
        <v>0</v>
      </c>
      <c r="AG465" s="97">
        <f t="shared" si="156"/>
        <v>0</v>
      </c>
      <c r="AH465" s="97">
        <f t="shared" si="138"/>
        <v>0</v>
      </c>
      <c r="AI465" s="97">
        <f t="shared" si="139"/>
        <v>0</v>
      </c>
      <c r="AJ465" s="97">
        <f t="shared" si="140"/>
        <v>0</v>
      </c>
      <c r="AK465" s="98">
        <f t="shared" si="141"/>
        <v>0</v>
      </c>
    </row>
    <row r="466" spans="1:37" ht="15.5" x14ac:dyDescent="0.35">
      <c r="A466" s="84"/>
      <c r="B466" s="85"/>
      <c r="C466" s="103"/>
      <c r="D466" s="103"/>
      <c r="E466" s="86"/>
      <c r="F466" s="86"/>
      <c r="G466" s="86"/>
      <c r="H466" s="86"/>
      <c r="I466" s="86"/>
      <c r="J466" s="87"/>
      <c r="K466" s="101"/>
      <c r="L466" s="102"/>
      <c r="M466" s="102"/>
      <c r="N466" s="102"/>
      <c r="O466" s="102"/>
      <c r="P466" s="102"/>
      <c r="Q466" s="102"/>
      <c r="R466" s="102"/>
      <c r="S466" s="90">
        <f t="shared" si="142"/>
        <v>0</v>
      </c>
      <c r="T466" s="91">
        <f t="shared" si="143"/>
        <v>0</v>
      </c>
      <c r="U466" s="92">
        <f t="shared" si="144"/>
        <v>0</v>
      </c>
      <c r="V466" s="92">
        <f t="shared" si="145"/>
        <v>0</v>
      </c>
      <c r="W466" s="92">
        <f t="shared" si="146"/>
        <v>0</v>
      </c>
      <c r="X466" s="92">
        <f t="shared" si="147"/>
        <v>0</v>
      </c>
      <c r="Y466" s="92">
        <f t="shared" si="148"/>
        <v>0</v>
      </c>
      <c r="Z466" s="92">
        <f t="shared" si="149"/>
        <v>0</v>
      </c>
      <c r="AA466" s="93">
        <f t="shared" si="150"/>
        <v>0</v>
      </c>
      <c r="AB466" s="92">
        <f t="shared" si="151"/>
        <v>0</v>
      </c>
      <c r="AC466" s="94">
        <f t="shared" si="152"/>
        <v>0</v>
      </c>
      <c r="AD466" s="97">
        <f t="shared" si="153"/>
        <v>0</v>
      </c>
      <c r="AE466" s="97">
        <f t="shared" si="154"/>
        <v>0</v>
      </c>
      <c r="AF466" s="97">
        <f t="shared" si="155"/>
        <v>0</v>
      </c>
      <c r="AG466" s="97">
        <f t="shared" si="156"/>
        <v>0</v>
      </c>
      <c r="AH466" s="97">
        <f t="shared" si="138"/>
        <v>0</v>
      </c>
      <c r="AI466" s="97">
        <f t="shared" si="139"/>
        <v>0</v>
      </c>
      <c r="AJ466" s="97">
        <f t="shared" si="140"/>
        <v>0</v>
      </c>
      <c r="AK466" s="98">
        <f t="shared" si="141"/>
        <v>0</v>
      </c>
    </row>
    <row r="467" spans="1:37" ht="15.5" x14ac:dyDescent="0.35">
      <c r="A467" s="84"/>
      <c r="B467" s="85"/>
      <c r="C467" s="103"/>
      <c r="D467" s="103"/>
      <c r="E467" s="86"/>
      <c r="F467" s="86"/>
      <c r="G467" s="86"/>
      <c r="H467" s="86"/>
      <c r="I467" s="86"/>
      <c r="J467" s="87"/>
      <c r="K467" s="101"/>
      <c r="L467" s="102"/>
      <c r="M467" s="102"/>
      <c r="N467" s="102"/>
      <c r="O467" s="102"/>
      <c r="P467" s="102"/>
      <c r="Q467" s="102"/>
      <c r="R467" s="102"/>
      <c r="S467" s="90">
        <f t="shared" si="142"/>
        <v>0</v>
      </c>
      <c r="T467" s="91">
        <f t="shared" si="143"/>
        <v>0</v>
      </c>
      <c r="U467" s="92">
        <f t="shared" si="144"/>
        <v>0</v>
      </c>
      <c r="V467" s="92">
        <f t="shared" si="145"/>
        <v>0</v>
      </c>
      <c r="W467" s="92">
        <f t="shared" si="146"/>
        <v>0</v>
      </c>
      <c r="X467" s="92">
        <f t="shared" si="147"/>
        <v>0</v>
      </c>
      <c r="Y467" s="92">
        <f t="shared" si="148"/>
        <v>0</v>
      </c>
      <c r="Z467" s="92">
        <f t="shared" si="149"/>
        <v>0</v>
      </c>
      <c r="AA467" s="93">
        <f t="shared" si="150"/>
        <v>0</v>
      </c>
      <c r="AB467" s="92">
        <f t="shared" si="151"/>
        <v>0</v>
      </c>
      <c r="AC467" s="94">
        <f t="shared" si="152"/>
        <v>0</v>
      </c>
      <c r="AD467" s="97">
        <f t="shared" si="153"/>
        <v>0</v>
      </c>
      <c r="AE467" s="97">
        <f t="shared" si="154"/>
        <v>0</v>
      </c>
      <c r="AF467" s="97">
        <f t="shared" si="155"/>
        <v>0</v>
      </c>
      <c r="AG467" s="97">
        <f t="shared" si="156"/>
        <v>0</v>
      </c>
      <c r="AH467" s="97">
        <f t="shared" si="138"/>
        <v>0</v>
      </c>
      <c r="AI467" s="97">
        <f t="shared" si="139"/>
        <v>0</v>
      </c>
      <c r="AJ467" s="97">
        <f t="shared" si="140"/>
        <v>0</v>
      </c>
      <c r="AK467" s="98">
        <f t="shared" si="141"/>
        <v>0</v>
      </c>
    </row>
    <row r="468" spans="1:37" ht="15.5" x14ac:dyDescent="0.35">
      <c r="A468" s="84"/>
      <c r="B468" s="85"/>
      <c r="C468" s="103"/>
      <c r="D468" s="103"/>
      <c r="E468" s="86"/>
      <c r="F468" s="86"/>
      <c r="G468" s="86"/>
      <c r="H468" s="86"/>
      <c r="I468" s="86"/>
      <c r="J468" s="87"/>
      <c r="K468" s="101"/>
      <c r="L468" s="102"/>
      <c r="M468" s="102"/>
      <c r="N468" s="102"/>
      <c r="O468" s="102"/>
      <c r="P468" s="102"/>
      <c r="Q468" s="102"/>
      <c r="R468" s="102"/>
      <c r="S468" s="90">
        <f t="shared" si="142"/>
        <v>0</v>
      </c>
      <c r="T468" s="91">
        <f t="shared" si="143"/>
        <v>0</v>
      </c>
      <c r="U468" s="92">
        <f t="shared" si="144"/>
        <v>0</v>
      </c>
      <c r="V468" s="92">
        <f t="shared" si="145"/>
        <v>0</v>
      </c>
      <c r="W468" s="92">
        <f t="shared" si="146"/>
        <v>0</v>
      </c>
      <c r="X468" s="92">
        <f t="shared" si="147"/>
        <v>0</v>
      </c>
      <c r="Y468" s="92">
        <f t="shared" si="148"/>
        <v>0</v>
      </c>
      <c r="Z468" s="92">
        <f t="shared" si="149"/>
        <v>0</v>
      </c>
      <c r="AA468" s="93">
        <f t="shared" si="150"/>
        <v>0</v>
      </c>
      <c r="AB468" s="92">
        <f t="shared" si="151"/>
        <v>0</v>
      </c>
      <c r="AC468" s="94">
        <f t="shared" si="152"/>
        <v>0</v>
      </c>
      <c r="AD468" s="97">
        <f t="shared" si="153"/>
        <v>0</v>
      </c>
      <c r="AE468" s="97">
        <f t="shared" si="154"/>
        <v>0</v>
      </c>
      <c r="AF468" s="97">
        <f t="shared" si="155"/>
        <v>0</v>
      </c>
      <c r="AG468" s="97">
        <f t="shared" si="156"/>
        <v>0</v>
      </c>
      <c r="AH468" s="97">
        <f t="shared" ref="AH468:AH531" si="157">$S468*Y468/160</f>
        <v>0</v>
      </c>
      <c r="AI468" s="97">
        <f t="shared" ref="AI468:AI531" si="158">$S468*Z468/160</f>
        <v>0</v>
      </c>
      <c r="AJ468" s="97">
        <f t="shared" si="140"/>
        <v>0</v>
      </c>
      <c r="AK468" s="98">
        <f t="shared" si="141"/>
        <v>0</v>
      </c>
    </row>
    <row r="469" spans="1:37" ht="15.5" x14ac:dyDescent="0.35">
      <c r="A469" s="84"/>
      <c r="B469" s="85"/>
      <c r="C469" s="103"/>
      <c r="D469" s="103"/>
      <c r="E469" s="86"/>
      <c r="F469" s="86"/>
      <c r="G469" s="86"/>
      <c r="H469" s="86"/>
      <c r="I469" s="86"/>
      <c r="J469" s="87"/>
      <c r="K469" s="101"/>
      <c r="L469" s="102"/>
      <c r="M469" s="102"/>
      <c r="N469" s="102"/>
      <c r="O469" s="102"/>
      <c r="P469" s="102"/>
      <c r="Q469" s="102"/>
      <c r="R469" s="102"/>
      <c r="S469" s="90">
        <f t="shared" si="142"/>
        <v>0</v>
      </c>
      <c r="T469" s="91">
        <f t="shared" si="143"/>
        <v>0</v>
      </c>
      <c r="U469" s="92">
        <f t="shared" si="144"/>
        <v>0</v>
      </c>
      <c r="V469" s="92">
        <f t="shared" si="145"/>
        <v>0</v>
      </c>
      <c r="W469" s="92">
        <f t="shared" si="146"/>
        <v>0</v>
      </c>
      <c r="X469" s="92">
        <f t="shared" si="147"/>
        <v>0</v>
      </c>
      <c r="Y469" s="92">
        <f t="shared" si="148"/>
        <v>0</v>
      </c>
      <c r="Z469" s="92">
        <f t="shared" si="149"/>
        <v>0</v>
      </c>
      <c r="AA469" s="93">
        <f t="shared" si="150"/>
        <v>0</v>
      </c>
      <c r="AB469" s="92">
        <f t="shared" si="151"/>
        <v>0</v>
      </c>
      <c r="AC469" s="94">
        <f t="shared" si="152"/>
        <v>0</v>
      </c>
      <c r="AD469" s="97">
        <f t="shared" si="153"/>
        <v>0</v>
      </c>
      <c r="AE469" s="97">
        <f t="shared" si="154"/>
        <v>0</v>
      </c>
      <c r="AF469" s="97">
        <f t="shared" si="155"/>
        <v>0</v>
      </c>
      <c r="AG469" s="97">
        <f t="shared" si="156"/>
        <v>0</v>
      </c>
      <c r="AH469" s="97">
        <f t="shared" si="157"/>
        <v>0</v>
      </c>
      <c r="AI469" s="97">
        <f t="shared" si="158"/>
        <v>0</v>
      </c>
      <c r="AJ469" s="97">
        <f t="shared" si="140"/>
        <v>0</v>
      </c>
      <c r="AK469" s="98">
        <f t="shared" si="141"/>
        <v>0</v>
      </c>
    </row>
    <row r="470" spans="1:37" ht="15.5" x14ac:dyDescent="0.35">
      <c r="A470" s="84"/>
      <c r="B470" s="85"/>
      <c r="C470" s="103"/>
      <c r="D470" s="103"/>
      <c r="E470" s="86"/>
      <c r="F470" s="86"/>
      <c r="G470" s="86"/>
      <c r="H470" s="86"/>
      <c r="I470" s="86"/>
      <c r="J470" s="87"/>
      <c r="K470" s="101"/>
      <c r="L470" s="102"/>
      <c r="M470" s="102"/>
      <c r="N470" s="102"/>
      <c r="O470" s="102"/>
      <c r="P470" s="102"/>
      <c r="Q470" s="102"/>
      <c r="R470" s="102"/>
      <c r="S470" s="90">
        <f t="shared" si="142"/>
        <v>0</v>
      </c>
      <c r="T470" s="91">
        <f t="shared" si="143"/>
        <v>0</v>
      </c>
      <c r="U470" s="92">
        <f t="shared" si="144"/>
        <v>0</v>
      </c>
      <c r="V470" s="92">
        <f t="shared" si="145"/>
        <v>0</v>
      </c>
      <c r="W470" s="92">
        <f t="shared" si="146"/>
        <v>0</v>
      </c>
      <c r="X470" s="92">
        <f t="shared" si="147"/>
        <v>0</v>
      </c>
      <c r="Y470" s="92">
        <f t="shared" si="148"/>
        <v>0</v>
      </c>
      <c r="Z470" s="92">
        <f t="shared" si="149"/>
        <v>0</v>
      </c>
      <c r="AA470" s="93">
        <f t="shared" si="150"/>
        <v>0</v>
      </c>
      <c r="AB470" s="92">
        <f t="shared" si="151"/>
        <v>0</v>
      </c>
      <c r="AC470" s="94">
        <f t="shared" si="152"/>
        <v>0</v>
      </c>
      <c r="AD470" s="97">
        <f t="shared" si="153"/>
        <v>0</v>
      </c>
      <c r="AE470" s="97">
        <f t="shared" si="154"/>
        <v>0</v>
      </c>
      <c r="AF470" s="97">
        <f t="shared" si="155"/>
        <v>0</v>
      </c>
      <c r="AG470" s="97">
        <f t="shared" si="156"/>
        <v>0</v>
      </c>
      <c r="AH470" s="97">
        <f t="shared" si="157"/>
        <v>0</v>
      </c>
      <c r="AI470" s="97">
        <f t="shared" si="158"/>
        <v>0</v>
      </c>
      <c r="AJ470" s="97">
        <f t="shared" si="140"/>
        <v>0</v>
      </c>
      <c r="AK470" s="98">
        <f t="shared" si="141"/>
        <v>0</v>
      </c>
    </row>
    <row r="471" spans="1:37" ht="15.5" x14ac:dyDescent="0.35">
      <c r="A471" s="84"/>
      <c r="B471" s="85"/>
      <c r="C471" s="103"/>
      <c r="D471" s="103"/>
      <c r="E471" s="86"/>
      <c r="F471" s="86"/>
      <c r="G471" s="86"/>
      <c r="H471" s="86"/>
      <c r="I471" s="86"/>
      <c r="J471" s="87"/>
      <c r="K471" s="101"/>
      <c r="L471" s="102"/>
      <c r="M471" s="102"/>
      <c r="N471" s="102"/>
      <c r="O471" s="102"/>
      <c r="P471" s="102"/>
      <c r="Q471" s="102"/>
      <c r="R471" s="102"/>
      <c r="S471" s="90">
        <f t="shared" si="142"/>
        <v>0</v>
      </c>
      <c r="T471" s="91">
        <f t="shared" si="143"/>
        <v>0</v>
      </c>
      <c r="U471" s="92">
        <f t="shared" si="144"/>
        <v>0</v>
      </c>
      <c r="V471" s="92">
        <f t="shared" si="145"/>
        <v>0</v>
      </c>
      <c r="W471" s="92">
        <f t="shared" si="146"/>
        <v>0</v>
      </c>
      <c r="X471" s="92">
        <f t="shared" si="147"/>
        <v>0</v>
      </c>
      <c r="Y471" s="92">
        <f t="shared" si="148"/>
        <v>0</v>
      </c>
      <c r="Z471" s="92">
        <f t="shared" si="149"/>
        <v>0</v>
      </c>
      <c r="AA471" s="93">
        <f t="shared" si="150"/>
        <v>0</v>
      </c>
      <c r="AB471" s="92">
        <f t="shared" si="151"/>
        <v>0</v>
      </c>
      <c r="AC471" s="94">
        <f t="shared" si="152"/>
        <v>0</v>
      </c>
      <c r="AD471" s="97">
        <f t="shared" si="153"/>
        <v>0</v>
      </c>
      <c r="AE471" s="97">
        <f t="shared" si="154"/>
        <v>0</v>
      </c>
      <c r="AF471" s="97">
        <f t="shared" si="155"/>
        <v>0</v>
      </c>
      <c r="AG471" s="97">
        <f t="shared" si="156"/>
        <v>0</v>
      </c>
      <c r="AH471" s="97">
        <f t="shared" si="157"/>
        <v>0</v>
      </c>
      <c r="AI471" s="97">
        <f t="shared" si="158"/>
        <v>0</v>
      </c>
      <c r="AJ471" s="97">
        <f t="shared" si="140"/>
        <v>0</v>
      </c>
      <c r="AK471" s="98">
        <f t="shared" si="141"/>
        <v>0</v>
      </c>
    </row>
    <row r="472" spans="1:37" ht="15.5" x14ac:dyDescent="0.35">
      <c r="A472" s="84"/>
      <c r="B472" s="85"/>
      <c r="C472" s="103"/>
      <c r="D472" s="103"/>
      <c r="E472" s="86"/>
      <c r="F472" s="86"/>
      <c r="G472" s="86"/>
      <c r="H472" s="86"/>
      <c r="I472" s="86"/>
      <c r="J472" s="87"/>
      <c r="K472" s="101"/>
      <c r="L472" s="102"/>
      <c r="M472" s="102"/>
      <c r="N472" s="102"/>
      <c r="O472" s="102"/>
      <c r="P472" s="102"/>
      <c r="Q472" s="102"/>
      <c r="R472" s="102"/>
      <c r="S472" s="90">
        <f t="shared" si="142"/>
        <v>0</v>
      </c>
      <c r="T472" s="91">
        <f t="shared" si="143"/>
        <v>0</v>
      </c>
      <c r="U472" s="92">
        <f t="shared" si="144"/>
        <v>0</v>
      </c>
      <c r="V472" s="92">
        <f t="shared" si="145"/>
        <v>0</v>
      </c>
      <c r="W472" s="92">
        <f t="shared" si="146"/>
        <v>0</v>
      </c>
      <c r="X472" s="92">
        <f t="shared" si="147"/>
        <v>0</v>
      </c>
      <c r="Y472" s="92">
        <f t="shared" si="148"/>
        <v>0</v>
      </c>
      <c r="Z472" s="92">
        <f t="shared" si="149"/>
        <v>0</v>
      </c>
      <c r="AA472" s="93">
        <f t="shared" si="150"/>
        <v>0</v>
      </c>
      <c r="AB472" s="92">
        <f t="shared" si="151"/>
        <v>0</v>
      </c>
      <c r="AC472" s="94">
        <f t="shared" si="152"/>
        <v>0</v>
      </c>
      <c r="AD472" s="97">
        <f t="shared" si="153"/>
        <v>0</v>
      </c>
      <c r="AE472" s="97">
        <f t="shared" si="154"/>
        <v>0</v>
      </c>
      <c r="AF472" s="97">
        <f t="shared" si="155"/>
        <v>0</v>
      </c>
      <c r="AG472" s="97">
        <f t="shared" si="156"/>
        <v>0</v>
      </c>
      <c r="AH472" s="97">
        <f t="shared" si="157"/>
        <v>0</v>
      </c>
      <c r="AI472" s="97">
        <f t="shared" si="158"/>
        <v>0</v>
      </c>
      <c r="AJ472" s="97">
        <f t="shared" si="140"/>
        <v>0</v>
      </c>
      <c r="AK472" s="98">
        <f t="shared" si="141"/>
        <v>0</v>
      </c>
    </row>
    <row r="473" spans="1:37" ht="15.5" x14ac:dyDescent="0.35">
      <c r="A473" s="84"/>
      <c r="B473" s="85"/>
      <c r="C473" s="103"/>
      <c r="D473" s="103"/>
      <c r="E473" s="86"/>
      <c r="F473" s="86"/>
      <c r="G473" s="86"/>
      <c r="H473" s="86"/>
      <c r="I473" s="86"/>
      <c r="J473" s="87"/>
      <c r="K473" s="101"/>
      <c r="L473" s="102"/>
      <c r="M473" s="102"/>
      <c r="N473" s="102"/>
      <c r="O473" s="102"/>
      <c r="P473" s="102"/>
      <c r="Q473" s="102"/>
      <c r="R473" s="102"/>
      <c r="S473" s="90">
        <f t="shared" si="142"/>
        <v>0</v>
      </c>
      <c r="T473" s="91">
        <f t="shared" si="143"/>
        <v>0</v>
      </c>
      <c r="U473" s="92">
        <f t="shared" si="144"/>
        <v>0</v>
      </c>
      <c r="V473" s="92">
        <f t="shared" si="145"/>
        <v>0</v>
      </c>
      <c r="W473" s="92">
        <f t="shared" si="146"/>
        <v>0</v>
      </c>
      <c r="X473" s="92">
        <f t="shared" si="147"/>
        <v>0</v>
      </c>
      <c r="Y473" s="92">
        <f t="shared" si="148"/>
        <v>0</v>
      </c>
      <c r="Z473" s="92">
        <f t="shared" si="149"/>
        <v>0</v>
      </c>
      <c r="AA473" s="93">
        <f t="shared" si="150"/>
        <v>0</v>
      </c>
      <c r="AB473" s="92">
        <f t="shared" si="151"/>
        <v>0</v>
      </c>
      <c r="AC473" s="94">
        <f t="shared" si="152"/>
        <v>0</v>
      </c>
      <c r="AD473" s="97">
        <f t="shared" si="153"/>
        <v>0</v>
      </c>
      <c r="AE473" s="97">
        <f t="shared" si="154"/>
        <v>0</v>
      </c>
      <c r="AF473" s="97">
        <f t="shared" si="155"/>
        <v>0</v>
      </c>
      <c r="AG473" s="97">
        <f t="shared" si="156"/>
        <v>0</v>
      </c>
      <c r="AH473" s="97">
        <f t="shared" si="157"/>
        <v>0</v>
      </c>
      <c r="AI473" s="97">
        <f t="shared" si="158"/>
        <v>0</v>
      </c>
      <c r="AJ473" s="97">
        <f t="shared" si="140"/>
        <v>0</v>
      </c>
      <c r="AK473" s="98">
        <f t="shared" si="141"/>
        <v>0</v>
      </c>
    </row>
    <row r="474" spans="1:37" ht="15.5" x14ac:dyDescent="0.35">
      <c r="A474" s="84"/>
      <c r="B474" s="85"/>
      <c r="C474" s="103"/>
      <c r="D474" s="103"/>
      <c r="E474" s="86"/>
      <c r="F474" s="86"/>
      <c r="G474" s="86"/>
      <c r="H474" s="86"/>
      <c r="I474" s="86"/>
      <c r="J474" s="87"/>
      <c r="K474" s="101"/>
      <c r="L474" s="102"/>
      <c r="M474" s="102"/>
      <c r="N474" s="102"/>
      <c r="O474" s="102"/>
      <c r="P474" s="102"/>
      <c r="Q474" s="102"/>
      <c r="R474" s="102"/>
      <c r="S474" s="90">
        <f t="shared" si="142"/>
        <v>0</v>
      </c>
      <c r="T474" s="91">
        <f t="shared" si="143"/>
        <v>0</v>
      </c>
      <c r="U474" s="92">
        <f t="shared" si="144"/>
        <v>0</v>
      </c>
      <c r="V474" s="92">
        <f t="shared" si="145"/>
        <v>0</v>
      </c>
      <c r="W474" s="92">
        <f t="shared" si="146"/>
        <v>0</v>
      </c>
      <c r="X474" s="92">
        <f t="shared" si="147"/>
        <v>0</v>
      </c>
      <c r="Y474" s="92">
        <f t="shared" si="148"/>
        <v>0</v>
      </c>
      <c r="Z474" s="92">
        <f t="shared" si="149"/>
        <v>0</v>
      </c>
      <c r="AA474" s="93">
        <f t="shared" si="150"/>
        <v>0</v>
      </c>
      <c r="AB474" s="92">
        <f t="shared" si="151"/>
        <v>0</v>
      </c>
      <c r="AC474" s="94">
        <f t="shared" si="152"/>
        <v>0</v>
      </c>
      <c r="AD474" s="97">
        <f t="shared" si="153"/>
        <v>0</v>
      </c>
      <c r="AE474" s="97">
        <f t="shared" si="154"/>
        <v>0</v>
      </c>
      <c r="AF474" s="97">
        <f t="shared" si="155"/>
        <v>0</v>
      </c>
      <c r="AG474" s="97">
        <f t="shared" si="156"/>
        <v>0</v>
      </c>
      <c r="AH474" s="97">
        <f t="shared" si="157"/>
        <v>0</v>
      </c>
      <c r="AI474" s="97">
        <f t="shared" si="158"/>
        <v>0</v>
      </c>
      <c r="AJ474" s="97">
        <f t="shared" si="140"/>
        <v>0</v>
      </c>
      <c r="AK474" s="98">
        <f t="shared" si="141"/>
        <v>0</v>
      </c>
    </row>
    <row r="475" spans="1:37" ht="15.5" x14ac:dyDescent="0.35">
      <c r="A475" s="84"/>
      <c r="B475" s="85"/>
      <c r="C475" s="103"/>
      <c r="D475" s="103"/>
      <c r="E475" s="86"/>
      <c r="F475" s="86"/>
      <c r="G475" s="86"/>
      <c r="H475" s="86"/>
      <c r="I475" s="86"/>
      <c r="J475" s="87"/>
      <c r="K475" s="101"/>
      <c r="L475" s="102"/>
      <c r="M475" s="102"/>
      <c r="N475" s="102"/>
      <c r="O475" s="102"/>
      <c r="P475" s="102"/>
      <c r="Q475" s="102"/>
      <c r="R475" s="102"/>
      <c r="S475" s="90">
        <f t="shared" si="142"/>
        <v>0</v>
      </c>
      <c r="T475" s="91">
        <f t="shared" si="143"/>
        <v>0</v>
      </c>
      <c r="U475" s="92">
        <f t="shared" si="144"/>
        <v>0</v>
      </c>
      <c r="V475" s="92">
        <f t="shared" si="145"/>
        <v>0</v>
      </c>
      <c r="W475" s="92">
        <f t="shared" si="146"/>
        <v>0</v>
      </c>
      <c r="X475" s="92">
        <f t="shared" si="147"/>
        <v>0</v>
      </c>
      <c r="Y475" s="92">
        <f t="shared" si="148"/>
        <v>0</v>
      </c>
      <c r="Z475" s="92">
        <f t="shared" si="149"/>
        <v>0</v>
      </c>
      <c r="AA475" s="93">
        <f t="shared" si="150"/>
        <v>0</v>
      </c>
      <c r="AB475" s="92">
        <f t="shared" si="151"/>
        <v>0</v>
      </c>
      <c r="AC475" s="94">
        <f t="shared" si="152"/>
        <v>0</v>
      </c>
      <c r="AD475" s="97">
        <f t="shared" si="153"/>
        <v>0</v>
      </c>
      <c r="AE475" s="97">
        <f t="shared" si="154"/>
        <v>0</v>
      </c>
      <c r="AF475" s="97">
        <f t="shared" si="155"/>
        <v>0</v>
      </c>
      <c r="AG475" s="97">
        <f t="shared" si="156"/>
        <v>0</v>
      </c>
      <c r="AH475" s="97">
        <f t="shared" si="157"/>
        <v>0</v>
      </c>
      <c r="AI475" s="97">
        <f t="shared" si="158"/>
        <v>0</v>
      </c>
      <c r="AJ475" s="97">
        <f t="shared" si="140"/>
        <v>0</v>
      </c>
      <c r="AK475" s="98">
        <f t="shared" si="141"/>
        <v>0</v>
      </c>
    </row>
    <row r="476" spans="1:37" ht="15.5" x14ac:dyDescent="0.35">
      <c r="A476" s="84"/>
      <c r="B476" s="85"/>
      <c r="C476" s="103"/>
      <c r="D476" s="103"/>
      <c r="E476" s="86"/>
      <c r="F476" s="86"/>
      <c r="G476" s="86"/>
      <c r="H476" s="86"/>
      <c r="I476" s="86"/>
      <c r="J476" s="87"/>
      <c r="K476" s="101"/>
      <c r="L476" s="102"/>
      <c r="M476" s="102"/>
      <c r="N476" s="102"/>
      <c r="O476" s="102"/>
      <c r="P476" s="102"/>
      <c r="Q476" s="102"/>
      <c r="R476" s="102"/>
      <c r="S476" s="90">
        <f t="shared" si="142"/>
        <v>0</v>
      </c>
      <c r="T476" s="91">
        <f t="shared" si="143"/>
        <v>0</v>
      </c>
      <c r="U476" s="92">
        <f t="shared" si="144"/>
        <v>0</v>
      </c>
      <c r="V476" s="92">
        <f t="shared" si="145"/>
        <v>0</v>
      </c>
      <c r="W476" s="92">
        <f t="shared" si="146"/>
        <v>0</v>
      </c>
      <c r="X476" s="92">
        <f t="shared" si="147"/>
        <v>0</v>
      </c>
      <c r="Y476" s="92">
        <f t="shared" si="148"/>
        <v>0</v>
      </c>
      <c r="Z476" s="92">
        <f t="shared" si="149"/>
        <v>0</v>
      </c>
      <c r="AA476" s="93">
        <f t="shared" si="150"/>
        <v>0</v>
      </c>
      <c r="AB476" s="92">
        <f t="shared" si="151"/>
        <v>0</v>
      </c>
      <c r="AC476" s="94">
        <f t="shared" si="152"/>
        <v>0</v>
      </c>
      <c r="AD476" s="97">
        <f t="shared" si="153"/>
        <v>0</v>
      </c>
      <c r="AE476" s="97">
        <f t="shared" si="154"/>
        <v>0</v>
      </c>
      <c r="AF476" s="97">
        <f t="shared" si="155"/>
        <v>0</v>
      </c>
      <c r="AG476" s="97">
        <f t="shared" si="156"/>
        <v>0</v>
      </c>
      <c r="AH476" s="97">
        <f t="shared" si="157"/>
        <v>0</v>
      </c>
      <c r="AI476" s="97">
        <f t="shared" si="158"/>
        <v>0</v>
      </c>
      <c r="AJ476" s="97">
        <f t="shared" si="140"/>
        <v>0</v>
      </c>
      <c r="AK476" s="98">
        <f t="shared" si="141"/>
        <v>0</v>
      </c>
    </row>
    <row r="477" spans="1:37" ht="15.5" x14ac:dyDescent="0.35">
      <c r="A477" s="84"/>
      <c r="B477" s="85"/>
      <c r="C477" s="103"/>
      <c r="D477" s="103"/>
      <c r="E477" s="86"/>
      <c r="F477" s="86"/>
      <c r="G477" s="86"/>
      <c r="H477" s="86"/>
      <c r="I477" s="86"/>
      <c r="J477" s="87"/>
      <c r="K477" s="101"/>
      <c r="L477" s="102"/>
      <c r="M477" s="102"/>
      <c r="N477" s="102"/>
      <c r="O477" s="102"/>
      <c r="P477" s="102"/>
      <c r="Q477" s="102"/>
      <c r="R477" s="102"/>
      <c r="S477" s="90">
        <f t="shared" si="142"/>
        <v>0</v>
      </c>
      <c r="T477" s="91">
        <f t="shared" si="143"/>
        <v>0</v>
      </c>
      <c r="U477" s="92">
        <f t="shared" si="144"/>
        <v>0</v>
      </c>
      <c r="V477" s="92">
        <f t="shared" si="145"/>
        <v>0</v>
      </c>
      <c r="W477" s="92">
        <f t="shared" si="146"/>
        <v>0</v>
      </c>
      <c r="X477" s="92">
        <f t="shared" si="147"/>
        <v>0</v>
      </c>
      <c r="Y477" s="92">
        <f t="shared" si="148"/>
        <v>0</v>
      </c>
      <c r="Z477" s="92">
        <f t="shared" si="149"/>
        <v>0</v>
      </c>
      <c r="AA477" s="93">
        <f t="shared" si="150"/>
        <v>0</v>
      </c>
      <c r="AB477" s="92">
        <f t="shared" si="151"/>
        <v>0</v>
      </c>
      <c r="AC477" s="94">
        <f t="shared" si="152"/>
        <v>0</v>
      </c>
      <c r="AD477" s="97">
        <f t="shared" si="153"/>
        <v>0</v>
      </c>
      <c r="AE477" s="97">
        <f t="shared" si="154"/>
        <v>0</v>
      </c>
      <c r="AF477" s="97">
        <f t="shared" si="155"/>
        <v>0</v>
      </c>
      <c r="AG477" s="97">
        <f t="shared" si="156"/>
        <v>0</v>
      </c>
      <c r="AH477" s="97">
        <f t="shared" si="157"/>
        <v>0</v>
      </c>
      <c r="AI477" s="97">
        <f t="shared" si="158"/>
        <v>0</v>
      </c>
      <c r="AJ477" s="97">
        <f t="shared" si="140"/>
        <v>0</v>
      </c>
      <c r="AK477" s="98">
        <f t="shared" si="141"/>
        <v>0</v>
      </c>
    </row>
    <row r="478" spans="1:37" ht="15.5" x14ac:dyDescent="0.35">
      <c r="A478" s="84"/>
      <c r="B478" s="85"/>
      <c r="C478" s="103"/>
      <c r="D478" s="103"/>
      <c r="E478" s="86"/>
      <c r="F478" s="86"/>
      <c r="G478" s="86"/>
      <c r="H478" s="86"/>
      <c r="I478" s="86"/>
      <c r="J478" s="87"/>
      <c r="K478" s="101"/>
      <c r="L478" s="102"/>
      <c r="M478" s="102"/>
      <c r="N478" s="102"/>
      <c r="O478" s="102"/>
      <c r="P478" s="102"/>
      <c r="Q478" s="102"/>
      <c r="R478" s="102"/>
      <c r="S478" s="90">
        <f t="shared" si="142"/>
        <v>0</v>
      </c>
      <c r="T478" s="91">
        <f t="shared" si="143"/>
        <v>0</v>
      </c>
      <c r="U478" s="92">
        <f t="shared" si="144"/>
        <v>0</v>
      </c>
      <c r="V478" s="92">
        <f t="shared" si="145"/>
        <v>0</v>
      </c>
      <c r="W478" s="92">
        <f t="shared" si="146"/>
        <v>0</v>
      </c>
      <c r="X478" s="92">
        <f t="shared" si="147"/>
        <v>0</v>
      </c>
      <c r="Y478" s="92">
        <f t="shared" si="148"/>
        <v>0</v>
      </c>
      <c r="Z478" s="92">
        <f t="shared" si="149"/>
        <v>0</v>
      </c>
      <c r="AA478" s="93">
        <f t="shared" si="150"/>
        <v>0</v>
      </c>
      <c r="AB478" s="92">
        <f t="shared" si="151"/>
        <v>0</v>
      </c>
      <c r="AC478" s="94">
        <f t="shared" si="152"/>
        <v>0</v>
      </c>
      <c r="AD478" s="97">
        <f t="shared" si="153"/>
        <v>0</v>
      </c>
      <c r="AE478" s="97">
        <f t="shared" si="154"/>
        <v>0</v>
      </c>
      <c r="AF478" s="97">
        <f t="shared" si="155"/>
        <v>0</v>
      </c>
      <c r="AG478" s="97">
        <f t="shared" si="156"/>
        <v>0</v>
      </c>
      <c r="AH478" s="97">
        <f t="shared" si="157"/>
        <v>0</v>
      </c>
      <c r="AI478" s="97">
        <f t="shared" si="158"/>
        <v>0</v>
      </c>
      <c r="AJ478" s="97">
        <f t="shared" si="140"/>
        <v>0</v>
      </c>
      <c r="AK478" s="98">
        <f t="shared" si="141"/>
        <v>0</v>
      </c>
    </row>
    <row r="479" spans="1:37" ht="15.5" x14ac:dyDescent="0.35">
      <c r="A479" s="84"/>
      <c r="B479" s="85"/>
      <c r="C479" s="103"/>
      <c r="D479" s="103"/>
      <c r="E479" s="86"/>
      <c r="F479" s="86"/>
      <c r="G479" s="86"/>
      <c r="H479" s="86"/>
      <c r="I479" s="86"/>
      <c r="J479" s="87"/>
      <c r="K479" s="101"/>
      <c r="L479" s="102"/>
      <c r="M479" s="102"/>
      <c r="N479" s="102"/>
      <c r="O479" s="102"/>
      <c r="P479" s="102"/>
      <c r="Q479" s="102"/>
      <c r="R479" s="102"/>
      <c r="S479" s="90">
        <f t="shared" si="142"/>
        <v>0</v>
      </c>
      <c r="T479" s="91">
        <f t="shared" si="143"/>
        <v>0</v>
      </c>
      <c r="U479" s="92">
        <f t="shared" si="144"/>
        <v>0</v>
      </c>
      <c r="V479" s="92">
        <f t="shared" si="145"/>
        <v>0</v>
      </c>
      <c r="W479" s="92">
        <f t="shared" si="146"/>
        <v>0</v>
      </c>
      <c r="X479" s="92">
        <f t="shared" si="147"/>
        <v>0</v>
      </c>
      <c r="Y479" s="92">
        <f t="shared" si="148"/>
        <v>0</v>
      </c>
      <c r="Z479" s="92">
        <f t="shared" si="149"/>
        <v>0</v>
      </c>
      <c r="AA479" s="93">
        <f t="shared" si="150"/>
        <v>0</v>
      </c>
      <c r="AB479" s="92">
        <f t="shared" si="151"/>
        <v>0</v>
      </c>
      <c r="AC479" s="94">
        <f t="shared" si="152"/>
        <v>0</v>
      </c>
      <c r="AD479" s="97">
        <f t="shared" si="153"/>
        <v>0</v>
      </c>
      <c r="AE479" s="97">
        <f t="shared" si="154"/>
        <v>0</v>
      </c>
      <c r="AF479" s="97">
        <f t="shared" si="155"/>
        <v>0</v>
      </c>
      <c r="AG479" s="97">
        <f t="shared" si="156"/>
        <v>0</v>
      </c>
      <c r="AH479" s="97">
        <f t="shared" si="157"/>
        <v>0</v>
      </c>
      <c r="AI479" s="97">
        <f t="shared" si="158"/>
        <v>0</v>
      </c>
      <c r="AJ479" s="97">
        <f t="shared" si="140"/>
        <v>0</v>
      </c>
      <c r="AK479" s="98">
        <f t="shared" si="141"/>
        <v>0</v>
      </c>
    </row>
    <row r="480" spans="1:37" ht="15.5" x14ac:dyDescent="0.35">
      <c r="A480" s="84"/>
      <c r="B480" s="85"/>
      <c r="C480" s="103"/>
      <c r="D480" s="103"/>
      <c r="E480" s="86"/>
      <c r="F480" s="86"/>
      <c r="G480" s="86"/>
      <c r="H480" s="86"/>
      <c r="I480" s="86"/>
      <c r="J480" s="87"/>
      <c r="K480" s="101"/>
      <c r="L480" s="102"/>
      <c r="M480" s="102"/>
      <c r="N480" s="102"/>
      <c r="O480" s="102"/>
      <c r="P480" s="102"/>
      <c r="Q480" s="102"/>
      <c r="R480" s="102"/>
      <c r="S480" s="90">
        <f t="shared" si="142"/>
        <v>0</v>
      </c>
      <c r="T480" s="91">
        <f t="shared" si="143"/>
        <v>0</v>
      </c>
      <c r="U480" s="92">
        <f t="shared" si="144"/>
        <v>0</v>
      </c>
      <c r="V480" s="92">
        <f t="shared" si="145"/>
        <v>0</v>
      </c>
      <c r="W480" s="92">
        <f t="shared" si="146"/>
        <v>0</v>
      </c>
      <c r="X480" s="92">
        <f t="shared" si="147"/>
        <v>0</v>
      </c>
      <c r="Y480" s="92">
        <f t="shared" si="148"/>
        <v>0</v>
      </c>
      <c r="Z480" s="92">
        <f t="shared" si="149"/>
        <v>0</v>
      </c>
      <c r="AA480" s="93">
        <f t="shared" si="150"/>
        <v>0</v>
      </c>
      <c r="AB480" s="92">
        <f t="shared" si="151"/>
        <v>0</v>
      </c>
      <c r="AC480" s="94">
        <f t="shared" si="152"/>
        <v>0</v>
      </c>
      <c r="AD480" s="97">
        <f t="shared" si="153"/>
        <v>0</v>
      </c>
      <c r="AE480" s="97">
        <f t="shared" si="154"/>
        <v>0</v>
      </c>
      <c r="AF480" s="97">
        <f t="shared" si="155"/>
        <v>0</v>
      </c>
      <c r="AG480" s="97">
        <f t="shared" si="156"/>
        <v>0</v>
      </c>
      <c r="AH480" s="97">
        <f t="shared" si="157"/>
        <v>0</v>
      </c>
      <c r="AI480" s="97">
        <f t="shared" si="158"/>
        <v>0</v>
      </c>
      <c r="AJ480" s="97">
        <f t="shared" si="140"/>
        <v>0</v>
      </c>
      <c r="AK480" s="98">
        <f t="shared" si="141"/>
        <v>0</v>
      </c>
    </row>
    <row r="481" spans="1:37" ht="15.5" x14ac:dyDescent="0.35">
      <c r="A481" s="84"/>
      <c r="B481" s="85"/>
      <c r="C481" s="103"/>
      <c r="D481" s="103"/>
      <c r="E481" s="86"/>
      <c r="F481" s="86"/>
      <c r="G481" s="86"/>
      <c r="H481" s="86"/>
      <c r="I481" s="86"/>
      <c r="J481" s="87"/>
      <c r="K481" s="101"/>
      <c r="L481" s="102"/>
      <c r="M481" s="102"/>
      <c r="N481" s="102"/>
      <c r="O481" s="102"/>
      <c r="P481" s="102"/>
      <c r="Q481" s="102"/>
      <c r="R481" s="102"/>
      <c r="S481" s="90">
        <f t="shared" si="142"/>
        <v>0</v>
      </c>
      <c r="T481" s="91">
        <f t="shared" si="143"/>
        <v>0</v>
      </c>
      <c r="U481" s="92">
        <f t="shared" si="144"/>
        <v>0</v>
      </c>
      <c r="V481" s="92">
        <f t="shared" si="145"/>
        <v>0</v>
      </c>
      <c r="W481" s="92">
        <f t="shared" si="146"/>
        <v>0</v>
      </c>
      <c r="X481" s="92">
        <f t="shared" si="147"/>
        <v>0</v>
      </c>
      <c r="Y481" s="92">
        <f t="shared" si="148"/>
        <v>0</v>
      </c>
      <c r="Z481" s="92">
        <f t="shared" si="149"/>
        <v>0</v>
      </c>
      <c r="AA481" s="93">
        <f t="shared" si="150"/>
        <v>0</v>
      </c>
      <c r="AB481" s="92">
        <f t="shared" si="151"/>
        <v>0</v>
      </c>
      <c r="AC481" s="94">
        <f t="shared" si="152"/>
        <v>0</v>
      </c>
      <c r="AD481" s="97">
        <f t="shared" si="153"/>
        <v>0</v>
      </c>
      <c r="AE481" s="97">
        <f t="shared" si="154"/>
        <v>0</v>
      </c>
      <c r="AF481" s="97">
        <f t="shared" si="155"/>
        <v>0</v>
      </c>
      <c r="AG481" s="97">
        <f t="shared" si="156"/>
        <v>0</v>
      </c>
      <c r="AH481" s="97">
        <f t="shared" si="157"/>
        <v>0</v>
      </c>
      <c r="AI481" s="97">
        <f t="shared" si="158"/>
        <v>0</v>
      </c>
      <c r="AJ481" s="97">
        <f t="shared" si="140"/>
        <v>0</v>
      </c>
      <c r="AK481" s="98">
        <f t="shared" si="141"/>
        <v>0</v>
      </c>
    </row>
    <row r="482" spans="1:37" ht="15.5" x14ac:dyDescent="0.35">
      <c r="A482" s="84"/>
      <c r="B482" s="85"/>
      <c r="C482" s="103"/>
      <c r="D482" s="103"/>
      <c r="E482" s="86"/>
      <c r="F482" s="86"/>
      <c r="G482" s="86"/>
      <c r="H482" s="86"/>
      <c r="I482" s="86"/>
      <c r="J482" s="87"/>
      <c r="K482" s="101"/>
      <c r="L482" s="102"/>
      <c r="M482" s="102"/>
      <c r="N482" s="102"/>
      <c r="O482" s="102"/>
      <c r="P482" s="102"/>
      <c r="Q482" s="102"/>
      <c r="R482" s="102"/>
      <c r="S482" s="90">
        <f t="shared" si="142"/>
        <v>0</v>
      </c>
      <c r="T482" s="91">
        <f t="shared" si="143"/>
        <v>0</v>
      </c>
      <c r="U482" s="92">
        <f t="shared" si="144"/>
        <v>0</v>
      </c>
      <c r="V482" s="92">
        <f t="shared" si="145"/>
        <v>0</v>
      </c>
      <c r="W482" s="92">
        <f t="shared" si="146"/>
        <v>0</v>
      </c>
      <c r="X482" s="92">
        <f t="shared" si="147"/>
        <v>0</v>
      </c>
      <c r="Y482" s="92">
        <f t="shared" si="148"/>
        <v>0</v>
      </c>
      <c r="Z482" s="92">
        <f t="shared" si="149"/>
        <v>0</v>
      </c>
      <c r="AA482" s="93">
        <f t="shared" si="150"/>
        <v>0</v>
      </c>
      <c r="AB482" s="92">
        <f t="shared" si="151"/>
        <v>0</v>
      </c>
      <c r="AC482" s="94">
        <f t="shared" si="152"/>
        <v>0</v>
      </c>
      <c r="AD482" s="97">
        <f t="shared" si="153"/>
        <v>0</v>
      </c>
      <c r="AE482" s="97">
        <f t="shared" si="154"/>
        <v>0</v>
      </c>
      <c r="AF482" s="97">
        <f t="shared" si="155"/>
        <v>0</v>
      </c>
      <c r="AG482" s="97">
        <f t="shared" si="156"/>
        <v>0</v>
      </c>
      <c r="AH482" s="97">
        <f t="shared" si="157"/>
        <v>0</v>
      </c>
      <c r="AI482" s="97">
        <f t="shared" si="158"/>
        <v>0</v>
      </c>
      <c r="AJ482" s="97">
        <f t="shared" si="140"/>
        <v>0</v>
      </c>
      <c r="AK482" s="98">
        <f t="shared" si="141"/>
        <v>0</v>
      </c>
    </row>
    <row r="483" spans="1:37" ht="15.5" x14ac:dyDescent="0.35">
      <c r="A483" s="84"/>
      <c r="B483" s="85"/>
      <c r="C483" s="103"/>
      <c r="D483" s="103"/>
      <c r="E483" s="86"/>
      <c r="F483" s="86"/>
      <c r="G483" s="86"/>
      <c r="H483" s="86"/>
      <c r="I483" s="86"/>
      <c r="J483" s="87"/>
      <c r="K483" s="101"/>
      <c r="L483" s="102"/>
      <c r="M483" s="102"/>
      <c r="N483" s="102"/>
      <c r="O483" s="102"/>
      <c r="P483" s="102"/>
      <c r="Q483" s="102"/>
      <c r="R483" s="102"/>
      <c r="S483" s="90">
        <f t="shared" si="142"/>
        <v>0</v>
      </c>
      <c r="T483" s="91">
        <f t="shared" si="143"/>
        <v>0</v>
      </c>
      <c r="U483" s="92">
        <f t="shared" si="144"/>
        <v>0</v>
      </c>
      <c r="V483" s="92">
        <f t="shared" si="145"/>
        <v>0</v>
      </c>
      <c r="W483" s="92">
        <f t="shared" si="146"/>
        <v>0</v>
      </c>
      <c r="X483" s="92">
        <f t="shared" si="147"/>
        <v>0</v>
      </c>
      <c r="Y483" s="92">
        <f t="shared" si="148"/>
        <v>0</v>
      </c>
      <c r="Z483" s="92">
        <f t="shared" si="149"/>
        <v>0</v>
      </c>
      <c r="AA483" s="93">
        <f t="shared" si="150"/>
        <v>0</v>
      </c>
      <c r="AB483" s="92">
        <f t="shared" si="151"/>
        <v>0</v>
      </c>
      <c r="AC483" s="94">
        <f t="shared" si="152"/>
        <v>0</v>
      </c>
      <c r="AD483" s="97">
        <f t="shared" si="153"/>
        <v>0</v>
      </c>
      <c r="AE483" s="97">
        <f t="shared" si="154"/>
        <v>0</v>
      </c>
      <c r="AF483" s="97">
        <f t="shared" si="155"/>
        <v>0</v>
      </c>
      <c r="AG483" s="97">
        <f t="shared" si="156"/>
        <v>0</v>
      </c>
      <c r="AH483" s="97">
        <f t="shared" si="157"/>
        <v>0</v>
      </c>
      <c r="AI483" s="97">
        <f t="shared" si="158"/>
        <v>0</v>
      </c>
      <c r="AJ483" s="97">
        <f t="shared" si="140"/>
        <v>0</v>
      </c>
      <c r="AK483" s="98">
        <f t="shared" si="141"/>
        <v>0</v>
      </c>
    </row>
    <row r="484" spans="1:37" ht="15.5" x14ac:dyDescent="0.35">
      <c r="A484" s="84"/>
      <c r="B484" s="85"/>
      <c r="C484" s="103"/>
      <c r="D484" s="103"/>
      <c r="E484" s="86"/>
      <c r="F484" s="86"/>
      <c r="G484" s="86"/>
      <c r="H484" s="86"/>
      <c r="I484" s="86"/>
      <c r="J484" s="87"/>
      <c r="K484" s="101"/>
      <c r="L484" s="102"/>
      <c r="M484" s="102"/>
      <c r="N484" s="102"/>
      <c r="O484" s="102"/>
      <c r="P484" s="102"/>
      <c r="Q484" s="102"/>
      <c r="R484" s="102"/>
      <c r="S484" s="90">
        <f t="shared" si="142"/>
        <v>0</v>
      </c>
      <c r="T484" s="91">
        <f t="shared" si="143"/>
        <v>0</v>
      </c>
      <c r="U484" s="92">
        <f t="shared" si="144"/>
        <v>0</v>
      </c>
      <c r="V484" s="92">
        <f t="shared" si="145"/>
        <v>0</v>
      </c>
      <c r="W484" s="92">
        <f t="shared" si="146"/>
        <v>0</v>
      </c>
      <c r="X484" s="92">
        <f t="shared" si="147"/>
        <v>0</v>
      </c>
      <c r="Y484" s="92">
        <f t="shared" si="148"/>
        <v>0</v>
      </c>
      <c r="Z484" s="92">
        <f t="shared" si="149"/>
        <v>0</v>
      </c>
      <c r="AA484" s="93">
        <f t="shared" si="150"/>
        <v>0</v>
      </c>
      <c r="AB484" s="92">
        <f t="shared" si="151"/>
        <v>0</v>
      </c>
      <c r="AC484" s="94">
        <f t="shared" si="152"/>
        <v>0</v>
      </c>
      <c r="AD484" s="97">
        <f t="shared" si="153"/>
        <v>0</v>
      </c>
      <c r="AE484" s="97">
        <f t="shared" si="154"/>
        <v>0</v>
      </c>
      <c r="AF484" s="97">
        <f t="shared" si="155"/>
        <v>0</v>
      </c>
      <c r="AG484" s="97">
        <f t="shared" si="156"/>
        <v>0</v>
      </c>
      <c r="AH484" s="97">
        <f t="shared" si="157"/>
        <v>0</v>
      </c>
      <c r="AI484" s="97">
        <f t="shared" si="158"/>
        <v>0</v>
      </c>
      <c r="AJ484" s="97">
        <f t="shared" si="140"/>
        <v>0</v>
      </c>
      <c r="AK484" s="98">
        <f t="shared" si="141"/>
        <v>0</v>
      </c>
    </row>
    <row r="485" spans="1:37" ht="15.5" x14ac:dyDescent="0.35">
      <c r="A485" s="84"/>
      <c r="B485" s="85"/>
      <c r="C485" s="103"/>
      <c r="D485" s="103"/>
      <c r="E485" s="86"/>
      <c r="F485" s="86"/>
      <c r="G485" s="86"/>
      <c r="H485" s="86"/>
      <c r="I485" s="86"/>
      <c r="J485" s="87"/>
      <c r="K485" s="101"/>
      <c r="L485" s="102"/>
      <c r="M485" s="102"/>
      <c r="N485" s="102"/>
      <c r="O485" s="102"/>
      <c r="P485" s="102"/>
      <c r="Q485" s="102"/>
      <c r="R485" s="102"/>
      <c r="S485" s="90">
        <f t="shared" si="142"/>
        <v>0</v>
      </c>
      <c r="T485" s="91">
        <f t="shared" si="143"/>
        <v>0</v>
      </c>
      <c r="U485" s="92">
        <f t="shared" si="144"/>
        <v>0</v>
      </c>
      <c r="V485" s="92">
        <f t="shared" si="145"/>
        <v>0</v>
      </c>
      <c r="W485" s="92">
        <f t="shared" si="146"/>
        <v>0</v>
      </c>
      <c r="X485" s="92">
        <f t="shared" si="147"/>
        <v>0</v>
      </c>
      <c r="Y485" s="92">
        <f t="shared" si="148"/>
        <v>0</v>
      </c>
      <c r="Z485" s="92">
        <f t="shared" si="149"/>
        <v>0</v>
      </c>
      <c r="AA485" s="93">
        <f t="shared" si="150"/>
        <v>0</v>
      </c>
      <c r="AB485" s="92">
        <f t="shared" si="151"/>
        <v>0</v>
      </c>
      <c r="AC485" s="94">
        <f t="shared" si="152"/>
        <v>0</v>
      </c>
      <c r="AD485" s="97">
        <f t="shared" si="153"/>
        <v>0</v>
      </c>
      <c r="AE485" s="97">
        <f t="shared" si="154"/>
        <v>0</v>
      </c>
      <c r="AF485" s="97">
        <f t="shared" si="155"/>
        <v>0</v>
      </c>
      <c r="AG485" s="97">
        <f t="shared" si="156"/>
        <v>0</v>
      </c>
      <c r="AH485" s="97">
        <f t="shared" si="157"/>
        <v>0</v>
      </c>
      <c r="AI485" s="97">
        <f t="shared" si="158"/>
        <v>0</v>
      </c>
      <c r="AJ485" s="97">
        <f t="shared" si="140"/>
        <v>0</v>
      </c>
      <c r="AK485" s="98">
        <f t="shared" si="141"/>
        <v>0</v>
      </c>
    </row>
    <row r="486" spans="1:37" ht="15.5" x14ac:dyDescent="0.35">
      <c r="A486" s="84"/>
      <c r="B486" s="85"/>
      <c r="C486" s="103"/>
      <c r="D486" s="103"/>
      <c r="E486" s="86"/>
      <c r="F486" s="86"/>
      <c r="G486" s="86"/>
      <c r="H486" s="86"/>
      <c r="I486" s="86"/>
      <c r="J486" s="87"/>
      <c r="K486" s="101"/>
      <c r="L486" s="102"/>
      <c r="M486" s="102"/>
      <c r="N486" s="102"/>
      <c r="O486" s="102"/>
      <c r="P486" s="102"/>
      <c r="Q486" s="102"/>
      <c r="R486" s="102"/>
      <c r="S486" s="90">
        <f t="shared" si="142"/>
        <v>0</v>
      </c>
      <c r="T486" s="91">
        <f t="shared" si="143"/>
        <v>0</v>
      </c>
      <c r="U486" s="92">
        <f t="shared" si="144"/>
        <v>0</v>
      </c>
      <c r="V486" s="92">
        <f t="shared" si="145"/>
        <v>0</v>
      </c>
      <c r="W486" s="92">
        <f t="shared" si="146"/>
        <v>0</v>
      </c>
      <c r="X486" s="92">
        <f t="shared" si="147"/>
        <v>0</v>
      </c>
      <c r="Y486" s="92">
        <f t="shared" si="148"/>
        <v>0</v>
      </c>
      <c r="Z486" s="92">
        <f t="shared" si="149"/>
        <v>0</v>
      </c>
      <c r="AA486" s="93">
        <f t="shared" si="150"/>
        <v>0</v>
      </c>
      <c r="AB486" s="92">
        <f t="shared" si="151"/>
        <v>0</v>
      </c>
      <c r="AC486" s="94">
        <f t="shared" si="152"/>
        <v>0</v>
      </c>
      <c r="AD486" s="97">
        <f t="shared" si="153"/>
        <v>0</v>
      </c>
      <c r="AE486" s="97">
        <f t="shared" si="154"/>
        <v>0</v>
      </c>
      <c r="AF486" s="97">
        <f t="shared" si="155"/>
        <v>0</v>
      </c>
      <c r="AG486" s="97">
        <f t="shared" si="156"/>
        <v>0</v>
      </c>
      <c r="AH486" s="97">
        <f t="shared" si="157"/>
        <v>0</v>
      </c>
      <c r="AI486" s="97">
        <f t="shared" si="158"/>
        <v>0</v>
      </c>
      <c r="AJ486" s="97">
        <f t="shared" si="140"/>
        <v>0</v>
      </c>
      <c r="AK486" s="98">
        <f t="shared" si="141"/>
        <v>0</v>
      </c>
    </row>
    <row r="487" spans="1:37" ht="15.5" x14ac:dyDescent="0.35">
      <c r="A487" s="84"/>
      <c r="B487" s="85"/>
      <c r="C487" s="103"/>
      <c r="D487" s="103"/>
      <c r="E487" s="86"/>
      <c r="F487" s="86"/>
      <c r="G487" s="86"/>
      <c r="H487" s="86"/>
      <c r="I487" s="86"/>
      <c r="J487" s="87"/>
      <c r="K487" s="101"/>
      <c r="L487" s="102"/>
      <c r="M487" s="102"/>
      <c r="N487" s="102"/>
      <c r="O487" s="102"/>
      <c r="P487" s="102"/>
      <c r="Q487" s="102"/>
      <c r="R487" s="102"/>
      <c r="S487" s="90">
        <f t="shared" si="142"/>
        <v>0</v>
      </c>
      <c r="T487" s="91">
        <f t="shared" si="143"/>
        <v>0</v>
      </c>
      <c r="U487" s="92">
        <f t="shared" si="144"/>
        <v>0</v>
      </c>
      <c r="V487" s="92">
        <f t="shared" si="145"/>
        <v>0</v>
      </c>
      <c r="W487" s="92">
        <f t="shared" si="146"/>
        <v>0</v>
      </c>
      <c r="X487" s="92">
        <f t="shared" si="147"/>
        <v>0</v>
      </c>
      <c r="Y487" s="92">
        <f t="shared" si="148"/>
        <v>0</v>
      </c>
      <c r="Z487" s="92">
        <f t="shared" si="149"/>
        <v>0</v>
      </c>
      <c r="AA487" s="93">
        <f t="shared" si="150"/>
        <v>0</v>
      </c>
      <c r="AB487" s="92">
        <f t="shared" si="151"/>
        <v>0</v>
      </c>
      <c r="AC487" s="94">
        <f t="shared" si="152"/>
        <v>0</v>
      </c>
      <c r="AD487" s="97">
        <f t="shared" si="153"/>
        <v>0</v>
      </c>
      <c r="AE487" s="97">
        <f t="shared" si="154"/>
        <v>0</v>
      </c>
      <c r="AF487" s="97">
        <f t="shared" si="155"/>
        <v>0</v>
      </c>
      <c r="AG487" s="97">
        <f t="shared" si="156"/>
        <v>0</v>
      </c>
      <c r="AH487" s="97">
        <f t="shared" si="157"/>
        <v>0</v>
      </c>
      <c r="AI487" s="97">
        <f t="shared" si="158"/>
        <v>0</v>
      </c>
      <c r="AJ487" s="97">
        <f t="shared" si="140"/>
        <v>0</v>
      </c>
      <c r="AK487" s="98">
        <f t="shared" si="141"/>
        <v>0</v>
      </c>
    </row>
    <row r="488" spans="1:37" ht="15.5" x14ac:dyDescent="0.35">
      <c r="A488" s="84"/>
      <c r="B488" s="85"/>
      <c r="C488" s="103"/>
      <c r="D488" s="103"/>
      <c r="E488" s="86"/>
      <c r="F488" s="86"/>
      <c r="G488" s="86"/>
      <c r="H488" s="86"/>
      <c r="I488" s="86"/>
      <c r="J488" s="87"/>
      <c r="K488" s="101"/>
      <c r="L488" s="102"/>
      <c r="M488" s="102"/>
      <c r="N488" s="102"/>
      <c r="O488" s="102"/>
      <c r="P488" s="102"/>
      <c r="Q488" s="102"/>
      <c r="R488" s="102"/>
      <c r="S488" s="90">
        <f t="shared" si="142"/>
        <v>0</v>
      </c>
      <c r="T488" s="91">
        <f t="shared" si="143"/>
        <v>0</v>
      </c>
      <c r="U488" s="92">
        <f t="shared" si="144"/>
        <v>0</v>
      </c>
      <c r="V488" s="92">
        <f t="shared" si="145"/>
        <v>0</v>
      </c>
      <c r="W488" s="92">
        <f t="shared" si="146"/>
        <v>0</v>
      </c>
      <c r="X488" s="92">
        <f t="shared" si="147"/>
        <v>0</v>
      </c>
      <c r="Y488" s="92">
        <f t="shared" si="148"/>
        <v>0</v>
      </c>
      <c r="Z488" s="92">
        <f t="shared" si="149"/>
        <v>0</v>
      </c>
      <c r="AA488" s="93">
        <f t="shared" si="150"/>
        <v>0</v>
      </c>
      <c r="AB488" s="92">
        <f t="shared" si="151"/>
        <v>0</v>
      </c>
      <c r="AC488" s="94">
        <f t="shared" si="152"/>
        <v>0</v>
      </c>
      <c r="AD488" s="97">
        <f t="shared" si="153"/>
        <v>0</v>
      </c>
      <c r="AE488" s="97">
        <f t="shared" si="154"/>
        <v>0</v>
      </c>
      <c r="AF488" s="97">
        <f t="shared" si="155"/>
        <v>0</v>
      </c>
      <c r="AG488" s="97">
        <f t="shared" si="156"/>
        <v>0</v>
      </c>
      <c r="AH488" s="97">
        <f t="shared" si="157"/>
        <v>0</v>
      </c>
      <c r="AI488" s="97">
        <f t="shared" si="158"/>
        <v>0</v>
      </c>
      <c r="AJ488" s="97">
        <f t="shared" si="140"/>
        <v>0</v>
      </c>
      <c r="AK488" s="98">
        <f t="shared" si="141"/>
        <v>0</v>
      </c>
    </row>
    <row r="489" spans="1:37" ht="15.5" x14ac:dyDescent="0.35">
      <c r="A489" s="84"/>
      <c r="B489" s="85"/>
      <c r="C489" s="103"/>
      <c r="D489" s="103"/>
      <c r="E489" s="86"/>
      <c r="F489" s="86"/>
      <c r="G489" s="86"/>
      <c r="H489" s="86"/>
      <c r="I489" s="86"/>
      <c r="J489" s="87"/>
      <c r="K489" s="101"/>
      <c r="L489" s="102"/>
      <c r="M489" s="102"/>
      <c r="N489" s="102"/>
      <c r="O489" s="102"/>
      <c r="P489" s="102"/>
      <c r="Q489" s="102"/>
      <c r="R489" s="102"/>
      <c r="S489" s="90">
        <f t="shared" si="142"/>
        <v>0</v>
      </c>
      <c r="T489" s="91">
        <f t="shared" si="143"/>
        <v>0</v>
      </c>
      <c r="U489" s="92">
        <f t="shared" si="144"/>
        <v>0</v>
      </c>
      <c r="V489" s="92">
        <f t="shared" si="145"/>
        <v>0</v>
      </c>
      <c r="W489" s="92">
        <f t="shared" si="146"/>
        <v>0</v>
      </c>
      <c r="X489" s="92">
        <f t="shared" si="147"/>
        <v>0</v>
      </c>
      <c r="Y489" s="92">
        <f t="shared" si="148"/>
        <v>0</v>
      </c>
      <c r="Z489" s="92">
        <f t="shared" si="149"/>
        <v>0</v>
      </c>
      <c r="AA489" s="93">
        <f t="shared" si="150"/>
        <v>0</v>
      </c>
      <c r="AB489" s="92">
        <f t="shared" si="151"/>
        <v>0</v>
      </c>
      <c r="AC489" s="94">
        <f t="shared" si="152"/>
        <v>0</v>
      </c>
      <c r="AD489" s="97">
        <f t="shared" si="153"/>
        <v>0</v>
      </c>
      <c r="AE489" s="97">
        <f t="shared" si="154"/>
        <v>0</v>
      </c>
      <c r="AF489" s="97">
        <f t="shared" si="155"/>
        <v>0</v>
      </c>
      <c r="AG489" s="97">
        <f t="shared" si="156"/>
        <v>0</v>
      </c>
      <c r="AH489" s="97">
        <f t="shared" si="157"/>
        <v>0</v>
      </c>
      <c r="AI489" s="97">
        <f t="shared" si="158"/>
        <v>0</v>
      </c>
      <c r="AJ489" s="97">
        <f t="shared" si="140"/>
        <v>0</v>
      </c>
      <c r="AK489" s="98">
        <f t="shared" si="141"/>
        <v>0</v>
      </c>
    </row>
    <row r="490" spans="1:37" ht="15.5" x14ac:dyDescent="0.35">
      <c r="A490" s="84"/>
      <c r="B490" s="85"/>
      <c r="C490" s="103"/>
      <c r="D490" s="103"/>
      <c r="E490" s="86"/>
      <c r="F490" s="86"/>
      <c r="G490" s="86"/>
      <c r="H490" s="86"/>
      <c r="I490" s="86"/>
      <c r="J490" s="87"/>
      <c r="K490" s="101"/>
      <c r="L490" s="102"/>
      <c r="M490" s="102"/>
      <c r="N490" s="102"/>
      <c r="O490" s="102"/>
      <c r="P490" s="102"/>
      <c r="Q490" s="102"/>
      <c r="R490" s="102"/>
      <c r="S490" s="90">
        <f t="shared" si="142"/>
        <v>0</v>
      </c>
      <c r="T490" s="91">
        <f t="shared" si="143"/>
        <v>0</v>
      </c>
      <c r="U490" s="92">
        <f t="shared" si="144"/>
        <v>0</v>
      </c>
      <c r="V490" s="92">
        <f t="shared" si="145"/>
        <v>0</v>
      </c>
      <c r="W490" s="92">
        <f t="shared" si="146"/>
        <v>0</v>
      </c>
      <c r="X490" s="92">
        <f t="shared" si="147"/>
        <v>0</v>
      </c>
      <c r="Y490" s="92">
        <f t="shared" si="148"/>
        <v>0</v>
      </c>
      <c r="Z490" s="92">
        <f t="shared" si="149"/>
        <v>0</v>
      </c>
      <c r="AA490" s="93">
        <f t="shared" si="150"/>
        <v>0</v>
      </c>
      <c r="AB490" s="92">
        <f t="shared" si="151"/>
        <v>0</v>
      </c>
      <c r="AC490" s="94">
        <f t="shared" si="152"/>
        <v>0</v>
      </c>
      <c r="AD490" s="97">
        <f t="shared" si="153"/>
        <v>0</v>
      </c>
      <c r="AE490" s="97">
        <f t="shared" si="154"/>
        <v>0</v>
      </c>
      <c r="AF490" s="97">
        <f t="shared" si="155"/>
        <v>0</v>
      </c>
      <c r="AG490" s="97">
        <f t="shared" si="156"/>
        <v>0</v>
      </c>
      <c r="AH490" s="97">
        <f t="shared" si="157"/>
        <v>0</v>
      </c>
      <c r="AI490" s="97">
        <f t="shared" si="158"/>
        <v>0</v>
      </c>
      <c r="AJ490" s="97">
        <f t="shared" si="140"/>
        <v>0</v>
      </c>
      <c r="AK490" s="98">
        <f t="shared" si="141"/>
        <v>0</v>
      </c>
    </row>
    <row r="491" spans="1:37" ht="15.5" x14ac:dyDescent="0.35">
      <c r="A491" s="84"/>
      <c r="B491" s="85"/>
      <c r="C491" s="103"/>
      <c r="D491" s="103"/>
      <c r="E491" s="86"/>
      <c r="F491" s="86"/>
      <c r="G491" s="86"/>
      <c r="H491" s="86"/>
      <c r="I491" s="86"/>
      <c r="J491" s="87"/>
      <c r="K491" s="101"/>
      <c r="L491" s="102"/>
      <c r="M491" s="102"/>
      <c r="N491" s="102"/>
      <c r="O491" s="102"/>
      <c r="P491" s="102"/>
      <c r="Q491" s="102"/>
      <c r="R491" s="102"/>
      <c r="S491" s="90">
        <f t="shared" si="142"/>
        <v>0</v>
      </c>
      <c r="T491" s="91">
        <f t="shared" si="143"/>
        <v>0</v>
      </c>
      <c r="U491" s="92">
        <f t="shared" si="144"/>
        <v>0</v>
      </c>
      <c r="V491" s="92">
        <f t="shared" si="145"/>
        <v>0</v>
      </c>
      <c r="W491" s="92">
        <f t="shared" si="146"/>
        <v>0</v>
      </c>
      <c r="X491" s="92">
        <f t="shared" si="147"/>
        <v>0</v>
      </c>
      <c r="Y491" s="92">
        <f t="shared" si="148"/>
        <v>0</v>
      </c>
      <c r="Z491" s="92">
        <f t="shared" si="149"/>
        <v>0</v>
      </c>
      <c r="AA491" s="93">
        <f t="shared" si="150"/>
        <v>0</v>
      </c>
      <c r="AB491" s="92">
        <f t="shared" si="151"/>
        <v>0</v>
      </c>
      <c r="AC491" s="94">
        <f t="shared" si="152"/>
        <v>0</v>
      </c>
      <c r="AD491" s="97">
        <f t="shared" si="153"/>
        <v>0</v>
      </c>
      <c r="AE491" s="97">
        <f t="shared" si="154"/>
        <v>0</v>
      </c>
      <c r="AF491" s="97">
        <f t="shared" si="155"/>
        <v>0</v>
      </c>
      <c r="AG491" s="97">
        <f t="shared" si="156"/>
        <v>0</v>
      </c>
      <c r="AH491" s="97">
        <f t="shared" si="157"/>
        <v>0</v>
      </c>
      <c r="AI491" s="97">
        <f t="shared" si="158"/>
        <v>0</v>
      </c>
      <c r="AJ491" s="97">
        <f t="shared" si="140"/>
        <v>0</v>
      </c>
      <c r="AK491" s="98">
        <f t="shared" si="141"/>
        <v>0</v>
      </c>
    </row>
    <row r="492" spans="1:37" ht="15.5" x14ac:dyDescent="0.35">
      <c r="A492" s="84"/>
      <c r="B492" s="85"/>
      <c r="C492" s="103"/>
      <c r="D492" s="103"/>
      <c r="E492" s="86"/>
      <c r="F492" s="86"/>
      <c r="G492" s="86"/>
      <c r="H492" s="86"/>
      <c r="I492" s="86"/>
      <c r="J492" s="87"/>
      <c r="K492" s="101"/>
      <c r="L492" s="102"/>
      <c r="M492" s="102"/>
      <c r="N492" s="102"/>
      <c r="O492" s="102"/>
      <c r="P492" s="102"/>
      <c r="Q492" s="102"/>
      <c r="R492" s="102"/>
      <c r="S492" s="90">
        <f t="shared" si="142"/>
        <v>0</v>
      </c>
      <c r="T492" s="91">
        <f t="shared" si="143"/>
        <v>0</v>
      </c>
      <c r="U492" s="92">
        <f t="shared" si="144"/>
        <v>0</v>
      </c>
      <c r="V492" s="92">
        <f t="shared" si="145"/>
        <v>0</v>
      </c>
      <c r="W492" s="92">
        <f t="shared" si="146"/>
        <v>0</v>
      </c>
      <c r="X492" s="92">
        <f t="shared" si="147"/>
        <v>0</v>
      </c>
      <c r="Y492" s="92">
        <f t="shared" si="148"/>
        <v>0</v>
      </c>
      <c r="Z492" s="92">
        <f t="shared" si="149"/>
        <v>0</v>
      </c>
      <c r="AA492" s="93">
        <f t="shared" si="150"/>
        <v>0</v>
      </c>
      <c r="AB492" s="92">
        <f t="shared" si="151"/>
        <v>0</v>
      </c>
      <c r="AC492" s="94">
        <f t="shared" si="152"/>
        <v>0</v>
      </c>
      <c r="AD492" s="97">
        <f t="shared" si="153"/>
        <v>0</v>
      </c>
      <c r="AE492" s="97">
        <f t="shared" si="154"/>
        <v>0</v>
      </c>
      <c r="AF492" s="97">
        <f t="shared" si="155"/>
        <v>0</v>
      </c>
      <c r="AG492" s="97">
        <f t="shared" si="156"/>
        <v>0</v>
      </c>
      <c r="AH492" s="97">
        <f t="shared" si="157"/>
        <v>0</v>
      </c>
      <c r="AI492" s="97">
        <f t="shared" si="158"/>
        <v>0</v>
      </c>
      <c r="AJ492" s="97">
        <f t="shared" si="140"/>
        <v>0</v>
      </c>
      <c r="AK492" s="98">
        <f t="shared" si="141"/>
        <v>0</v>
      </c>
    </row>
    <row r="493" spans="1:37" ht="15.5" x14ac:dyDescent="0.35">
      <c r="A493" s="84"/>
      <c r="B493" s="85"/>
      <c r="C493" s="103"/>
      <c r="D493" s="103"/>
      <c r="E493" s="86"/>
      <c r="F493" s="86"/>
      <c r="G493" s="86"/>
      <c r="H493" s="86"/>
      <c r="I493" s="86"/>
      <c r="J493" s="87"/>
      <c r="K493" s="101"/>
      <c r="L493" s="102"/>
      <c r="M493" s="102"/>
      <c r="N493" s="102"/>
      <c r="O493" s="102"/>
      <c r="P493" s="102"/>
      <c r="Q493" s="102"/>
      <c r="R493" s="102"/>
      <c r="S493" s="90">
        <f t="shared" si="142"/>
        <v>0</v>
      </c>
      <c r="T493" s="91">
        <f t="shared" si="143"/>
        <v>0</v>
      </c>
      <c r="U493" s="92">
        <f t="shared" si="144"/>
        <v>0</v>
      </c>
      <c r="V493" s="92">
        <f t="shared" si="145"/>
        <v>0</v>
      </c>
      <c r="W493" s="92">
        <f t="shared" si="146"/>
        <v>0</v>
      </c>
      <c r="X493" s="92">
        <f t="shared" si="147"/>
        <v>0</v>
      </c>
      <c r="Y493" s="92">
        <f t="shared" si="148"/>
        <v>0</v>
      </c>
      <c r="Z493" s="92">
        <f t="shared" si="149"/>
        <v>0</v>
      </c>
      <c r="AA493" s="93">
        <f t="shared" si="150"/>
        <v>0</v>
      </c>
      <c r="AB493" s="92">
        <f t="shared" si="151"/>
        <v>0</v>
      </c>
      <c r="AC493" s="94">
        <f t="shared" si="152"/>
        <v>0</v>
      </c>
      <c r="AD493" s="97">
        <f t="shared" si="153"/>
        <v>0</v>
      </c>
      <c r="AE493" s="97">
        <f t="shared" si="154"/>
        <v>0</v>
      </c>
      <c r="AF493" s="97">
        <f t="shared" si="155"/>
        <v>0</v>
      </c>
      <c r="AG493" s="97">
        <f t="shared" si="156"/>
        <v>0</v>
      </c>
      <c r="AH493" s="97">
        <f t="shared" si="157"/>
        <v>0</v>
      </c>
      <c r="AI493" s="97">
        <f t="shared" si="158"/>
        <v>0</v>
      </c>
      <c r="AJ493" s="97">
        <f t="shared" si="140"/>
        <v>0</v>
      </c>
      <c r="AK493" s="98">
        <f t="shared" si="141"/>
        <v>0</v>
      </c>
    </row>
    <row r="494" spans="1:37" ht="15.5" x14ac:dyDescent="0.35">
      <c r="A494" s="84"/>
      <c r="B494" s="85"/>
      <c r="C494" s="103"/>
      <c r="D494" s="103"/>
      <c r="E494" s="86"/>
      <c r="F494" s="86"/>
      <c r="G494" s="86"/>
      <c r="H494" s="86"/>
      <c r="I494" s="86"/>
      <c r="J494" s="87"/>
      <c r="K494" s="101"/>
      <c r="L494" s="102"/>
      <c r="M494" s="102"/>
      <c r="N494" s="102"/>
      <c r="O494" s="102"/>
      <c r="P494" s="102"/>
      <c r="Q494" s="102"/>
      <c r="R494" s="102"/>
      <c r="S494" s="90">
        <f t="shared" si="142"/>
        <v>0</v>
      </c>
      <c r="T494" s="91">
        <f t="shared" si="143"/>
        <v>0</v>
      </c>
      <c r="U494" s="92">
        <f t="shared" si="144"/>
        <v>0</v>
      </c>
      <c r="V494" s="92">
        <f t="shared" si="145"/>
        <v>0</v>
      </c>
      <c r="W494" s="92">
        <f t="shared" si="146"/>
        <v>0</v>
      </c>
      <c r="X494" s="92">
        <f t="shared" si="147"/>
        <v>0</v>
      </c>
      <c r="Y494" s="92">
        <f t="shared" si="148"/>
        <v>0</v>
      </c>
      <c r="Z494" s="92">
        <f t="shared" si="149"/>
        <v>0</v>
      </c>
      <c r="AA494" s="93">
        <f t="shared" si="150"/>
        <v>0</v>
      </c>
      <c r="AB494" s="92">
        <f t="shared" si="151"/>
        <v>0</v>
      </c>
      <c r="AC494" s="94">
        <f t="shared" si="152"/>
        <v>0</v>
      </c>
      <c r="AD494" s="97">
        <f t="shared" si="153"/>
        <v>0</v>
      </c>
      <c r="AE494" s="97">
        <f t="shared" si="154"/>
        <v>0</v>
      </c>
      <c r="AF494" s="97">
        <f t="shared" si="155"/>
        <v>0</v>
      </c>
      <c r="AG494" s="97">
        <f t="shared" si="156"/>
        <v>0</v>
      </c>
      <c r="AH494" s="97">
        <f t="shared" si="157"/>
        <v>0</v>
      </c>
      <c r="AI494" s="97">
        <f t="shared" si="158"/>
        <v>0</v>
      </c>
      <c r="AJ494" s="97">
        <f t="shared" si="140"/>
        <v>0</v>
      </c>
      <c r="AK494" s="98">
        <f t="shared" si="141"/>
        <v>0</v>
      </c>
    </row>
    <row r="495" spans="1:37" ht="15.5" x14ac:dyDescent="0.35">
      <c r="A495" s="84"/>
      <c r="B495" s="85"/>
      <c r="C495" s="103"/>
      <c r="D495" s="103"/>
      <c r="E495" s="86"/>
      <c r="F495" s="86"/>
      <c r="G495" s="86"/>
      <c r="H495" s="86"/>
      <c r="I495" s="86"/>
      <c r="J495" s="87"/>
      <c r="K495" s="101"/>
      <c r="L495" s="102"/>
      <c r="M495" s="102"/>
      <c r="N495" s="102"/>
      <c r="O495" s="102"/>
      <c r="P495" s="102"/>
      <c r="Q495" s="102"/>
      <c r="R495" s="102"/>
      <c r="S495" s="90">
        <f t="shared" si="142"/>
        <v>0</v>
      </c>
      <c r="T495" s="91">
        <f t="shared" si="143"/>
        <v>0</v>
      </c>
      <c r="U495" s="92">
        <f t="shared" si="144"/>
        <v>0</v>
      </c>
      <c r="V495" s="92">
        <f t="shared" si="145"/>
        <v>0</v>
      </c>
      <c r="W495" s="92">
        <f t="shared" si="146"/>
        <v>0</v>
      </c>
      <c r="X495" s="92">
        <f t="shared" si="147"/>
        <v>0</v>
      </c>
      <c r="Y495" s="92">
        <f t="shared" si="148"/>
        <v>0</v>
      </c>
      <c r="Z495" s="92">
        <f t="shared" si="149"/>
        <v>0</v>
      </c>
      <c r="AA495" s="93">
        <f t="shared" si="150"/>
        <v>0</v>
      </c>
      <c r="AB495" s="92">
        <f t="shared" si="151"/>
        <v>0</v>
      </c>
      <c r="AC495" s="94">
        <f t="shared" si="152"/>
        <v>0</v>
      </c>
      <c r="AD495" s="97">
        <f t="shared" si="153"/>
        <v>0</v>
      </c>
      <c r="AE495" s="97">
        <f t="shared" si="154"/>
        <v>0</v>
      </c>
      <c r="AF495" s="97">
        <f t="shared" si="155"/>
        <v>0</v>
      </c>
      <c r="AG495" s="97">
        <f t="shared" si="156"/>
        <v>0</v>
      </c>
      <c r="AH495" s="97">
        <f t="shared" si="157"/>
        <v>0</v>
      </c>
      <c r="AI495" s="97">
        <f t="shared" si="158"/>
        <v>0</v>
      </c>
      <c r="AJ495" s="97">
        <f t="shared" si="140"/>
        <v>0</v>
      </c>
      <c r="AK495" s="98">
        <f t="shared" si="141"/>
        <v>0</v>
      </c>
    </row>
    <row r="496" spans="1:37" ht="15.5" x14ac:dyDescent="0.35">
      <c r="A496" s="84"/>
      <c r="B496" s="85"/>
      <c r="C496" s="103"/>
      <c r="D496" s="103"/>
      <c r="E496" s="86"/>
      <c r="F496" s="86"/>
      <c r="G496" s="86"/>
      <c r="H496" s="86"/>
      <c r="I496" s="86"/>
      <c r="J496" s="87"/>
      <c r="K496" s="101"/>
      <c r="L496" s="102"/>
      <c r="M496" s="102"/>
      <c r="N496" s="102"/>
      <c r="O496" s="102"/>
      <c r="P496" s="102"/>
      <c r="Q496" s="102"/>
      <c r="R496" s="102"/>
      <c r="S496" s="90">
        <f t="shared" si="142"/>
        <v>0</v>
      </c>
      <c r="T496" s="91">
        <f t="shared" si="143"/>
        <v>0</v>
      </c>
      <c r="U496" s="92">
        <f t="shared" si="144"/>
        <v>0</v>
      </c>
      <c r="V496" s="92">
        <f t="shared" si="145"/>
        <v>0</v>
      </c>
      <c r="W496" s="92">
        <f t="shared" si="146"/>
        <v>0</v>
      </c>
      <c r="X496" s="92">
        <f t="shared" si="147"/>
        <v>0</v>
      </c>
      <c r="Y496" s="92">
        <f t="shared" si="148"/>
        <v>0</v>
      </c>
      <c r="Z496" s="92">
        <f t="shared" si="149"/>
        <v>0</v>
      </c>
      <c r="AA496" s="93">
        <f t="shared" si="150"/>
        <v>0</v>
      </c>
      <c r="AB496" s="92">
        <f t="shared" si="151"/>
        <v>0</v>
      </c>
      <c r="AC496" s="94">
        <f t="shared" si="152"/>
        <v>0</v>
      </c>
      <c r="AD496" s="97">
        <f t="shared" si="153"/>
        <v>0</v>
      </c>
      <c r="AE496" s="97">
        <f t="shared" si="154"/>
        <v>0</v>
      </c>
      <c r="AF496" s="97">
        <f t="shared" si="155"/>
        <v>0</v>
      </c>
      <c r="AG496" s="97">
        <f t="shared" si="156"/>
        <v>0</v>
      </c>
      <c r="AH496" s="97">
        <f t="shared" si="157"/>
        <v>0</v>
      </c>
      <c r="AI496" s="97">
        <f t="shared" si="158"/>
        <v>0</v>
      </c>
      <c r="AJ496" s="97">
        <f t="shared" si="140"/>
        <v>0</v>
      </c>
      <c r="AK496" s="98">
        <f t="shared" si="141"/>
        <v>0</v>
      </c>
    </row>
    <row r="497" spans="1:37" ht="15.5" x14ac:dyDescent="0.35">
      <c r="A497" s="84"/>
      <c r="B497" s="85"/>
      <c r="C497" s="103"/>
      <c r="D497" s="103"/>
      <c r="E497" s="86"/>
      <c r="F497" s="86"/>
      <c r="G497" s="86"/>
      <c r="H497" s="86"/>
      <c r="I497" s="86"/>
      <c r="J497" s="87"/>
      <c r="K497" s="101"/>
      <c r="L497" s="102"/>
      <c r="M497" s="102"/>
      <c r="N497" s="102"/>
      <c r="O497" s="102"/>
      <c r="P497" s="102"/>
      <c r="Q497" s="102"/>
      <c r="R497" s="102"/>
      <c r="S497" s="90">
        <f t="shared" si="142"/>
        <v>0</v>
      </c>
      <c r="T497" s="91">
        <f t="shared" si="143"/>
        <v>0</v>
      </c>
      <c r="U497" s="92">
        <f t="shared" si="144"/>
        <v>0</v>
      </c>
      <c r="V497" s="92">
        <f t="shared" si="145"/>
        <v>0</v>
      </c>
      <c r="W497" s="92">
        <f t="shared" si="146"/>
        <v>0</v>
      </c>
      <c r="X497" s="92">
        <f t="shared" si="147"/>
        <v>0</v>
      </c>
      <c r="Y497" s="92">
        <f t="shared" si="148"/>
        <v>0</v>
      </c>
      <c r="Z497" s="92">
        <f t="shared" si="149"/>
        <v>0</v>
      </c>
      <c r="AA497" s="93">
        <f t="shared" si="150"/>
        <v>0</v>
      </c>
      <c r="AB497" s="92">
        <f t="shared" si="151"/>
        <v>0</v>
      </c>
      <c r="AC497" s="94">
        <f t="shared" si="152"/>
        <v>0</v>
      </c>
      <c r="AD497" s="97">
        <f t="shared" si="153"/>
        <v>0</v>
      </c>
      <c r="AE497" s="97">
        <f t="shared" si="154"/>
        <v>0</v>
      </c>
      <c r="AF497" s="97">
        <f t="shared" si="155"/>
        <v>0</v>
      </c>
      <c r="AG497" s="97">
        <f t="shared" si="156"/>
        <v>0</v>
      </c>
      <c r="AH497" s="97">
        <f t="shared" si="157"/>
        <v>0</v>
      </c>
      <c r="AI497" s="97">
        <f t="shared" si="158"/>
        <v>0</v>
      </c>
      <c r="AJ497" s="97">
        <f t="shared" si="140"/>
        <v>0</v>
      </c>
      <c r="AK497" s="98">
        <f t="shared" si="141"/>
        <v>0</v>
      </c>
    </row>
    <row r="498" spans="1:37" ht="15.5" x14ac:dyDescent="0.35">
      <c r="A498" s="84"/>
      <c r="B498" s="85"/>
      <c r="C498" s="103"/>
      <c r="D498" s="103"/>
      <c r="E498" s="86"/>
      <c r="F498" s="86"/>
      <c r="G498" s="86"/>
      <c r="H498" s="86"/>
      <c r="I498" s="86"/>
      <c r="J498" s="87"/>
      <c r="K498" s="101"/>
      <c r="L498" s="102"/>
      <c r="M498" s="102"/>
      <c r="N498" s="102"/>
      <c r="O498" s="102"/>
      <c r="P498" s="102"/>
      <c r="Q498" s="102"/>
      <c r="R498" s="102"/>
      <c r="S498" s="90">
        <f t="shared" si="142"/>
        <v>0</v>
      </c>
      <c r="T498" s="91">
        <f t="shared" si="143"/>
        <v>0</v>
      </c>
      <c r="U498" s="92">
        <f t="shared" si="144"/>
        <v>0</v>
      </c>
      <c r="V498" s="92">
        <f t="shared" si="145"/>
        <v>0</v>
      </c>
      <c r="W498" s="92">
        <f t="shared" si="146"/>
        <v>0</v>
      </c>
      <c r="X498" s="92">
        <f t="shared" si="147"/>
        <v>0</v>
      </c>
      <c r="Y498" s="92">
        <f t="shared" si="148"/>
        <v>0</v>
      </c>
      <c r="Z498" s="92">
        <f t="shared" si="149"/>
        <v>0</v>
      </c>
      <c r="AA498" s="93">
        <f t="shared" si="150"/>
        <v>0</v>
      </c>
      <c r="AB498" s="92">
        <f t="shared" si="151"/>
        <v>0</v>
      </c>
      <c r="AC498" s="94">
        <f t="shared" si="152"/>
        <v>0</v>
      </c>
      <c r="AD498" s="97">
        <f t="shared" si="153"/>
        <v>0</v>
      </c>
      <c r="AE498" s="97">
        <f t="shared" si="154"/>
        <v>0</v>
      </c>
      <c r="AF498" s="97">
        <f t="shared" si="155"/>
        <v>0</v>
      </c>
      <c r="AG498" s="97">
        <f t="shared" si="156"/>
        <v>0</v>
      </c>
      <c r="AH498" s="97">
        <f t="shared" si="157"/>
        <v>0</v>
      </c>
      <c r="AI498" s="97">
        <f t="shared" si="158"/>
        <v>0</v>
      </c>
      <c r="AJ498" s="97">
        <f t="shared" ref="AJ498:AJ561" si="159">$S498*AB498/160</f>
        <v>0</v>
      </c>
      <c r="AK498" s="98">
        <f t="shared" ref="AK498:AK561" si="160">$S498*AA498/160</f>
        <v>0</v>
      </c>
    </row>
    <row r="499" spans="1:37" ht="15.5" x14ac:dyDescent="0.35">
      <c r="A499" s="84"/>
      <c r="B499" s="85"/>
      <c r="C499" s="103"/>
      <c r="D499" s="103"/>
      <c r="E499" s="86"/>
      <c r="F499" s="86"/>
      <c r="G499" s="86"/>
      <c r="H499" s="86"/>
      <c r="I499" s="86"/>
      <c r="J499" s="87"/>
      <c r="K499" s="101"/>
      <c r="L499" s="102"/>
      <c r="M499" s="102"/>
      <c r="N499" s="102"/>
      <c r="O499" s="102"/>
      <c r="P499" s="102"/>
      <c r="Q499" s="102"/>
      <c r="R499" s="102"/>
      <c r="S499" s="90">
        <f t="shared" si="142"/>
        <v>0</v>
      </c>
      <c r="T499" s="91">
        <f t="shared" si="143"/>
        <v>0</v>
      </c>
      <c r="U499" s="92">
        <f t="shared" si="144"/>
        <v>0</v>
      </c>
      <c r="V499" s="92">
        <f t="shared" si="145"/>
        <v>0</v>
      </c>
      <c r="W499" s="92">
        <f t="shared" si="146"/>
        <v>0</v>
      </c>
      <c r="X499" s="92">
        <f t="shared" si="147"/>
        <v>0</v>
      </c>
      <c r="Y499" s="92">
        <f t="shared" si="148"/>
        <v>0</v>
      </c>
      <c r="Z499" s="92">
        <f t="shared" si="149"/>
        <v>0</v>
      </c>
      <c r="AA499" s="93">
        <f t="shared" si="150"/>
        <v>0</v>
      </c>
      <c r="AB499" s="92">
        <f t="shared" si="151"/>
        <v>0</v>
      </c>
      <c r="AC499" s="94">
        <f t="shared" si="152"/>
        <v>0</v>
      </c>
      <c r="AD499" s="97">
        <f t="shared" si="153"/>
        <v>0</v>
      </c>
      <c r="AE499" s="97">
        <f t="shared" si="154"/>
        <v>0</v>
      </c>
      <c r="AF499" s="97">
        <f t="shared" si="155"/>
        <v>0</v>
      </c>
      <c r="AG499" s="97">
        <f t="shared" si="156"/>
        <v>0</v>
      </c>
      <c r="AH499" s="97">
        <f t="shared" si="157"/>
        <v>0</v>
      </c>
      <c r="AI499" s="97">
        <f t="shared" si="158"/>
        <v>0</v>
      </c>
      <c r="AJ499" s="97">
        <f t="shared" si="159"/>
        <v>0</v>
      </c>
      <c r="AK499" s="98">
        <f t="shared" si="160"/>
        <v>0</v>
      </c>
    </row>
    <row r="500" spans="1:37" ht="15.5" x14ac:dyDescent="0.35">
      <c r="A500" s="84"/>
      <c r="B500" s="85"/>
      <c r="C500" s="103"/>
      <c r="D500" s="103"/>
      <c r="E500" s="86"/>
      <c r="F500" s="86"/>
      <c r="G500" s="86"/>
      <c r="H500" s="86"/>
      <c r="I500" s="86"/>
      <c r="J500" s="87"/>
      <c r="K500" s="101"/>
      <c r="L500" s="102"/>
      <c r="M500" s="102"/>
      <c r="N500" s="102"/>
      <c r="O500" s="102"/>
      <c r="P500" s="102"/>
      <c r="Q500" s="102"/>
      <c r="R500" s="102"/>
      <c r="S500" s="90">
        <f t="shared" si="142"/>
        <v>0</v>
      </c>
      <c r="T500" s="91">
        <f t="shared" si="143"/>
        <v>0</v>
      </c>
      <c r="U500" s="92">
        <f t="shared" si="144"/>
        <v>0</v>
      </c>
      <c r="V500" s="92">
        <f t="shared" si="145"/>
        <v>0</v>
      </c>
      <c r="W500" s="92">
        <f t="shared" si="146"/>
        <v>0</v>
      </c>
      <c r="X500" s="92">
        <f t="shared" si="147"/>
        <v>0</v>
      </c>
      <c r="Y500" s="92">
        <f t="shared" si="148"/>
        <v>0</v>
      </c>
      <c r="Z500" s="92">
        <f t="shared" si="149"/>
        <v>0</v>
      </c>
      <c r="AA500" s="93">
        <f t="shared" si="150"/>
        <v>0</v>
      </c>
      <c r="AB500" s="92">
        <f t="shared" si="151"/>
        <v>0</v>
      </c>
      <c r="AC500" s="94">
        <f t="shared" si="152"/>
        <v>0</v>
      </c>
      <c r="AD500" s="97">
        <f t="shared" si="153"/>
        <v>0</v>
      </c>
      <c r="AE500" s="97">
        <f t="shared" si="154"/>
        <v>0</v>
      </c>
      <c r="AF500" s="97">
        <f t="shared" si="155"/>
        <v>0</v>
      </c>
      <c r="AG500" s="97">
        <f t="shared" si="156"/>
        <v>0</v>
      </c>
      <c r="AH500" s="97">
        <f t="shared" si="157"/>
        <v>0</v>
      </c>
      <c r="AI500" s="97">
        <f t="shared" si="158"/>
        <v>0</v>
      </c>
      <c r="AJ500" s="97">
        <f t="shared" si="159"/>
        <v>0</v>
      </c>
      <c r="AK500" s="98">
        <f t="shared" si="160"/>
        <v>0</v>
      </c>
    </row>
    <row r="501" spans="1:37" ht="15.5" x14ac:dyDescent="0.35">
      <c r="A501" s="84"/>
      <c r="B501" s="85"/>
      <c r="C501" s="103"/>
      <c r="D501" s="103"/>
      <c r="E501" s="86"/>
      <c r="F501" s="86"/>
      <c r="G501" s="86"/>
      <c r="H501" s="86"/>
      <c r="I501" s="86"/>
      <c r="J501" s="87"/>
      <c r="K501" s="101"/>
      <c r="L501" s="102"/>
      <c r="M501" s="102"/>
      <c r="N501" s="102"/>
      <c r="O501" s="102"/>
      <c r="P501" s="102"/>
      <c r="Q501" s="102"/>
      <c r="R501" s="102"/>
      <c r="S501" s="90">
        <f t="shared" si="142"/>
        <v>0</v>
      </c>
      <c r="T501" s="91">
        <f t="shared" si="143"/>
        <v>0</v>
      </c>
      <c r="U501" s="92">
        <f t="shared" si="144"/>
        <v>0</v>
      </c>
      <c r="V501" s="92">
        <f t="shared" si="145"/>
        <v>0</v>
      </c>
      <c r="W501" s="92">
        <f t="shared" si="146"/>
        <v>0</v>
      </c>
      <c r="X501" s="92">
        <f t="shared" si="147"/>
        <v>0</v>
      </c>
      <c r="Y501" s="92">
        <f t="shared" si="148"/>
        <v>0</v>
      </c>
      <c r="Z501" s="92">
        <f t="shared" si="149"/>
        <v>0</v>
      </c>
      <c r="AA501" s="93">
        <f t="shared" si="150"/>
        <v>0</v>
      </c>
      <c r="AB501" s="92">
        <f t="shared" si="151"/>
        <v>0</v>
      </c>
      <c r="AC501" s="94">
        <f t="shared" si="152"/>
        <v>0</v>
      </c>
      <c r="AD501" s="97">
        <f t="shared" si="153"/>
        <v>0</v>
      </c>
      <c r="AE501" s="97">
        <f t="shared" si="154"/>
        <v>0</v>
      </c>
      <c r="AF501" s="97">
        <f t="shared" si="155"/>
        <v>0</v>
      </c>
      <c r="AG501" s="97">
        <f t="shared" si="156"/>
        <v>0</v>
      </c>
      <c r="AH501" s="97">
        <f t="shared" si="157"/>
        <v>0</v>
      </c>
      <c r="AI501" s="97">
        <f t="shared" si="158"/>
        <v>0</v>
      </c>
      <c r="AJ501" s="97">
        <f t="shared" si="159"/>
        <v>0</v>
      </c>
      <c r="AK501" s="98">
        <f t="shared" si="160"/>
        <v>0</v>
      </c>
    </row>
    <row r="502" spans="1:37" ht="15.5" x14ac:dyDescent="0.35">
      <c r="A502" s="84"/>
      <c r="B502" s="85"/>
      <c r="C502" s="103"/>
      <c r="D502" s="103"/>
      <c r="E502" s="86"/>
      <c r="F502" s="86"/>
      <c r="G502" s="86"/>
      <c r="H502" s="86"/>
      <c r="I502" s="86"/>
      <c r="J502" s="87"/>
      <c r="K502" s="101"/>
      <c r="L502" s="102"/>
      <c r="M502" s="102"/>
      <c r="N502" s="102"/>
      <c r="O502" s="102"/>
      <c r="P502" s="102"/>
      <c r="Q502" s="102"/>
      <c r="R502" s="102"/>
      <c r="S502" s="90">
        <f t="shared" si="142"/>
        <v>0</v>
      </c>
      <c r="T502" s="91">
        <f t="shared" si="143"/>
        <v>0</v>
      </c>
      <c r="U502" s="92">
        <f t="shared" si="144"/>
        <v>0</v>
      </c>
      <c r="V502" s="92">
        <f t="shared" si="145"/>
        <v>0</v>
      </c>
      <c r="W502" s="92">
        <f t="shared" si="146"/>
        <v>0</v>
      </c>
      <c r="X502" s="92">
        <f t="shared" si="147"/>
        <v>0</v>
      </c>
      <c r="Y502" s="92">
        <f t="shared" si="148"/>
        <v>0</v>
      </c>
      <c r="Z502" s="92">
        <f t="shared" si="149"/>
        <v>0</v>
      </c>
      <c r="AA502" s="93">
        <f t="shared" si="150"/>
        <v>0</v>
      </c>
      <c r="AB502" s="92">
        <f t="shared" si="151"/>
        <v>0</v>
      </c>
      <c r="AC502" s="94">
        <f t="shared" si="152"/>
        <v>0</v>
      </c>
      <c r="AD502" s="97">
        <f t="shared" si="153"/>
        <v>0</v>
      </c>
      <c r="AE502" s="97">
        <f t="shared" si="154"/>
        <v>0</v>
      </c>
      <c r="AF502" s="97">
        <f t="shared" si="155"/>
        <v>0</v>
      </c>
      <c r="AG502" s="97">
        <f t="shared" si="156"/>
        <v>0</v>
      </c>
      <c r="AH502" s="97">
        <f t="shared" si="157"/>
        <v>0</v>
      </c>
      <c r="AI502" s="97">
        <f t="shared" si="158"/>
        <v>0</v>
      </c>
      <c r="AJ502" s="97">
        <f t="shared" si="159"/>
        <v>0</v>
      </c>
      <c r="AK502" s="98">
        <f t="shared" si="160"/>
        <v>0</v>
      </c>
    </row>
    <row r="503" spans="1:37" ht="15.5" x14ac:dyDescent="0.35">
      <c r="A503" s="84"/>
      <c r="B503" s="85"/>
      <c r="C503" s="103"/>
      <c r="D503" s="103"/>
      <c r="E503" s="86"/>
      <c r="F503" s="86"/>
      <c r="G503" s="86"/>
      <c r="H503" s="86"/>
      <c r="I503" s="86"/>
      <c r="J503" s="87"/>
      <c r="K503" s="101"/>
      <c r="L503" s="102"/>
      <c r="M503" s="102"/>
      <c r="N503" s="102"/>
      <c r="O503" s="102"/>
      <c r="P503" s="102"/>
      <c r="Q503" s="102"/>
      <c r="R503" s="102"/>
      <c r="S503" s="90">
        <f t="shared" si="142"/>
        <v>0</v>
      </c>
      <c r="T503" s="91">
        <f t="shared" si="143"/>
        <v>0</v>
      </c>
      <c r="U503" s="92">
        <f t="shared" si="144"/>
        <v>0</v>
      </c>
      <c r="V503" s="92">
        <f t="shared" si="145"/>
        <v>0</v>
      </c>
      <c r="W503" s="92">
        <f t="shared" si="146"/>
        <v>0</v>
      </c>
      <c r="X503" s="92">
        <f t="shared" si="147"/>
        <v>0</v>
      </c>
      <c r="Y503" s="92">
        <f t="shared" si="148"/>
        <v>0</v>
      </c>
      <c r="Z503" s="92">
        <f t="shared" si="149"/>
        <v>0</v>
      </c>
      <c r="AA503" s="93">
        <f t="shared" si="150"/>
        <v>0</v>
      </c>
      <c r="AB503" s="92">
        <f t="shared" si="151"/>
        <v>0</v>
      </c>
      <c r="AC503" s="94">
        <f t="shared" si="152"/>
        <v>0</v>
      </c>
      <c r="AD503" s="97">
        <f t="shared" si="153"/>
        <v>0</v>
      </c>
      <c r="AE503" s="97">
        <f t="shared" si="154"/>
        <v>0</v>
      </c>
      <c r="AF503" s="97">
        <f t="shared" si="155"/>
        <v>0</v>
      </c>
      <c r="AG503" s="97">
        <f t="shared" si="156"/>
        <v>0</v>
      </c>
      <c r="AH503" s="97">
        <f t="shared" si="157"/>
        <v>0</v>
      </c>
      <c r="AI503" s="97">
        <f t="shared" si="158"/>
        <v>0</v>
      </c>
      <c r="AJ503" s="97">
        <f t="shared" si="159"/>
        <v>0</v>
      </c>
      <c r="AK503" s="98">
        <f t="shared" si="160"/>
        <v>0</v>
      </c>
    </row>
    <row r="504" spans="1:37" ht="15.5" x14ac:dyDescent="0.35">
      <c r="A504" s="84"/>
      <c r="B504" s="85"/>
      <c r="C504" s="103"/>
      <c r="D504" s="103"/>
      <c r="E504" s="86"/>
      <c r="F504" s="86"/>
      <c r="G504" s="86"/>
      <c r="H504" s="86"/>
      <c r="I504" s="86"/>
      <c r="J504" s="87"/>
      <c r="K504" s="101"/>
      <c r="L504" s="102"/>
      <c r="M504" s="102"/>
      <c r="N504" s="102"/>
      <c r="O504" s="102"/>
      <c r="P504" s="102"/>
      <c r="Q504" s="102"/>
      <c r="R504" s="102"/>
      <c r="S504" s="90">
        <f t="shared" si="142"/>
        <v>0</v>
      </c>
      <c r="T504" s="91">
        <f t="shared" si="143"/>
        <v>0</v>
      </c>
      <c r="U504" s="92">
        <f t="shared" si="144"/>
        <v>0</v>
      </c>
      <c r="V504" s="92">
        <f t="shared" si="145"/>
        <v>0</v>
      </c>
      <c r="W504" s="92">
        <f t="shared" si="146"/>
        <v>0</v>
      </c>
      <c r="X504" s="92">
        <f t="shared" si="147"/>
        <v>0</v>
      </c>
      <c r="Y504" s="92">
        <f t="shared" si="148"/>
        <v>0</v>
      </c>
      <c r="Z504" s="92">
        <f t="shared" si="149"/>
        <v>0</v>
      </c>
      <c r="AA504" s="93">
        <f t="shared" si="150"/>
        <v>0</v>
      </c>
      <c r="AB504" s="92">
        <f t="shared" si="151"/>
        <v>0</v>
      </c>
      <c r="AC504" s="94">
        <f t="shared" si="152"/>
        <v>0</v>
      </c>
      <c r="AD504" s="97">
        <f t="shared" si="153"/>
        <v>0</v>
      </c>
      <c r="AE504" s="97">
        <f t="shared" si="154"/>
        <v>0</v>
      </c>
      <c r="AF504" s="97">
        <f t="shared" si="155"/>
        <v>0</v>
      </c>
      <c r="AG504" s="97">
        <f t="shared" si="156"/>
        <v>0</v>
      </c>
      <c r="AH504" s="97">
        <f t="shared" si="157"/>
        <v>0</v>
      </c>
      <c r="AI504" s="97">
        <f t="shared" si="158"/>
        <v>0</v>
      </c>
      <c r="AJ504" s="97">
        <f t="shared" si="159"/>
        <v>0</v>
      </c>
      <c r="AK504" s="98">
        <f t="shared" si="160"/>
        <v>0</v>
      </c>
    </row>
    <row r="505" spans="1:37" ht="15.5" x14ac:dyDescent="0.35">
      <c r="A505" s="84"/>
      <c r="B505" s="85"/>
      <c r="C505" s="103"/>
      <c r="D505" s="103"/>
      <c r="E505" s="86"/>
      <c r="F505" s="86"/>
      <c r="G505" s="86"/>
      <c r="H505" s="86"/>
      <c r="I505" s="86"/>
      <c r="J505" s="87"/>
      <c r="K505" s="101"/>
      <c r="L505" s="102"/>
      <c r="M505" s="102"/>
      <c r="N505" s="102"/>
      <c r="O505" s="102"/>
      <c r="P505" s="102"/>
      <c r="Q505" s="102"/>
      <c r="R505" s="102"/>
      <c r="S505" s="90">
        <f t="shared" si="142"/>
        <v>0</v>
      </c>
      <c r="T505" s="91">
        <f t="shared" si="143"/>
        <v>0</v>
      </c>
      <c r="U505" s="92">
        <f t="shared" si="144"/>
        <v>0</v>
      </c>
      <c r="V505" s="92">
        <f t="shared" si="145"/>
        <v>0</v>
      </c>
      <c r="W505" s="92">
        <f t="shared" si="146"/>
        <v>0</v>
      </c>
      <c r="X505" s="92">
        <f t="shared" si="147"/>
        <v>0</v>
      </c>
      <c r="Y505" s="92">
        <f t="shared" si="148"/>
        <v>0</v>
      </c>
      <c r="Z505" s="92">
        <f t="shared" si="149"/>
        <v>0</v>
      </c>
      <c r="AA505" s="93">
        <f t="shared" si="150"/>
        <v>0</v>
      </c>
      <c r="AB505" s="92">
        <f t="shared" si="151"/>
        <v>0</v>
      </c>
      <c r="AC505" s="94">
        <f t="shared" si="152"/>
        <v>0</v>
      </c>
      <c r="AD505" s="97">
        <f t="shared" si="153"/>
        <v>0</v>
      </c>
      <c r="AE505" s="97">
        <f t="shared" si="154"/>
        <v>0</v>
      </c>
      <c r="AF505" s="97">
        <f t="shared" si="155"/>
        <v>0</v>
      </c>
      <c r="AG505" s="97">
        <f t="shared" si="156"/>
        <v>0</v>
      </c>
      <c r="AH505" s="97">
        <f t="shared" si="157"/>
        <v>0</v>
      </c>
      <c r="AI505" s="97">
        <f t="shared" si="158"/>
        <v>0</v>
      </c>
      <c r="AJ505" s="97">
        <f t="shared" si="159"/>
        <v>0</v>
      </c>
      <c r="AK505" s="98">
        <f t="shared" si="160"/>
        <v>0</v>
      </c>
    </row>
    <row r="506" spans="1:37" ht="15.5" x14ac:dyDescent="0.35">
      <c r="A506" s="84"/>
      <c r="B506" s="85"/>
      <c r="C506" s="103"/>
      <c r="D506" s="103"/>
      <c r="E506" s="86"/>
      <c r="F506" s="86"/>
      <c r="G506" s="86"/>
      <c r="H506" s="86"/>
      <c r="I506" s="86"/>
      <c r="J506" s="87"/>
      <c r="K506" s="101"/>
      <c r="L506" s="102"/>
      <c r="M506" s="102"/>
      <c r="N506" s="102"/>
      <c r="O506" s="102"/>
      <c r="P506" s="102"/>
      <c r="Q506" s="102"/>
      <c r="R506" s="102"/>
      <c r="S506" s="90">
        <f t="shared" si="142"/>
        <v>0</v>
      </c>
      <c r="T506" s="91">
        <f t="shared" si="143"/>
        <v>0</v>
      </c>
      <c r="U506" s="92">
        <f t="shared" si="144"/>
        <v>0</v>
      </c>
      <c r="V506" s="92">
        <f t="shared" si="145"/>
        <v>0</v>
      </c>
      <c r="W506" s="92">
        <f t="shared" si="146"/>
        <v>0</v>
      </c>
      <c r="X506" s="92">
        <f t="shared" si="147"/>
        <v>0</v>
      </c>
      <c r="Y506" s="92">
        <f t="shared" si="148"/>
        <v>0</v>
      </c>
      <c r="Z506" s="92">
        <f t="shared" si="149"/>
        <v>0</v>
      </c>
      <c r="AA506" s="93">
        <f t="shared" si="150"/>
        <v>0</v>
      </c>
      <c r="AB506" s="92">
        <f t="shared" si="151"/>
        <v>0</v>
      </c>
      <c r="AC506" s="94">
        <f t="shared" si="152"/>
        <v>0</v>
      </c>
      <c r="AD506" s="97">
        <f t="shared" si="153"/>
        <v>0</v>
      </c>
      <c r="AE506" s="97">
        <f t="shared" si="154"/>
        <v>0</v>
      </c>
      <c r="AF506" s="97">
        <f t="shared" si="155"/>
        <v>0</v>
      </c>
      <c r="AG506" s="97">
        <f t="shared" si="156"/>
        <v>0</v>
      </c>
      <c r="AH506" s="97">
        <f t="shared" si="157"/>
        <v>0</v>
      </c>
      <c r="AI506" s="97">
        <f t="shared" si="158"/>
        <v>0</v>
      </c>
      <c r="AJ506" s="97">
        <f t="shared" si="159"/>
        <v>0</v>
      </c>
      <c r="AK506" s="98">
        <f t="shared" si="160"/>
        <v>0</v>
      </c>
    </row>
    <row r="507" spans="1:37" ht="15.5" x14ac:dyDescent="0.35">
      <c r="A507" s="84"/>
      <c r="B507" s="85"/>
      <c r="C507" s="103"/>
      <c r="D507" s="103"/>
      <c r="E507" s="86"/>
      <c r="F507" s="86"/>
      <c r="G507" s="86"/>
      <c r="H507" s="86"/>
      <c r="I507" s="86"/>
      <c r="J507" s="87"/>
      <c r="K507" s="101"/>
      <c r="L507" s="102"/>
      <c r="M507" s="102"/>
      <c r="N507" s="102"/>
      <c r="O507" s="102"/>
      <c r="P507" s="102"/>
      <c r="Q507" s="102"/>
      <c r="R507" s="102"/>
      <c r="S507" s="90">
        <f t="shared" si="142"/>
        <v>0</v>
      </c>
      <c r="T507" s="91">
        <f t="shared" si="143"/>
        <v>0</v>
      </c>
      <c r="U507" s="92">
        <f t="shared" si="144"/>
        <v>0</v>
      </c>
      <c r="V507" s="92">
        <f t="shared" si="145"/>
        <v>0</v>
      </c>
      <c r="W507" s="92">
        <f t="shared" si="146"/>
        <v>0</v>
      </c>
      <c r="X507" s="92">
        <f t="shared" si="147"/>
        <v>0</v>
      </c>
      <c r="Y507" s="92">
        <f t="shared" si="148"/>
        <v>0</v>
      </c>
      <c r="Z507" s="92">
        <f t="shared" si="149"/>
        <v>0</v>
      </c>
      <c r="AA507" s="93">
        <f t="shared" si="150"/>
        <v>0</v>
      </c>
      <c r="AB507" s="92">
        <f t="shared" si="151"/>
        <v>0</v>
      </c>
      <c r="AC507" s="94">
        <f t="shared" si="152"/>
        <v>0</v>
      </c>
      <c r="AD507" s="97">
        <f t="shared" si="153"/>
        <v>0</v>
      </c>
      <c r="AE507" s="97">
        <f t="shared" si="154"/>
        <v>0</v>
      </c>
      <c r="AF507" s="97">
        <f t="shared" si="155"/>
        <v>0</v>
      </c>
      <c r="AG507" s="97">
        <f t="shared" si="156"/>
        <v>0</v>
      </c>
      <c r="AH507" s="97">
        <f t="shared" si="157"/>
        <v>0</v>
      </c>
      <c r="AI507" s="97">
        <f t="shared" si="158"/>
        <v>0</v>
      </c>
      <c r="AJ507" s="97">
        <f t="shared" si="159"/>
        <v>0</v>
      </c>
      <c r="AK507" s="98">
        <f t="shared" si="160"/>
        <v>0</v>
      </c>
    </row>
    <row r="508" spans="1:37" ht="15.5" x14ac:dyDescent="0.35">
      <c r="A508" s="84"/>
      <c r="B508" s="85"/>
      <c r="C508" s="103"/>
      <c r="D508" s="103"/>
      <c r="E508" s="86"/>
      <c r="F508" s="86"/>
      <c r="G508" s="86"/>
      <c r="H508" s="104"/>
      <c r="I508" s="87"/>
      <c r="J508" s="87"/>
      <c r="K508" s="101"/>
      <c r="L508" s="102"/>
      <c r="M508" s="102"/>
      <c r="N508" s="102"/>
      <c r="O508" s="102"/>
      <c r="P508" s="102"/>
      <c r="Q508" s="102"/>
      <c r="R508" s="102"/>
      <c r="S508" s="90">
        <f t="shared" si="142"/>
        <v>0</v>
      </c>
      <c r="T508" s="91">
        <f t="shared" si="143"/>
        <v>0</v>
      </c>
      <c r="U508" s="92">
        <f t="shared" si="144"/>
        <v>0</v>
      </c>
      <c r="V508" s="92">
        <f t="shared" si="145"/>
        <v>0</v>
      </c>
      <c r="W508" s="92">
        <f t="shared" si="146"/>
        <v>0</v>
      </c>
      <c r="X508" s="92">
        <f t="shared" si="147"/>
        <v>0</v>
      </c>
      <c r="Y508" s="92">
        <f t="shared" si="148"/>
        <v>0</v>
      </c>
      <c r="Z508" s="92">
        <f t="shared" si="149"/>
        <v>0</v>
      </c>
      <c r="AA508" s="93">
        <f t="shared" si="150"/>
        <v>0</v>
      </c>
      <c r="AB508" s="92">
        <f t="shared" si="151"/>
        <v>0</v>
      </c>
      <c r="AC508" s="94">
        <f t="shared" si="152"/>
        <v>0</v>
      </c>
      <c r="AD508" s="97">
        <f t="shared" si="153"/>
        <v>0</v>
      </c>
      <c r="AE508" s="97">
        <f t="shared" si="154"/>
        <v>0</v>
      </c>
      <c r="AF508" s="97">
        <f t="shared" si="155"/>
        <v>0</v>
      </c>
      <c r="AG508" s="97">
        <f t="shared" si="156"/>
        <v>0</v>
      </c>
      <c r="AH508" s="97">
        <f t="shared" si="157"/>
        <v>0</v>
      </c>
      <c r="AI508" s="97">
        <f t="shared" si="158"/>
        <v>0</v>
      </c>
      <c r="AJ508" s="97">
        <f t="shared" si="159"/>
        <v>0</v>
      </c>
      <c r="AK508" s="98">
        <f t="shared" si="160"/>
        <v>0</v>
      </c>
    </row>
    <row r="509" spans="1:37" ht="15.5" x14ac:dyDescent="0.35">
      <c r="A509" s="84"/>
      <c r="B509" s="85"/>
      <c r="C509" s="103"/>
      <c r="D509" s="103"/>
      <c r="E509" s="86"/>
      <c r="F509" s="86"/>
      <c r="G509" s="86"/>
      <c r="H509" s="104"/>
      <c r="I509" s="87"/>
      <c r="J509" s="87"/>
      <c r="K509" s="101"/>
      <c r="L509" s="102"/>
      <c r="M509" s="102"/>
      <c r="N509" s="102"/>
      <c r="O509" s="102"/>
      <c r="P509" s="102"/>
      <c r="Q509" s="102"/>
      <c r="R509" s="102"/>
      <c r="S509" s="90">
        <f t="shared" si="142"/>
        <v>0</v>
      </c>
      <c r="T509" s="91">
        <f t="shared" si="143"/>
        <v>0</v>
      </c>
      <c r="U509" s="92">
        <f t="shared" si="144"/>
        <v>0</v>
      </c>
      <c r="V509" s="92">
        <f t="shared" si="145"/>
        <v>0</v>
      </c>
      <c r="W509" s="92">
        <f t="shared" si="146"/>
        <v>0</v>
      </c>
      <c r="X509" s="92">
        <f t="shared" si="147"/>
        <v>0</v>
      </c>
      <c r="Y509" s="92">
        <f t="shared" si="148"/>
        <v>0</v>
      </c>
      <c r="Z509" s="92">
        <f t="shared" si="149"/>
        <v>0</v>
      </c>
      <c r="AA509" s="93">
        <f t="shared" si="150"/>
        <v>0</v>
      </c>
      <c r="AB509" s="92">
        <f t="shared" si="151"/>
        <v>0</v>
      </c>
      <c r="AC509" s="94">
        <f t="shared" si="152"/>
        <v>0</v>
      </c>
      <c r="AD509" s="97">
        <f t="shared" si="153"/>
        <v>0</v>
      </c>
      <c r="AE509" s="97">
        <f t="shared" si="154"/>
        <v>0</v>
      </c>
      <c r="AF509" s="97">
        <f t="shared" si="155"/>
        <v>0</v>
      </c>
      <c r="AG509" s="97">
        <f t="shared" si="156"/>
        <v>0</v>
      </c>
      <c r="AH509" s="97">
        <f t="shared" si="157"/>
        <v>0</v>
      </c>
      <c r="AI509" s="97">
        <f t="shared" si="158"/>
        <v>0</v>
      </c>
      <c r="AJ509" s="97">
        <f t="shared" si="159"/>
        <v>0</v>
      </c>
      <c r="AK509" s="98">
        <f t="shared" si="160"/>
        <v>0</v>
      </c>
    </row>
    <row r="510" spans="1:37" ht="15.5" x14ac:dyDescent="0.35">
      <c r="A510" s="84"/>
      <c r="B510" s="85"/>
      <c r="C510" s="103"/>
      <c r="D510" s="103"/>
      <c r="E510" s="86"/>
      <c r="F510" s="86"/>
      <c r="G510" s="86"/>
      <c r="H510" s="104"/>
      <c r="I510" s="87"/>
      <c r="J510" s="87"/>
      <c r="K510" s="101"/>
      <c r="L510" s="102"/>
      <c r="M510" s="102"/>
      <c r="N510" s="102"/>
      <c r="O510" s="102"/>
      <c r="P510" s="102"/>
      <c r="Q510" s="102"/>
      <c r="R510" s="102"/>
      <c r="S510" s="90">
        <f t="shared" si="142"/>
        <v>0</v>
      </c>
      <c r="T510" s="91">
        <f t="shared" si="143"/>
        <v>0</v>
      </c>
      <c r="U510" s="92">
        <f t="shared" si="144"/>
        <v>0</v>
      </c>
      <c r="V510" s="92">
        <f t="shared" si="145"/>
        <v>0</v>
      </c>
      <c r="W510" s="92">
        <f t="shared" si="146"/>
        <v>0</v>
      </c>
      <c r="X510" s="92">
        <f t="shared" si="147"/>
        <v>0</v>
      </c>
      <c r="Y510" s="92">
        <f t="shared" si="148"/>
        <v>0</v>
      </c>
      <c r="Z510" s="92">
        <f t="shared" si="149"/>
        <v>0</v>
      </c>
      <c r="AA510" s="93">
        <f t="shared" si="150"/>
        <v>0</v>
      </c>
      <c r="AB510" s="92">
        <f t="shared" si="151"/>
        <v>0</v>
      </c>
      <c r="AC510" s="94">
        <f t="shared" si="152"/>
        <v>0</v>
      </c>
      <c r="AD510" s="97">
        <f t="shared" si="153"/>
        <v>0</v>
      </c>
      <c r="AE510" s="97">
        <f t="shared" si="154"/>
        <v>0</v>
      </c>
      <c r="AF510" s="97">
        <f t="shared" si="155"/>
        <v>0</v>
      </c>
      <c r="AG510" s="97">
        <f t="shared" si="156"/>
        <v>0</v>
      </c>
      <c r="AH510" s="97">
        <f t="shared" si="157"/>
        <v>0</v>
      </c>
      <c r="AI510" s="97">
        <f t="shared" si="158"/>
        <v>0</v>
      </c>
      <c r="AJ510" s="97">
        <f t="shared" si="159"/>
        <v>0</v>
      </c>
      <c r="AK510" s="98">
        <f t="shared" si="160"/>
        <v>0</v>
      </c>
    </row>
    <row r="511" spans="1:37" ht="15.5" x14ac:dyDescent="0.35">
      <c r="A511" s="84"/>
      <c r="B511" s="85"/>
      <c r="C511" s="103"/>
      <c r="D511" s="103"/>
      <c r="E511" s="86"/>
      <c r="F511" s="86"/>
      <c r="G511" s="86"/>
      <c r="H511" s="104"/>
      <c r="I511" s="87"/>
      <c r="J511" s="87"/>
      <c r="K511" s="101"/>
      <c r="L511" s="102"/>
      <c r="M511" s="102"/>
      <c r="N511" s="102"/>
      <c r="O511" s="102"/>
      <c r="P511" s="102"/>
      <c r="Q511" s="102"/>
      <c r="R511" s="102"/>
      <c r="S511" s="90">
        <f t="shared" si="142"/>
        <v>0</v>
      </c>
      <c r="T511" s="91">
        <f t="shared" si="143"/>
        <v>0</v>
      </c>
      <c r="U511" s="92">
        <f t="shared" si="144"/>
        <v>0</v>
      </c>
      <c r="V511" s="92">
        <f t="shared" si="145"/>
        <v>0</v>
      </c>
      <c r="W511" s="92">
        <f t="shared" si="146"/>
        <v>0</v>
      </c>
      <c r="X511" s="92">
        <f t="shared" si="147"/>
        <v>0</v>
      </c>
      <c r="Y511" s="92">
        <f t="shared" si="148"/>
        <v>0</v>
      </c>
      <c r="Z511" s="92">
        <f t="shared" si="149"/>
        <v>0</v>
      </c>
      <c r="AA511" s="93">
        <f t="shared" si="150"/>
        <v>0</v>
      </c>
      <c r="AB511" s="92">
        <f t="shared" si="151"/>
        <v>0</v>
      </c>
      <c r="AC511" s="94">
        <f t="shared" si="152"/>
        <v>0</v>
      </c>
      <c r="AD511" s="97">
        <f t="shared" si="153"/>
        <v>0</v>
      </c>
      <c r="AE511" s="97">
        <f t="shared" si="154"/>
        <v>0</v>
      </c>
      <c r="AF511" s="97">
        <f t="shared" si="155"/>
        <v>0</v>
      </c>
      <c r="AG511" s="97">
        <f t="shared" si="156"/>
        <v>0</v>
      </c>
      <c r="AH511" s="97">
        <f t="shared" si="157"/>
        <v>0</v>
      </c>
      <c r="AI511" s="97">
        <f t="shared" si="158"/>
        <v>0</v>
      </c>
      <c r="AJ511" s="97">
        <f t="shared" si="159"/>
        <v>0</v>
      </c>
      <c r="AK511" s="98">
        <f t="shared" si="160"/>
        <v>0</v>
      </c>
    </row>
    <row r="512" spans="1:37" ht="15.5" x14ac:dyDescent="0.35">
      <c r="A512" s="84"/>
      <c r="B512" s="85"/>
      <c r="C512" s="103"/>
      <c r="D512" s="103"/>
      <c r="E512" s="86"/>
      <c r="F512" s="86"/>
      <c r="G512" s="86"/>
      <c r="H512" s="104"/>
      <c r="I512" s="87"/>
      <c r="J512" s="87"/>
      <c r="K512" s="101"/>
      <c r="L512" s="102"/>
      <c r="M512" s="102"/>
      <c r="N512" s="102"/>
      <c r="O512" s="102"/>
      <c r="P512" s="102"/>
      <c r="Q512" s="102"/>
      <c r="R512" s="102"/>
      <c r="S512" s="90">
        <f t="shared" si="142"/>
        <v>0</v>
      </c>
      <c r="T512" s="91">
        <f t="shared" si="143"/>
        <v>0</v>
      </c>
      <c r="U512" s="92">
        <f t="shared" si="144"/>
        <v>0</v>
      </c>
      <c r="V512" s="92">
        <f t="shared" si="145"/>
        <v>0</v>
      </c>
      <c r="W512" s="92">
        <f t="shared" si="146"/>
        <v>0</v>
      </c>
      <c r="X512" s="92">
        <f t="shared" si="147"/>
        <v>0</v>
      </c>
      <c r="Y512" s="92">
        <f t="shared" si="148"/>
        <v>0</v>
      </c>
      <c r="Z512" s="92">
        <f t="shared" si="149"/>
        <v>0</v>
      </c>
      <c r="AA512" s="93">
        <f t="shared" si="150"/>
        <v>0</v>
      </c>
      <c r="AB512" s="92">
        <f t="shared" si="151"/>
        <v>0</v>
      </c>
      <c r="AC512" s="94">
        <f t="shared" si="152"/>
        <v>0</v>
      </c>
      <c r="AD512" s="97">
        <f t="shared" si="153"/>
        <v>0</v>
      </c>
      <c r="AE512" s="97">
        <f t="shared" si="154"/>
        <v>0</v>
      </c>
      <c r="AF512" s="97">
        <f t="shared" si="155"/>
        <v>0</v>
      </c>
      <c r="AG512" s="97">
        <f t="shared" si="156"/>
        <v>0</v>
      </c>
      <c r="AH512" s="97">
        <f t="shared" si="157"/>
        <v>0</v>
      </c>
      <c r="AI512" s="97">
        <f t="shared" si="158"/>
        <v>0</v>
      </c>
      <c r="AJ512" s="97">
        <f t="shared" si="159"/>
        <v>0</v>
      </c>
      <c r="AK512" s="98">
        <f t="shared" si="160"/>
        <v>0</v>
      </c>
    </row>
    <row r="513" spans="1:37" ht="15.5" x14ac:dyDescent="0.35">
      <c r="A513" s="84"/>
      <c r="B513" s="85"/>
      <c r="C513" s="103"/>
      <c r="D513" s="103"/>
      <c r="E513" s="86"/>
      <c r="F513" s="86"/>
      <c r="G513" s="86"/>
      <c r="H513" s="104"/>
      <c r="I513" s="87"/>
      <c r="J513" s="87"/>
      <c r="K513" s="101"/>
      <c r="L513" s="102"/>
      <c r="M513" s="102"/>
      <c r="N513" s="102"/>
      <c r="O513" s="102"/>
      <c r="P513" s="102"/>
      <c r="Q513" s="102"/>
      <c r="R513" s="102"/>
      <c r="S513" s="90">
        <f t="shared" si="142"/>
        <v>0</v>
      </c>
      <c r="T513" s="91">
        <f t="shared" si="143"/>
        <v>0</v>
      </c>
      <c r="U513" s="92">
        <f t="shared" si="144"/>
        <v>0</v>
      </c>
      <c r="V513" s="92">
        <f t="shared" si="145"/>
        <v>0</v>
      </c>
      <c r="W513" s="92">
        <f t="shared" si="146"/>
        <v>0</v>
      </c>
      <c r="X513" s="92">
        <f t="shared" si="147"/>
        <v>0</v>
      </c>
      <c r="Y513" s="92">
        <f t="shared" si="148"/>
        <v>0</v>
      </c>
      <c r="Z513" s="92">
        <f t="shared" si="149"/>
        <v>0</v>
      </c>
      <c r="AA513" s="93">
        <f t="shared" si="150"/>
        <v>0</v>
      </c>
      <c r="AB513" s="92">
        <f t="shared" si="151"/>
        <v>0</v>
      </c>
      <c r="AC513" s="94">
        <f t="shared" si="152"/>
        <v>0</v>
      </c>
      <c r="AD513" s="97">
        <f t="shared" si="153"/>
        <v>0</v>
      </c>
      <c r="AE513" s="97">
        <f t="shared" si="154"/>
        <v>0</v>
      </c>
      <c r="AF513" s="97">
        <f t="shared" si="155"/>
        <v>0</v>
      </c>
      <c r="AG513" s="97">
        <f t="shared" si="156"/>
        <v>0</v>
      </c>
      <c r="AH513" s="97">
        <f t="shared" si="157"/>
        <v>0</v>
      </c>
      <c r="AI513" s="97">
        <f t="shared" si="158"/>
        <v>0</v>
      </c>
      <c r="AJ513" s="97">
        <f t="shared" si="159"/>
        <v>0</v>
      </c>
      <c r="AK513" s="98">
        <f t="shared" si="160"/>
        <v>0</v>
      </c>
    </row>
    <row r="514" spans="1:37" ht="15.5" x14ac:dyDescent="0.35">
      <c r="A514" s="84"/>
      <c r="B514" s="85"/>
      <c r="C514" s="103"/>
      <c r="D514" s="103"/>
      <c r="E514" s="86"/>
      <c r="F514" s="86"/>
      <c r="G514" s="86"/>
      <c r="H514" s="104"/>
      <c r="I514" s="87"/>
      <c r="J514" s="87"/>
      <c r="K514" s="101"/>
      <c r="L514" s="102"/>
      <c r="M514" s="102"/>
      <c r="N514" s="102"/>
      <c r="O514" s="102"/>
      <c r="P514" s="102"/>
      <c r="Q514" s="102"/>
      <c r="R514" s="102"/>
      <c r="S514" s="90">
        <f t="shared" si="142"/>
        <v>0</v>
      </c>
      <c r="T514" s="91">
        <f t="shared" si="143"/>
        <v>0</v>
      </c>
      <c r="U514" s="92">
        <f t="shared" si="144"/>
        <v>0</v>
      </c>
      <c r="V514" s="92">
        <f t="shared" si="145"/>
        <v>0</v>
      </c>
      <c r="W514" s="92">
        <f t="shared" si="146"/>
        <v>0</v>
      </c>
      <c r="X514" s="92">
        <f t="shared" si="147"/>
        <v>0</v>
      </c>
      <c r="Y514" s="92">
        <f t="shared" si="148"/>
        <v>0</v>
      </c>
      <c r="Z514" s="92">
        <f t="shared" si="149"/>
        <v>0</v>
      </c>
      <c r="AA514" s="93">
        <f t="shared" si="150"/>
        <v>0</v>
      </c>
      <c r="AB514" s="92">
        <f t="shared" si="151"/>
        <v>0</v>
      </c>
      <c r="AC514" s="94">
        <f t="shared" si="152"/>
        <v>0</v>
      </c>
      <c r="AD514" s="97">
        <f t="shared" si="153"/>
        <v>0</v>
      </c>
      <c r="AE514" s="97">
        <f t="shared" si="154"/>
        <v>0</v>
      </c>
      <c r="AF514" s="97">
        <f t="shared" si="155"/>
        <v>0</v>
      </c>
      <c r="AG514" s="97">
        <f t="shared" si="156"/>
        <v>0</v>
      </c>
      <c r="AH514" s="97">
        <f t="shared" si="157"/>
        <v>0</v>
      </c>
      <c r="AI514" s="97">
        <f t="shared" si="158"/>
        <v>0</v>
      </c>
      <c r="AJ514" s="97">
        <f t="shared" si="159"/>
        <v>0</v>
      </c>
      <c r="AK514" s="98">
        <f t="shared" si="160"/>
        <v>0</v>
      </c>
    </row>
    <row r="515" spans="1:37" ht="15.5" x14ac:dyDescent="0.35">
      <c r="A515" s="84"/>
      <c r="B515" s="85"/>
      <c r="C515" s="103"/>
      <c r="D515" s="103"/>
      <c r="E515" s="86"/>
      <c r="F515" s="86"/>
      <c r="G515" s="86"/>
      <c r="H515" s="104"/>
      <c r="I515" s="87"/>
      <c r="J515" s="87"/>
      <c r="K515" s="101"/>
      <c r="L515" s="102"/>
      <c r="M515" s="102"/>
      <c r="N515" s="102"/>
      <c r="O515" s="102"/>
      <c r="P515" s="102"/>
      <c r="Q515" s="102"/>
      <c r="R515" s="102"/>
      <c r="S515" s="90">
        <f t="shared" si="142"/>
        <v>0</v>
      </c>
      <c r="T515" s="91">
        <f t="shared" si="143"/>
        <v>0</v>
      </c>
      <c r="U515" s="92">
        <f t="shared" si="144"/>
        <v>0</v>
      </c>
      <c r="V515" s="92">
        <f t="shared" si="145"/>
        <v>0</v>
      </c>
      <c r="W515" s="92">
        <f t="shared" si="146"/>
        <v>0</v>
      </c>
      <c r="X515" s="92">
        <f t="shared" si="147"/>
        <v>0</v>
      </c>
      <c r="Y515" s="92">
        <f t="shared" si="148"/>
        <v>0</v>
      </c>
      <c r="Z515" s="92">
        <f t="shared" si="149"/>
        <v>0</v>
      </c>
      <c r="AA515" s="93">
        <f t="shared" si="150"/>
        <v>0</v>
      </c>
      <c r="AB515" s="92">
        <f t="shared" si="151"/>
        <v>0</v>
      </c>
      <c r="AC515" s="94">
        <f t="shared" si="152"/>
        <v>0</v>
      </c>
      <c r="AD515" s="97">
        <f t="shared" si="153"/>
        <v>0</v>
      </c>
      <c r="AE515" s="97">
        <f t="shared" si="154"/>
        <v>0</v>
      </c>
      <c r="AF515" s="97">
        <f t="shared" si="155"/>
        <v>0</v>
      </c>
      <c r="AG515" s="97">
        <f t="shared" si="156"/>
        <v>0</v>
      </c>
      <c r="AH515" s="97">
        <f t="shared" si="157"/>
        <v>0</v>
      </c>
      <c r="AI515" s="97">
        <f t="shared" si="158"/>
        <v>0</v>
      </c>
      <c r="AJ515" s="97">
        <f t="shared" si="159"/>
        <v>0</v>
      </c>
      <c r="AK515" s="98">
        <f t="shared" si="160"/>
        <v>0</v>
      </c>
    </row>
    <row r="516" spans="1:37" ht="15.5" x14ac:dyDescent="0.35">
      <c r="A516" s="84"/>
      <c r="B516" s="85"/>
      <c r="C516" s="103"/>
      <c r="D516" s="103"/>
      <c r="E516" s="86"/>
      <c r="F516" s="86"/>
      <c r="G516" s="86"/>
      <c r="H516" s="104"/>
      <c r="I516" s="87"/>
      <c r="J516" s="87"/>
      <c r="K516" s="101"/>
      <c r="L516" s="102"/>
      <c r="M516" s="102"/>
      <c r="N516" s="102"/>
      <c r="O516" s="102"/>
      <c r="P516" s="102"/>
      <c r="Q516" s="102"/>
      <c r="R516" s="102"/>
      <c r="S516" s="90">
        <f t="shared" si="142"/>
        <v>0</v>
      </c>
      <c r="T516" s="91">
        <f t="shared" si="143"/>
        <v>0</v>
      </c>
      <c r="U516" s="92">
        <f t="shared" si="144"/>
        <v>0</v>
      </c>
      <c r="V516" s="92">
        <f t="shared" si="145"/>
        <v>0</v>
      </c>
      <c r="W516" s="92">
        <f t="shared" si="146"/>
        <v>0</v>
      </c>
      <c r="X516" s="92">
        <f t="shared" si="147"/>
        <v>0</v>
      </c>
      <c r="Y516" s="92">
        <f t="shared" si="148"/>
        <v>0</v>
      </c>
      <c r="Z516" s="92">
        <f t="shared" si="149"/>
        <v>0</v>
      </c>
      <c r="AA516" s="93">
        <f t="shared" si="150"/>
        <v>0</v>
      </c>
      <c r="AB516" s="92">
        <f t="shared" si="151"/>
        <v>0</v>
      </c>
      <c r="AC516" s="94">
        <f t="shared" si="152"/>
        <v>0</v>
      </c>
      <c r="AD516" s="97">
        <f t="shared" si="153"/>
        <v>0</v>
      </c>
      <c r="AE516" s="97">
        <f t="shared" si="154"/>
        <v>0</v>
      </c>
      <c r="AF516" s="97">
        <f t="shared" si="155"/>
        <v>0</v>
      </c>
      <c r="AG516" s="97">
        <f t="shared" si="156"/>
        <v>0</v>
      </c>
      <c r="AH516" s="97">
        <f t="shared" si="157"/>
        <v>0</v>
      </c>
      <c r="AI516" s="97">
        <f t="shared" si="158"/>
        <v>0</v>
      </c>
      <c r="AJ516" s="97">
        <f t="shared" si="159"/>
        <v>0</v>
      </c>
      <c r="AK516" s="98">
        <f t="shared" si="160"/>
        <v>0</v>
      </c>
    </row>
    <row r="517" spans="1:37" ht="15.5" x14ac:dyDescent="0.35">
      <c r="A517" s="84"/>
      <c r="B517" s="85"/>
      <c r="C517" s="103"/>
      <c r="D517" s="103"/>
      <c r="E517" s="86"/>
      <c r="F517" s="86"/>
      <c r="G517" s="86"/>
      <c r="H517" s="104"/>
      <c r="I517" s="87"/>
      <c r="J517" s="87"/>
      <c r="K517" s="101"/>
      <c r="L517" s="102"/>
      <c r="M517" s="102"/>
      <c r="N517" s="102"/>
      <c r="O517" s="102"/>
      <c r="P517" s="102"/>
      <c r="Q517" s="102"/>
      <c r="R517" s="102"/>
      <c r="S517" s="90">
        <f t="shared" si="142"/>
        <v>0</v>
      </c>
      <c r="T517" s="91">
        <f t="shared" si="143"/>
        <v>0</v>
      </c>
      <c r="U517" s="92">
        <f t="shared" si="144"/>
        <v>0</v>
      </c>
      <c r="V517" s="92">
        <f t="shared" si="145"/>
        <v>0</v>
      </c>
      <c r="W517" s="92">
        <f t="shared" si="146"/>
        <v>0</v>
      </c>
      <c r="X517" s="92">
        <f t="shared" si="147"/>
        <v>0</v>
      </c>
      <c r="Y517" s="92">
        <f t="shared" si="148"/>
        <v>0</v>
      </c>
      <c r="Z517" s="92">
        <f t="shared" si="149"/>
        <v>0</v>
      </c>
      <c r="AA517" s="93">
        <f t="shared" si="150"/>
        <v>0</v>
      </c>
      <c r="AB517" s="92">
        <f t="shared" si="151"/>
        <v>0</v>
      </c>
      <c r="AC517" s="94">
        <f t="shared" si="152"/>
        <v>0</v>
      </c>
      <c r="AD517" s="97">
        <f t="shared" si="153"/>
        <v>0</v>
      </c>
      <c r="AE517" s="97">
        <f t="shared" si="154"/>
        <v>0</v>
      </c>
      <c r="AF517" s="97">
        <f t="shared" si="155"/>
        <v>0</v>
      </c>
      <c r="AG517" s="97">
        <f t="shared" si="156"/>
        <v>0</v>
      </c>
      <c r="AH517" s="97">
        <f t="shared" si="157"/>
        <v>0</v>
      </c>
      <c r="AI517" s="97">
        <f t="shared" si="158"/>
        <v>0</v>
      </c>
      <c r="AJ517" s="97">
        <f t="shared" si="159"/>
        <v>0</v>
      </c>
      <c r="AK517" s="98">
        <f t="shared" si="160"/>
        <v>0</v>
      </c>
    </row>
    <row r="518" spans="1:37" ht="15.5" x14ac:dyDescent="0.35">
      <c r="A518" s="84"/>
      <c r="B518" s="85"/>
      <c r="C518" s="103"/>
      <c r="D518" s="103"/>
      <c r="E518" s="86"/>
      <c r="F518" s="86"/>
      <c r="G518" s="86"/>
      <c r="H518" s="104"/>
      <c r="I518" s="87"/>
      <c r="J518" s="87"/>
      <c r="K518" s="101"/>
      <c r="L518" s="102"/>
      <c r="M518" s="102"/>
      <c r="N518" s="102"/>
      <c r="O518" s="102"/>
      <c r="P518" s="102"/>
      <c r="Q518" s="102"/>
      <c r="R518" s="102"/>
      <c r="S518" s="90">
        <f t="shared" si="142"/>
        <v>0</v>
      </c>
      <c r="T518" s="91">
        <f t="shared" si="143"/>
        <v>0</v>
      </c>
      <c r="U518" s="92">
        <f t="shared" si="144"/>
        <v>0</v>
      </c>
      <c r="V518" s="92">
        <f t="shared" si="145"/>
        <v>0</v>
      </c>
      <c r="W518" s="92">
        <f t="shared" si="146"/>
        <v>0</v>
      </c>
      <c r="X518" s="92">
        <f t="shared" si="147"/>
        <v>0</v>
      </c>
      <c r="Y518" s="92">
        <f t="shared" si="148"/>
        <v>0</v>
      </c>
      <c r="Z518" s="92">
        <f t="shared" si="149"/>
        <v>0</v>
      </c>
      <c r="AA518" s="93">
        <f t="shared" si="150"/>
        <v>0</v>
      </c>
      <c r="AB518" s="92">
        <f t="shared" si="151"/>
        <v>0</v>
      </c>
      <c r="AC518" s="94">
        <f t="shared" si="152"/>
        <v>0</v>
      </c>
      <c r="AD518" s="97">
        <f t="shared" si="153"/>
        <v>0</v>
      </c>
      <c r="AE518" s="97">
        <f t="shared" si="154"/>
        <v>0</v>
      </c>
      <c r="AF518" s="97">
        <f t="shared" si="155"/>
        <v>0</v>
      </c>
      <c r="AG518" s="97">
        <f t="shared" si="156"/>
        <v>0</v>
      </c>
      <c r="AH518" s="97">
        <f t="shared" si="157"/>
        <v>0</v>
      </c>
      <c r="AI518" s="97">
        <f t="shared" si="158"/>
        <v>0</v>
      </c>
      <c r="AJ518" s="97">
        <f t="shared" si="159"/>
        <v>0</v>
      </c>
      <c r="AK518" s="98">
        <f t="shared" si="160"/>
        <v>0</v>
      </c>
    </row>
    <row r="519" spans="1:37" ht="15.5" x14ac:dyDescent="0.35">
      <c r="A519" s="84"/>
      <c r="B519" s="85"/>
      <c r="C519" s="103"/>
      <c r="D519" s="103"/>
      <c r="E519" s="86"/>
      <c r="F519" s="86"/>
      <c r="G519" s="86"/>
      <c r="H519" s="104"/>
      <c r="I519" s="87"/>
      <c r="J519" s="87"/>
      <c r="K519" s="101"/>
      <c r="L519" s="102"/>
      <c r="M519" s="102"/>
      <c r="N519" s="102"/>
      <c r="O519" s="102"/>
      <c r="P519" s="102"/>
      <c r="Q519" s="102"/>
      <c r="R519" s="102"/>
      <c r="S519" s="90">
        <f t="shared" ref="S519:S582" si="161">SUM(K519:R519)</f>
        <v>0</v>
      </c>
      <c r="T519" s="91">
        <f t="shared" ref="T519:T582" si="162">IF(D519="Yes",1,0)</f>
        <v>0</v>
      </c>
      <c r="U519" s="92">
        <f t="shared" ref="U519:U582" si="163">IF(AND(C519="Yes",D519="Yes"),1,0)</f>
        <v>0</v>
      </c>
      <c r="V519" s="92">
        <f t="shared" ref="V519:V582" si="164">IF(AND(C519="Yes",D519="Yes",E519="Yes"),1,0)</f>
        <v>0</v>
      </c>
      <c r="W519" s="92">
        <f t="shared" ref="W519:W582" si="165">IF(AND(D519="Yes",F519="Yes"),1,0)</f>
        <v>0</v>
      </c>
      <c r="X519" s="92">
        <f t="shared" ref="X519:X582" si="166">IF(AND(C519="Yes",D519="Yes",F519="Yes",E519="Yes"),1,0)</f>
        <v>0</v>
      </c>
      <c r="Y519" s="92">
        <f t="shared" ref="Y519:Y582" si="167">IF(AND(C519="Yes",D519="Yes",G519="Yes"),1,0)</f>
        <v>0</v>
      </c>
      <c r="Z519" s="92">
        <f t="shared" ref="Z519:Z582" si="168">IF(H519="Yes",1,0)</f>
        <v>0</v>
      </c>
      <c r="AA519" s="93">
        <f t="shared" ref="AA519:AA582" si="169">IF(I519="Yes",1,0)</f>
        <v>0</v>
      </c>
      <c r="AB519" s="92">
        <f t="shared" ref="AB519:AB582" si="170">IF(J519="FEMALE",1,0)</f>
        <v>0</v>
      </c>
      <c r="AC519" s="94">
        <f t="shared" si="152"/>
        <v>0</v>
      </c>
      <c r="AD519" s="97">
        <f t="shared" si="153"/>
        <v>0</v>
      </c>
      <c r="AE519" s="97">
        <f t="shared" si="154"/>
        <v>0</v>
      </c>
      <c r="AF519" s="97">
        <f t="shared" si="155"/>
        <v>0</v>
      </c>
      <c r="AG519" s="97">
        <f t="shared" si="156"/>
        <v>0</v>
      </c>
      <c r="AH519" s="97">
        <f t="shared" si="157"/>
        <v>0</v>
      </c>
      <c r="AI519" s="97">
        <f t="shared" si="158"/>
        <v>0</v>
      </c>
      <c r="AJ519" s="97">
        <f t="shared" si="159"/>
        <v>0</v>
      </c>
      <c r="AK519" s="98">
        <f t="shared" si="160"/>
        <v>0</v>
      </c>
    </row>
    <row r="520" spans="1:37" ht="15.5" x14ac:dyDescent="0.35">
      <c r="A520" s="84"/>
      <c r="B520" s="85"/>
      <c r="C520" s="103"/>
      <c r="D520" s="103"/>
      <c r="E520" s="86"/>
      <c r="F520" s="86"/>
      <c r="G520" s="86"/>
      <c r="H520" s="104"/>
      <c r="I520" s="87"/>
      <c r="J520" s="87"/>
      <c r="K520" s="101"/>
      <c r="L520" s="102"/>
      <c r="M520" s="102"/>
      <c r="N520" s="102"/>
      <c r="O520" s="102"/>
      <c r="P520" s="102"/>
      <c r="Q520" s="102"/>
      <c r="R520" s="102"/>
      <c r="S520" s="90">
        <f t="shared" si="161"/>
        <v>0</v>
      </c>
      <c r="T520" s="91">
        <f t="shared" si="162"/>
        <v>0</v>
      </c>
      <c r="U520" s="92">
        <f t="shared" si="163"/>
        <v>0</v>
      </c>
      <c r="V520" s="92">
        <f t="shared" si="164"/>
        <v>0</v>
      </c>
      <c r="W520" s="92">
        <f t="shared" si="165"/>
        <v>0</v>
      </c>
      <c r="X520" s="92">
        <f t="shared" si="166"/>
        <v>0</v>
      </c>
      <c r="Y520" s="92">
        <f t="shared" si="167"/>
        <v>0</v>
      </c>
      <c r="Z520" s="92">
        <f t="shared" si="168"/>
        <v>0</v>
      </c>
      <c r="AA520" s="93">
        <f t="shared" si="169"/>
        <v>0</v>
      </c>
      <c r="AB520" s="92">
        <f t="shared" si="170"/>
        <v>0</v>
      </c>
      <c r="AC520" s="94">
        <f t="shared" ref="AC520:AC583" si="171">$S520*T520/160</f>
        <v>0</v>
      </c>
      <c r="AD520" s="97">
        <f t="shared" ref="AD520:AD583" si="172">$S520*U520/160</f>
        <v>0</v>
      </c>
      <c r="AE520" s="97">
        <f t="shared" ref="AE520:AE583" si="173">$S520*V520/160</f>
        <v>0</v>
      </c>
      <c r="AF520" s="97">
        <f t="shared" ref="AF520:AF583" si="174">$S520*W520/160</f>
        <v>0</v>
      </c>
      <c r="AG520" s="97">
        <f t="shared" ref="AG520:AG583" si="175">$S520*X520/160</f>
        <v>0</v>
      </c>
      <c r="AH520" s="97">
        <f t="shared" si="157"/>
        <v>0</v>
      </c>
      <c r="AI520" s="97">
        <f t="shared" si="158"/>
        <v>0</v>
      </c>
      <c r="AJ520" s="97">
        <f t="shared" si="159"/>
        <v>0</v>
      </c>
      <c r="AK520" s="98">
        <f t="shared" si="160"/>
        <v>0</v>
      </c>
    </row>
    <row r="521" spans="1:37" ht="15.5" x14ac:dyDescent="0.35">
      <c r="A521" s="84"/>
      <c r="B521" s="85"/>
      <c r="C521" s="103"/>
      <c r="D521" s="103"/>
      <c r="E521" s="86"/>
      <c r="F521" s="86"/>
      <c r="G521" s="86"/>
      <c r="H521" s="104"/>
      <c r="I521" s="87"/>
      <c r="J521" s="87"/>
      <c r="K521" s="101"/>
      <c r="L521" s="102"/>
      <c r="M521" s="102"/>
      <c r="N521" s="102"/>
      <c r="O521" s="102"/>
      <c r="P521" s="102"/>
      <c r="Q521" s="102"/>
      <c r="R521" s="102"/>
      <c r="S521" s="90">
        <f t="shared" si="161"/>
        <v>0</v>
      </c>
      <c r="T521" s="91">
        <f t="shared" si="162"/>
        <v>0</v>
      </c>
      <c r="U521" s="92">
        <f t="shared" si="163"/>
        <v>0</v>
      </c>
      <c r="V521" s="92">
        <f t="shared" si="164"/>
        <v>0</v>
      </c>
      <c r="W521" s="92">
        <f t="shared" si="165"/>
        <v>0</v>
      </c>
      <c r="X521" s="92">
        <f t="shared" si="166"/>
        <v>0</v>
      </c>
      <c r="Y521" s="92">
        <f t="shared" si="167"/>
        <v>0</v>
      </c>
      <c r="Z521" s="92">
        <f t="shared" si="168"/>
        <v>0</v>
      </c>
      <c r="AA521" s="93">
        <f t="shared" si="169"/>
        <v>0</v>
      </c>
      <c r="AB521" s="92">
        <f t="shared" si="170"/>
        <v>0</v>
      </c>
      <c r="AC521" s="94">
        <f t="shared" si="171"/>
        <v>0</v>
      </c>
      <c r="AD521" s="97">
        <f t="shared" si="172"/>
        <v>0</v>
      </c>
      <c r="AE521" s="97">
        <f t="shared" si="173"/>
        <v>0</v>
      </c>
      <c r="AF521" s="97">
        <f t="shared" si="174"/>
        <v>0</v>
      </c>
      <c r="AG521" s="97">
        <f t="shared" si="175"/>
        <v>0</v>
      </c>
      <c r="AH521" s="97">
        <f t="shared" si="157"/>
        <v>0</v>
      </c>
      <c r="AI521" s="97">
        <f t="shared" si="158"/>
        <v>0</v>
      </c>
      <c r="AJ521" s="97">
        <f t="shared" si="159"/>
        <v>0</v>
      </c>
      <c r="AK521" s="98">
        <f t="shared" si="160"/>
        <v>0</v>
      </c>
    </row>
    <row r="522" spans="1:37" ht="15.5" x14ac:dyDescent="0.35">
      <c r="A522" s="84"/>
      <c r="B522" s="85"/>
      <c r="C522" s="103"/>
      <c r="D522" s="103"/>
      <c r="E522" s="86"/>
      <c r="F522" s="86"/>
      <c r="G522" s="86"/>
      <c r="H522" s="104"/>
      <c r="I522" s="87"/>
      <c r="J522" s="87"/>
      <c r="K522" s="101"/>
      <c r="L522" s="102"/>
      <c r="M522" s="102"/>
      <c r="N522" s="102"/>
      <c r="O522" s="102"/>
      <c r="P522" s="102"/>
      <c r="Q522" s="102"/>
      <c r="R522" s="102"/>
      <c r="S522" s="90">
        <f t="shared" si="161"/>
        <v>0</v>
      </c>
      <c r="T522" s="91">
        <f t="shared" si="162"/>
        <v>0</v>
      </c>
      <c r="U522" s="92">
        <f t="shared" si="163"/>
        <v>0</v>
      </c>
      <c r="V522" s="92">
        <f t="shared" si="164"/>
        <v>0</v>
      </c>
      <c r="W522" s="92">
        <f t="shared" si="165"/>
        <v>0</v>
      </c>
      <c r="X522" s="92">
        <f t="shared" si="166"/>
        <v>0</v>
      </c>
      <c r="Y522" s="92">
        <f t="shared" si="167"/>
        <v>0</v>
      </c>
      <c r="Z522" s="92">
        <f t="shared" si="168"/>
        <v>0</v>
      </c>
      <c r="AA522" s="93">
        <f t="shared" si="169"/>
        <v>0</v>
      </c>
      <c r="AB522" s="92">
        <f t="shared" si="170"/>
        <v>0</v>
      </c>
      <c r="AC522" s="94">
        <f t="shared" si="171"/>
        <v>0</v>
      </c>
      <c r="AD522" s="97">
        <f t="shared" si="172"/>
        <v>0</v>
      </c>
      <c r="AE522" s="97">
        <f t="shared" si="173"/>
        <v>0</v>
      </c>
      <c r="AF522" s="97">
        <f t="shared" si="174"/>
        <v>0</v>
      </c>
      <c r="AG522" s="97">
        <f t="shared" si="175"/>
        <v>0</v>
      </c>
      <c r="AH522" s="97">
        <f t="shared" si="157"/>
        <v>0</v>
      </c>
      <c r="AI522" s="97">
        <f t="shared" si="158"/>
        <v>0</v>
      </c>
      <c r="AJ522" s="97">
        <f t="shared" si="159"/>
        <v>0</v>
      </c>
      <c r="AK522" s="98">
        <f t="shared" si="160"/>
        <v>0</v>
      </c>
    </row>
    <row r="523" spans="1:37" ht="15.5" x14ac:dyDescent="0.35">
      <c r="A523" s="84"/>
      <c r="B523" s="85"/>
      <c r="C523" s="103"/>
      <c r="D523" s="103"/>
      <c r="E523" s="86"/>
      <c r="F523" s="86"/>
      <c r="G523" s="86"/>
      <c r="H523" s="104"/>
      <c r="I523" s="87"/>
      <c r="J523" s="87"/>
      <c r="K523" s="101"/>
      <c r="L523" s="102"/>
      <c r="M523" s="102"/>
      <c r="N523" s="102"/>
      <c r="O523" s="102"/>
      <c r="P523" s="102"/>
      <c r="Q523" s="102"/>
      <c r="R523" s="102"/>
      <c r="S523" s="90">
        <f t="shared" si="161"/>
        <v>0</v>
      </c>
      <c r="T523" s="91">
        <f t="shared" si="162"/>
        <v>0</v>
      </c>
      <c r="U523" s="92">
        <f t="shared" si="163"/>
        <v>0</v>
      </c>
      <c r="V523" s="92">
        <f t="shared" si="164"/>
        <v>0</v>
      </c>
      <c r="W523" s="92">
        <f t="shared" si="165"/>
        <v>0</v>
      </c>
      <c r="X523" s="92">
        <f t="shared" si="166"/>
        <v>0</v>
      </c>
      <c r="Y523" s="92">
        <f t="shared" si="167"/>
        <v>0</v>
      </c>
      <c r="Z523" s="92">
        <f t="shared" si="168"/>
        <v>0</v>
      </c>
      <c r="AA523" s="93">
        <f t="shared" si="169"/>
        <v>0</v>
      </c>
      <c r="AB523" s="92">
        <f t="shared" si="170"/>
        <v>0</v>
      </c>
      <c r="AC523" s="94">
        <f t="shared" si="171"/>
        <v>0</v>
      </c>
      <c r="AD523" s="97">
        <f t="shared" si="172"/>
        <v>0</v>
      </c>
      <c r="AE523" s="97">
        <f t="shared" si="173"/>
        <v>0</v>
      </c>
      <c r="AF523" s="97">
        <f t="shared" si="174"/>
        <v>0</v>
      </c>
      <c r="AG523" s="97">
        <f t="shared" si="175"/>
        <v>0</v>
      </c>
      <c r="AH523" s="97">
        <f t="shared" si="157"/>
        <v>0</v>
      </c>
      <c r="AI523" s="97">
        <f t="shared" si="158"/>
        <v>0</v>
      </c>
      <c r="AJ523" s="97">
        <f t="shared" si="159"/>
        <v>0</v>
      </c>
      <c r="AK523" s="98">
        <f t="shared" si="160"/>
        <v>0</v>
      </c>
    </row>
    <row r="524" spans="1:37" ht="15.5" x14ac:dyDescent="0.35">
      <c r="A524" s="84"/>
      <c r="B524" s="85"/>
      <c r="C524" s="103"/>
      <c r="D524" s="103"/>
      <c r="E524" s="86"/>
      <c r="F524" s="86"/>
      <c r="G524" s="86"/>
      <c r="H524" s="104"/>
      <c r="I524" s="87"/>
      <c r="J524" s="87"/>
      <c r="K524" s="101"/>
      <c r="L524" s="102"/>
      <c r="M524" s="102"/>
      <c r="N524" s="102"/>
      <c r="O524" s="102"/>
      <c r="P524" s="102"/>
      <c r="Q524" s="102"/>
      <c r="R524" s="102"/>
      <c r="S524" s="90">
        <f t="shared" si="161"/>
        <v>0</v>
      </c>
      <c r="T524" s="91">
        <f t="shared" si="162"/>
        <v>0</v>
      </c>
      <c r="U524" s="92">
        <f t="shared" si="163"/>
        <v>0</v>
      </c>
      <c r="V524" s="92">
        <f t="shared" si="164"/>
        <v>0</v>
      </c>
      <c r="W524" s="92">
        <f t="shared" si="165"/>
        <v>0</v>
      </c>
      <c r="X524" s="92">
        <f t="shared" si="166"/>
        <v>0</v>
      </c>
      <c r="Y524" s="92">
        <f t="shared" si="167"/>
        <v>0</v>
      </c>
      <c r="Z524" s="92">
        <f t="shared" si="168"/>
        <v>0</v>
      </c>
      <c r="AA524" s="93">
        <f t="shared" si="169"/>
        <v>0</v>
      </c>
      <c r="AB524" s="92">
        <f t="shared" si="170"/>
        <v>0</v>
      </c>
      <c r="AC524" s="94">
        <f t="shared" si="171"/>
        <v>0</v>
      </c>
      <c r="AD524" s="97">
        <f t="shared" si="172"/>
        <v>0</v>
      </c>
      <c r="AE524" s="97">
        <f t="shared" si="173"/>
        <v>0</v>
      </c>
      <c r="AF524" s="97">
        <f t="shared" si="174"/>
        <v>0</v>
      </c>
      <c r="AG524" s="97">
        <f t="shared" si="175"/>
        <v>0</v>
      </c>
      <c r="AH524" s="97">
        <f t="shared" si="157"/>
        <v>0</v>
      </c>
      <c r="AI524" s="97">
        <f t="shared" si="158"/>
        <v>0</v>
      </c>
      <c r="AJ524" s="97">
        <f t="shared" si="159"/>
        <v>0</v>
      </c>
      <c r="AK524" s="98">
        <f t="shared" si="160"/>
        <v>0</v>
      </c>
    </row>
    <row r="525" spans="1:37" ht="15.5" x14ac:dyDescent="0.35">
      <c r="A525" s="84"/>
      <c r="B525" s="85"/>
      <c r="C525" s="103"/>
      <c r="D525" s="103"/>
      <c r="E525" s="86"/>
      <c r="F525" s="86"/>
      <c r="G525" s="86"/>
      <c r="H525" s="104"/>
      <c r="I525" s="87"/>
      <c r="J525" s="87"/>
      <c r="K525" s="101"/>
      <c r="L525" s="102"/>
      <c r="M525" s="102"/>
      <c r="N525" s="102"/>
      <c r="O525" s="102"/>
      <c r="P525" s="102"/>
      <c r="Q525" s="102"/>
      <c r="R525" s="102"/>
      <c r="S525" s="90">
        <f t="shared" si="161"/>
        <v>0</v>
      </c>
      <c r="T525" s="91">
        <f t="shared" si="162"/>
        <v>0</v>
      </c>
      <c r="U525" s="92">
        <f t="shared" si="163"/>
        <v>0</v>
      </c>
      <c r="V525" s="92">
        <f t="shared" si="164"/>
        <v>0</v>
      </c>
      <c r="W525" s="92">
        <f t="shared" si="165"/>
        <v>0</v>
      </c>
      <c r="X525" s="92">
        <f t="shared" si="166"/>
        <v>0</v>
      </c>
      <c r="Y525" s="92">
        <f t="shared" si="167"/>
        <v>0</v>
      </c>
      <c r="Z525" s="92">
        <f t="shared" si="168"/>
        <v>0</v>
      </c>
      <c r="AA525" s="93">
        <f t="shared" si="169"/>
        <v>0</v>
      </c>
      <c r="AB525" s="92">
        <f t="shared" si="170"/>
        <v>0</v>
      </c>
      <c r="AC525" s="94">
        <f t="shared" si="171"/>
        <v>0</v>
      </c>
      <c r="AD525" s="97">
        <f t="shared" si="172"/>
        <v>0</v>
      </c>
      <c r="AE525" s="97">
        <f t="shared" si="173"/>
        <v>0</v>
      </c>
      <c r="AF525" s="97">
        <f t="shared" si="174"/>
        <v>0</v>
      </c>
      <c r="AG525" s="97">
        <f t="shared" si="175"/>
        <v>0</v>
      </c>
      <c r="AH525" s="97">
        <f t="shared" si="157"/>
        <v>0</v>
      </c>
      <c r="AI525" s="97">
        <f t="shared" si="158"/>
        <v>0</v>
      </c>
      <c r="AJ525" s="97">
        <f t="shared" si="159"/>
        <v>0</v>
      </c>
      <c r="AK525" s="98">
        <f t="shared" si="160"/>
        <v>0</v>
      </c>
    </row>
    <row r="526" spans="1:37" ht="15.5" x14ac:dyDescent="0.35">
      <c r="A526" s="84"/>
      <c r="B526" s="85"/>
      <c r="C526" s="103"/>
      <c r="D526" s="103"/>
      <c r="E526" s="86"/>
      <c r="F526" s="86"/>
      <c r="G526" s="86"/>
      <c r="H526" s="104"/>
      <c r="I526" s="87"/>
      <c r="J526" s="87"/>
      <c r="K526" s="101"/>
      <c r="L526" s="102"/>
      <c r="M526" s="102"/>
      <c r="N526" s="102"/>
      <c r="O526" s="102"/>
      <c r="P526" s="102"/>
      <c r="Q526" s="102"/>
      <c r="R526" s="102"/>
      <c r="S526" s="90">
        <f t="shared" si="161"/>
        <v>0</v>
      </c>
      <c r="T526" s="91">
        <f t="shared" si="162"/>
        <v>0</v>
      </c>
      <c r="U526" s="92">
        <f t="shared" si="163"/>
        <v>0</v>
      </c>
      <c r="V526" s="92">
        <f t="shared" si="164"/>
        <v>0</v>
      </c>
      <c r="W526" s="92">
        <f t="shared" si="165"/>
        <v>0</v>
      </c>
      <c r="X526" s="92">
        <f t="shared" si="166"/>
        <v>0</v>
      </c>
      <c r="Y526" s="92">
        <f t="shared" si="167"/>
        <v>0</v>
      </c>
      <c r="Z526" s="92">
        <f t="shared" si="168"/>
        <v>0</v>
      </c>
      <c r="AA526" s="93">
        <f t="shared" si="169"/>
        <v>0</v>
      </c>
      <c r="AB526" s="92">
        <f t="shared" si="170"/>
        <v>0</v>
      </c>
      <c r="AC526" s="94">
        <f t="shared" si="171"/>
        <v>0</v>
      </c>
      <c r="AD526" s="97">
        <f t="shared" si="172"/>
        <v>0</v>
      </c>
      <c r="AE526" s="97">
        <f t="shared" si="173"/>
        <v>0</v>
      </c>
      <c r="AF526" s="97">
        <f t="shared" si="174"/>
        <v>0</v>
      </c>
      <c r="AG526" s="97">
        <f t="shared" si="175"/>
        <v>0</v>
      </c>
      <c r="AH526" s="97">
        <f t="shared" si="157"/>
        <v>0</v>
      </c>
      <c r="AI526" s="97">
        <f t="shared" si="158"/>
        <v>0</v>
      </c>
      <c r="AJ526" s="97">
        <f t="shared" si="159"/>
        <v>0</v>
      </c>
      <c r="AK526" s="98">
        <f t="shared" si="160"/>
        <v>0</v>
      </c>
    </row>
    <row r="527" spans="1:37" ht="15.5" x14ac:dyDescent="0.35">
      <c r="A527" s="84"/>
      <c r="B527" s="85"/>
      <c r="C527" s="103"/>
      <c r="D527" s="103"/>
      <c r="E527" s="86"/>
      <c r="F527" s="86"/>
      <c r="G527" s="86"/>
      <c r="H527" s="104"/>
      <c r="I527" s="87"/>
      <c r="J527" s="87"/>
      <c r="K527" s="101"/>
      <c r="L527" s="102"/>
      <c r="M527" s="102"/>
      <c r="N527" s="102"/>
      <c r="O527" s="102"/>
      <c r="P527" s="102"/>
      <c r="Q527" s="102"/>
      <c r="R527" s="102"/>
      <c r="S527" s="90">
        <f t="shared" si="161"/>
        <v>0</v>
      </c>
      <c r="T527" s="91">
        <f t="shared" si="162"/>
        <v>0</v>
      </c>
      <c r="U527" s="92">
        <f t="shared" si="163"/>
        <v>0</v>
      </c>
      <c r="V527" s="92">
        <f t="shared" si="164"/>
        <v>0</v>
      </c>
      <c r="W527" s="92">
        <f t="shared" si="165"/>
        <v>0</v>
      </c>
      <c r="X527" s="92">
        <f t="shared" si="166"/>
        <v>0</v>
      </c>
      <c r="Y527" s="92">
        <f t="shared" si="167"/>
        <v>0</v>
      </c>
      <c r="Z527" s="92">
        <f t="shared" si="168"/>
        <v>0</v>
      </c>
      <c r="AA527" s="93">
        <f t="shared" si="169"/>
        <v>0</v>
      </c>
      <c r="AB527" s="92">
        <f t="shared" si="170"/>
        <v>0</v>
      </c>
      <c r="AC527" s="94">
        <f t="shared" si="171"/>
        <v>0</v>
      </c>
      <c r="AD527" s="97">
        <f t="shared" si="172"/>
        <v>0</v>
      </c>
      <c r="AE527" s="97">
        <f t="shared" si="173"/>
        <v>0</v>
      </c>
      <c r="AF527" s="97">
        <f t="shared" si="174"/>
        <v>0</v>
      </c>
      <c r="AG527" s="97">
        <f t="shared" si="175"/>
        <v>0</v>
      </c>
      <c r="AH527" s="97">
        <f t="shared" si="157"/>
        <v>0</v>
      </c>
      <c r="AI527" s="97">
        <f t="shared" si="158"/>
        <v>0</v>
      </c>
      <c r="AJ527" s="97">
        <f t="shared" si="159"/>
        <v>0</v>
      </c>
      <c r="AK527" s="98">
        <f t="shared" si="160"/>
        <v>0</v>
      </c>
    </row>
    <row r="528" spans="1:37" ht="15.5" x14ac:dyDescent="0.35">
      <c r="A528" s="84"/>
      <c r="B528" s="85"/>
      <c r="C528" s="103"/>
      <c r="D528" s="103"/>
      <c r="E528" s="86"/>
      <c r="F528" s="86"/>
      <c r="G528" s="86"/>
      <c r="H528" s="104"/>
      <c r="I528" s="87"/>
      <c r="J528" s="87"/>
      <c r="K528" s="101"/>
      <c r="L528" s="102"/>
      <c r="M528" s="102"/>
      <c r="N528" s="102"/>
      <c r="O528" s="102"/>
      <c r="P528" s="102"/>
      <c r="Q528" s="102"/>
      <c r="R528" s="102"/>
      <c r="S528" s="90">
        <f t="shared" si="161"/>
        <v>0</v>
      </c>
      <c r="T528" s="91">
        <f t="shared" si="162"/>
        <v>0</v>
      </c>
      <c r="U528" s="92">
        <f t="shared" si="163"/>
        <v>0</v>
      </c>
      <c r="V528" s="92">
        <f t="shared" si="164"/>
        <v>0</v>
      </c>
      <c r="W528" s="92">
        <f t="shared" si="165"/>
        <v>0</v>
      </c>
      <c r="X528" s="92">
        <f t="shared" si="166"/>
        <v>0</v>
      </c>
      <c r="Y528" s="92">
        <f t="shared" si="167"/>
        <v>0</v>
      </c>
      <c r="Z528" s="92">
        <f t="shared" si="168"/>
        <v>0</v>
      </c>
      <c r="AA528" s="93">
        <f t="shared" si="169"/>
        <v>0</v>
      </c>
      <c r="AB528" s="92">
        <f t="shared" si="170"/>
        <v>0</v>
      </c>
      <c r="AC528" s="94">
        <f t="shared" si="171"/>
        <v>0</v>
      </c>
      <c r="AD528" s="97">
        <f t="shared" si="172"/>
        <v>0</v>
      </c>
      <c r="AE528" s="97">
        <f t="shared" si="173"/>
        <v>0</v>
      </c>
      <c r="AF528" s="97">
        <f t="shared" si="174"/>
        <v>0</v>
      </c>
      <c r="AG528" s="97">
        <f t="shared" si="175"/>
        <v>0</v>
      </c>
      <c r="AH528" s="97">
        <f t="shared" si="157"/>
        <v>0</v>
      </c>
      <c r="AI528" s="97">
        <f t="shared" si="158"/>
        <v>0</v>
      </c>
      <c r="AJ528" s="97">
        <f t="shared" si="159"/>
        <v>0</v>
      </c>
      <c r="AK528" s="98">
        <f t="shared" si="160"/>
        <v>0</v>
      </c>
    </row>
    <row r="529" spans="1:37" ht="15.5" x14ac:dyDescent="0.35">
      <c r="A529" s="84"/>
      <c r="B529" s="85"/>
      <c r="C529" s="103"/>
      <c r="D529" s="103"/>
      <c r="E529" s="86"/>
      <c r="F529" s="86"/>
      <c r="G529" s="86"/>
      <c r="H529" s="104"/>
      <c r="I529" s="87"/>
      <c r="J529" s="87"/>
      <c r="K529" s="101"/>
      <c r="L529" s="102"/>
      <c r="M529" s="102"/>
      <c r="N529" s="102"/>
      <c r="O529" s="102"/>
      <c r="P529" s="102"/>
      <c r="Q529" s="102"/>
      <c r="R529" s="102"/>
      <c r="S529" s="90">
        <f t="shared" si="161"/>
        <v>0</v>
      </c>
      <c r="T529" s="91">
        <f t="shared" si="162"/>
        <v>0</v>
      </c>
      <c r="U529" s="92">
        <f t="shared" si="163"/>
        <v>0</v>
      </c>
      <c r="V529" s="92">
        <f t="shared" si="164"/>
        <v>0</v>
      </c>
      <c r="W529" s="92">
        <f t="shared" si="165"/>
        <v>0</v>
      </c>
      <c r="X529" s="92">
        <f t="shared" si="166"/>
        <v>0</v>
      </c>
      <c r="Y529" s="92">
        <f t="shared" si="167"/>
        <v>0</v>
      </c>
      <c r="Z529" s="92">
        <f t="shared" si="168"/>
        <v>0</v>
      </c>
      <c r="AA529" s="93">
        <f t="shared" si="169"/>
        <v>0</v>
      </c>
      <c r="AB529" s="92">
        <f t="shared" si="170"/>
        <v>0</v>
      </c>
      <c r="AC529" s="94">
        <f t="shared" si="171"/>
        <v>0</v>
      </c>
      <c r="AD529" s="97">
        <f t="shared" si="172"/>
        <v>0</v>
      </c>
      <c r="AE529" s="97">
        <f t="shared" si="173"/>
        <v>0</v>
      </c>
      <c r="AF529" s="97">
        <f t="shared" si="174"/>
        <v>0</v>
      </c>
      <c r="AG529" s="97">
        <f t="shared" si="175"/>
        <v>0</v>
      </c>
      <c r="AH529" s="97">
        <f t="shared" si="157"/>
        <v>0</v>
      </c>
      <c r="AI529" s="97">
        <f t="shared" si="158"/>
        <v>0</v>
      </c>
      <c r="AJ529" s="97">
        <f t="shared" si="159"/>
        <v>0</v>
      </c>
      <c r="AK529" s="98">
        <f t="shared" si="160"/>
        <v>0</v>
      </c>
    </row>
    <row r="530" spans="1:37" ht="15.5" x14ac:dyDescent="0.35">
      <c r="A530" s="84"/>
      <c r="B530" s="85"/>
      <c r="C530" s="103"/>
      <c r="D530" s="103"/>
      <c r="E530" s="86"/>
      <c r="F530" s="86"/>
      <c r="G530" s="86"/>
      <c r="H530" s="104"/>
      <c r="I530" s="87"/>
      <c r="J530" s="87"/>
      <c r="K530" s="101"/>
      <c r="L530" s="102"/>
      <c r="M530" s="102"/>
      <c r="N530" s="102"/>
      <c r="O530" s="102"/>
      <c r="P530" s="102"/>
      <c r="Q530" s="102"/>
      <c r="R530" s="102"/>
      <c r="S530" s="90">
        <f t="shared" si="161"/>
        <v>0</v>
      </c>
      <c r="T530" s="91">
        <f t="shared" si="162"/>
        <v>0</v>
      </c>
      <c r="U530" s="92">
        <f t="shared" si="163"/>
        <v>0</v>
      </c>
      <c r="V530" s="92">
        <f t="shared" si="164"/>
        <v>0</v>
      </c>
      <c r="W530" s="92">
        <f t="shared" si="165"/>
        <v>0</v>
      </c>
      <c r="X530" s="92">
        <f t="shared" si="166"/>
        <v>0</v>
      </c>
      <c r="Y530" s="92">
        <f t="shared" si="167"/>
        <v>0</v>
      </c>
      <c r="Z530" s="92">
        <f t="shared" si="168"/>
        <v>0</v>
      </c>
      <c r="AA530" s="93">
        <f t="shared" si="169"/>
        <v>0</v>
      </c>
      <c r="AB530" s="92">
        <f t="shared" si="170"/>
        <v>0</v>
      </c>
      <c r="AC530" s="94">
        <f t="shared" si="171"/>
        <v>0</v>
      </c>
      <c r="AD530" s="97">
        <f t="shared" si="172"/>
        <v>0</v>
      </c>
      <c r="AE530" s="97">
        <f t="shared" si="173"/>
        <v>0</v>
      </c>
      <c r="AF530" s="97">
        <f t="shared" si="174"/>
        <v>0</v>
      </c>
      <c r="AG530" s="97">
        <f t="shared" si="175"/>
        <v>0</v>
      </c>
      <c r="AH530" s="97">
        <f t="shared" si="157"/>
        <v>0</v>
      </c>
      <c r="AI530" s="97">
        <f t="shared" si="158"/>
        <v>0</v>
      </c>
      <c r="AJ530" s="97">
        <f t="shared" si="159"/>
        <v>0</v>
      </c>
      <c r="AK530" s="98">
        <f t="shared" si="160"/>
        <v>0</v>
      </c>
    </row>
    <row r="531" spans="1:37" ht="15.5" x14ac:dyDescent="0.35">
      <c r="A531" s="84"/>
      <c r="B531" s="85"/>
      <c r="C531" s="103"/>
      <c r="D531" s="103"/>
      <c r="E531" s="86"/>
      <c r="F531" s="86"/>
      <c r="G531" s="86"/>
      <c r="H531" s="104"/>
      <c r="I531" s="87"/>
      <c r="J531" s="87"/>
      <c r="K531" s="101"/>
      <c r="L531" s="102"/>
      <c r="M531" s="102"/>
      <c r="N531" s="102"/>
      <c r="O531" s="102"/>
      <c r="P531" s="102"/>
      <c r="Q531" s="102"/>
      <c r="R531" s="102"/>
      <c r="S531" s="90">
        <f t="shared" si="161"/>
        <v>0</v>
      </c>
      <c r="T531" s="91">
        <f t="shared" si="162"/>
        <v>0</v>
      </c>
      <c r="U531" s="92">
        <f t="shared" si="163"/>
        <v>0</v>
      </c>
      <c r="V531" s="92">
        <f t="shared" si="164"/>
        <v>0</v>
      </c>
      <c r="W531" s="92">
        <f t="shared" si="165"/>
        <v>0</v>
      </c>
      <c r="X531" s="92">
        <f t="shared" si="166"/>
        <v>0</v>
      </c>
      <c r="Y531" s="92">
        <f t="shared" si="167"/>
        <v>0</v>
      </c>
      <c r="Z531" s="92">
        <f t="shared" si="168"/>
        <v>0</v>
      </c>
      <c r="AA531" s="93">
        <f t="shared" si="169"/>
        <v>0</v>
      </c>
      <c r="AB531" s="92">
        <f t="shared" si="170"/>
        <v>0</v>
      </c>
      <c r="AC531" s="94">
        <f t="shared" si="171"/>
        <v>0</v>
      </c>
      <c r="AD531" s="97">
        <f t="shared" si="172"/>
        <v>0</v>
      </c>
      <c r="AE531" s="97">
        <f t="shared" si="173"/>
        <v>0</v>
      </c>
      <c r="AF531" s="97">
        <f t="shared" si="174"/>
        <v>0</v>
      </c>
      <c r="AG531" s="97">
        <f t="shared" si="175"/>
        <v>0</v>
      </c>
      <c r="AH531" s="97">
        <f t="shared" si="157"/>
        <v>0</v>
      </c>
      <c r="AI531" s="97">
        <f t="shared" si="158"/>
        <v>0</v>
      </c>
      <c r="AJ531" s="97">
        <f t="shared" si="159"/>
        <v>0</v>
      </c>
      <c r="AK531" s="98">
        <f t="shared" si="160"/>
        <v>0</v>
      </c>
    </row>
    <row r="532" spans="1:37" ht="15.5" x14ac:dyDescent="0.35">
      <c r="A532" s="84"/>
      <c r="B532" s="85"/>
      <c r="C532" s="103"/>
      <c r="D532" s="103"/>
      <c r="E532" s="86"/>
      <c r="F532" s="86"/>
      <c r="G532" s="86"/>
      <c r="H532" s="104"/>
      <c r="I532" s="87"/>
      <c r="J532" s="87"/>
      <c r="K532" s="101"/>
      <c r="L532" s="102"/>
      <c r="M532" s="102"/>
      <c r="N532" s="102"/>
      <c r="O532" s="102"/>
      <c r="P532" s="102"/>
      <c r="Q532" s="102"/>
      <c r="R532" s="102"/>
      <c r="S532" s="90">
        <f t="shared" si="161"/>
        <v>0</v>
      </c>
      <c r="T532" s="91">
        <f t="shared" si="162"/>
        <v>0</v>
      </c>
      <c r="U532" s="92">
        <f t="shared" si="163"/>
        <v>0</v>
      </c>
      <c r="V532" s="92">
        <f t="shared" si="164"/>
        <v>0</v>
      </c>
      <c r="W532" s="92">
        <f t="shared" si="165"/>
        <v>0</v>
      </c>
      <c r="X532" s="92">
        <f t="shared" si="166"/>
        <v>0</v>
      </c>
      <c r="Y532" s="92">
        <f t="shared" si="167"/>
        <v>0</v>
      </c>
      <c r="Z532" s="92">
        <f t="shared" si="168"/>
        <v>0</v>
      </c>
      <c r="AA532" s="93">
        <f t="shared" si="169"/>
        <v>0</v>
      </c>
      <c r="AB532" s="92">
        <f t="shared" si="170"/>
        <v>0</v>
      </c>
      <c r="AC532" s="94">
        <f t="shared" si="171"/>
        <v>0</v>
      </c>
      <c r="AD532" s="97">
        <f t="shared" si="172"/>
        <v>0</v>
      </c>
      <c r="AE532" s="97">
        <f t="shared" si="173"/>
        <v>0</v>
      </c>
      <c r="AF532" s="97">
        <f t="shared" si="174"/>
        <v>0</v>
      </c>
      <c r="AG532" s="97">
        <f t="shared" si="175"/>
        <v>0</v>
      </c>
      <c r="AH532" s="97">
        <f t="shared" ref="AH532:AH551" si="176">$S532*Y532/160</f>
        <v>0</v>
      </c>
      <c r="AI532" s="97">
        <f t="shared" ref="AI532:AI551" si="177">$S532*Z532/160</f>
        <v>0</v>
      </c>
      <c r="AJ532" s="97">
        <f t="shared" si="159"/>
        <v>0</v>
      </c>
      <c r="AK532" s="98">
        <f t="shared" si="160"/>
        <v>0</v>
      </c>
    </row>
    <row r="533" spans="1:37" ht="15.5" x14ac:dyDescent="0.35">
      <c r="A533" s="84"/>
      <c r="B533" s="85"/>
      <c r="C533" s="103"/>
      <c r="D533" s="103"/>
      <c r="E533" s="86"/>
      <c r="F533" s="86"/>
      <c r="G533" s="86"/>
      <c r="H533" s="104"/>
      <c r="I533" s="87"/>
      <c r="J533" s="87"/>
      <c r="K533" s="101"/>
      <c r="L533" s="102"/>
      <c r="M533" s="102"/>
      <c r="N533" s="102"/>
      <c r="O533" s="102"/>
      <c r="P533" s="102"/>
      <c r="Q533" s="102"/>
      <c r="R533" s="102"/>
      <c r="S533" s="90">
        <f t="shared" si="161"/>
        <v>0</v>
      </c>
      <c r="T533" s="91">
        <f t="shared" si="162"/>
        <v>0</v>
      </c>
      <c r="U533" s="92">
        <f t="shared" si="163"/>
        <v>0</v>
      </c>
      <c r="V533" s="92">
        <f t="shared" si="164"/>
        <v>0</v>
      </c>
      <c r="W533" s="92">
        <f t="shared" si="165"/>
        <v>0</v>
      </c>
      <c r="X533" s="92">
        <f t="shared" si="166"/>
        <v>0</v>
      </c>
      <c r="Y533" s="92">
        <f t="shared" si="167"/>
        <v>0</v>
      </c>
      <c r="Z533" s="92">
        <f t="shared" si="168"/>
        <v>0</v>
      </c>
      <c r="AA533" s="93">
        <f t="shared" si="169"/>
        <v>0</v>
      </c>
      <c r="AB533" s="92">
        <f t="shared" si="170"/>
        <v>0</v>
      </c>
      <c r="AC533" s="94">
        <f t="shared" si="171"/>
        <v>0</v>
      </c>
      <c r="AD533" s="97">
        <f t="shared" si="172"/>
        <v>0</v>
      </c>
      <c r="AE533" s="97">
        <f t="shared" si="173"/>
        <v>0</v>
      </c>
      <c r="AF533" s="97">
        <f t="shared" si="174"/>
        <v>0</v>
      </c>
      <c r="AG533" s="97">
        <f t="shared" si="175"/>
        <v>0</v>
      </c>
      <c r="AH533" s="97">
        <f t="shared" si="176"/>
        <v>0</v>
      </c>
      <c r="AI533" s="97">
        <f t="shared" si="177"/>
        <v>0</v>
      </c>
      <c r="AJ533" s="97">
        <f t="shared" si="159"/>
        <v>0</v>
      </c>
      <c r="AK533" s="98">
        <f t="shared" si="160"/>
        <v>0</v>
      </c>
    </row>
    <row r="534" spans="1:37" ht="15.5" x14ac:dyDescent="0.35">
      <c r="A534" s="84"/>
      <c r="B534" s="85"/>
      <c r="C534" s="103"/>
      <c r="D534" s="103"/>
      <c r="E534" s="86"/>
      <c r="F534" s="86"/>
      <c r="G534" s="86"/>
      <c r="H534" s="104"/>
      <c r="I534" s="87"/>
      <c r="J534" s="87"/>
      <c r="K534" s="101"/>
      <c r="L534" s="102"/>
      <c r="M534" s="102"/>
      <c r="N534" s="102"/>
      <c r="O534" s="102"/>
      <c r="P534" s="102"/>
      <c r="Q534" s="102"/>
      <c r="R534" s="102"/>
      <c r="S534" s="90">
        <f t="shared" si="161"/>
        <v>0</v>
      </c>
      <c r="T534" s="91">
        <f t="shared" si="162"/>
        <v>0</v>
      </c>
      <c r="U534" s="92">
        <f t="shared" si="163"/>
        <v>0</v>
      </c>
      <c r="V534" s="92">
        <f t="shared" si="164"/>
        <v>0</v>
      </c>
      <c r="W534" s="92">
        <f t="shared" si="165"/>
        <v>0</v>
      </c>
      <c r="X534" s="92">
        <f t="shared" si="166"/>
        <v>0</v>
      </c>
      <c r="Y534" s="92">
        <f t="shared" si="167"/>
        <v>0</v>
      </c>
      <c r="Z534" s="92">
        <f t="shared" si="168"/>
        <v>0</v>
      </c>
      <c r="AA534" s="93">
        <f t="shared" si="169"/>
        <v>0</v>
      </c>
      <c r="AB534" s="92">
        <f t="shared" si="170"/>
        <v>0</v>
      </c>
      <c r="AC534" s="94">
        <f t="shared" si="171"/>
        <v>0</v>
      </c>
      <c r="AD534" s="97">
        <f t="shared" si="172"/>
        <v>0</v>
      </c>
      <c r="AE534" s="97">
        <f t="shared" si="173"/>
        <v>0</v>
      </c>
      <c r="AF534" s="97">
        <f t="shared" si="174"/>
        <v>0</v>
      </c>
      <c r="AG534" s="97">
        <f t="shared" si="175"/>
        <v>0</v>
      </c>
      <c r="AH534" s="97">
        <f t="shared" si="176"/>
        <v>0</v>
      </c>
      <c r="AI534" s="97">
        <f t="shared" si="177"/>
        <v>0</v>
      </c>
      <c r="AJ534" s="97">
        <f t="shared" si="159"/>
        <v>0</v>
      </c>
      <c r="AK534" s="98">
        <f t="shared" si="160"/>
        <v>0</v>
      </c>
    </row>
    <row r="535" spans="1:37" ht="15.5" x14ac:dyDescent="0.35">
      <c r="A535" s="84"/>
      <c r="B535" s="85"/>
      <c r="C535" s="103"/>
      <c r="D535" s="103"/>
      <c r="E535" s="86"/>
      <c r="F535" s="86"/>
      <c r="G535" s="86"/>
      <c r="H535" s="104"/>
      <c r="I535" s="87"/>
      <c r="J535" s="87"/>
      <c r="K535" s="101"/>
      <c r="L535" s="102"/>
      <c r="M535" s="102"/>
      <c r="N535" s="102"/>
      <c r="O535" s="102"/>
      <c r="P535" s="102"/>
      <c r="Q535" s="102"/>
      <c r="R535" s="102"/>
      <c r="S535" s="90">
        <f t="shared" si="161"/>
        <v>0</v>
      </c>
      <c r="T535" s="91">
        <f t="shared" si="162"/>
        <v>0</v>
      </c>
      <c r="U535" s="92">
        <f t="shared" si="163"/>
        <v>0</v>
      </c>
      <c r="V535" s="92">
        <f t="shared" si="164"/>
        <v>0</v>
      </c>
      <c r="W535" s="92">
        <f t="shared" si="165"/>
        <v>0</v>
      </c>
      <c r="X535" s="92">
        <f t="shared" si="166"/>
        <v>0</v>
      </c>
      <c r="Y535" s="92">
        <f t="shared" si="167"/>
        <v>0</v>
      </c>
      <c r="Z535" s="92">
        <f t="shared" si="168"/>
        <v>0</v>
      </c>
      <c r="AA535" s="93">
        <f t="shared" si="169"/>
        <v>0</v>
      </c>
      <c r="AB535" s="92">
        <f t="shared" si="170"/>
        <v>0</v>
      </c>
      <c r="AC535" s="94">
        <f t="shared" si="171"/>
        <v>0</v>
      </c>
      <c r="AD535" s="97">
        <f t="shared" si="172"/>
        <v>0</v>
      </c>
      <c r="AE535" s="97">
        <f t="shared" si="173"/>
        <v>0</v>
      </c>
      <c r="AF535" s="97">
        <f t="shared" si="174"/>
        <v>0</v>
      </c>
      <c r="AG535" s="97">
        <f t="shared" si="175"/>
        <v>0</v>
      </c>
      <c r="AH535" s="97">
        <f t="shared" si="176"/>
        <v>0</v>
      </c>
      <c r="AI535" s="97">
        <f t="shared" si="177"/>
        <v>0</v>
      </c>
      <c r="AJ535" s="97">
        <f t="shared" si="159"/>
        <v>0</v>
      </c>
      <c r="AK535" s="98">
        <f t="shared" si="160"/>
        <v>0</v>
      </c>
    </row>
    <row r="536" spans="1:37" ht="15.5" x14ac:dyDescent="0.35">
      <c r="A536" s="84"/>
      <c r="B536" s="85"/>
      <c r="C536" s="103"/>
      <c r="D536" s="103"/>
      <c r="E536" s="86"/>
      <c r="F536" s="86"/>
      <c r="G536" s="86"/>
      <c r="H536" s="104"/>
      <c r="I536" s="87"/>
      <c r="J536" s="87"/>
      <c r="K536" s="101"/>
      <c r="L536" s="102"/>
      <c r="M536" s="102"/>
      <c r="N536" s="102"/>
      <c r="O536" s="102"/>
      <c r="P536" s="102"/>
      <c r="Q536" s="102"/>
      <c r="R536" s="102"/>
      <c r="S536" s="90">
        <f t="shared" si="161"/>
        <v>0</v>
      </c>
      <c r="T536" s="91">
        <f t="shared" si="162"/>
        <v>0</v>
      </c>
      <c r="U536" s="92">
        <f t="shared" si="163"/>
        <v>0</v>
      </c>
      <c r="V536" s="92">
        <f t="shared" si="164"/>
        <v>0</v>
      </c>
      <c r="W536" s="92">
        <f t="shared" si="165"/>
        <v>0</v>
      </c>
      <c r="X536" s="92">
        <f t="shared" si="166"/>
        <v>0</v>
      </c>
      <c r="Y536" s="92">
        <f t="shared" si="167"/>
        <v>0</v>
      </c>
      <c r="Z536" s="92">
        <f t="shared" si="168"/>
        <v>0</v>
      </c>
      <c r="AA536" s="93">
        <f t="shared" si="169"/>
        <v>0</v>
      </c>
      <c r="AB536" s="92">
        <f t="shared" si="170"/>
        <v>0</v>
      </c>
      <c r="AC536" s="94">
        <f t="shared" si="171"/>
        <v>0</v>
      </c>
      <c r="AD536" s="97">
        <f t="shared" si="172"/>
        <v>0</v>
      </c>
      <c r="AE536" s="97">
        <f t="shared" si="173"/>
        <v>0</v>
      </c>
      <c r="AF536" s="97">
        <f t="shared" si="174"/>
        <v>0</v>
      </c>
      <c r="AG536" s="97">
        <f t="shared" si="175"/>
        <v>0</v>
      </c>
      <c r="AH536" s="97">
        <f t="shared" si="176"/>
        <v>0</v>
      </c>
      <c r="AI536" s="97">
        <f t="shared" si="177"/>
        <v>0</v>
      </c>
      <c r="AJ536" s="97">
        <f t="shared" si="159"/>
        <v>0</v>
      </c>
      <c r="AK536" s="98">
        <f t="shared" si="160"/>
        <v>0</v>
      </c>
    </row>
    <row r="537" spans="1:37" ht="15.5" x14ac:dyDescent="0.35">
      <c r="A537" s="84"/>
      <c r="B537" s="85"/>
      <c r="C537" s="103"/>
      <c r="D537" s="103"/>
      <c r="E537" s="86"/>
      <c r="F537" s="86"/>
      <c r="G537" s="86"/>
      <c r="H537" s="104"/>
      <c r="I537" s="87"/>
      <c r="J537" s="87"/>
      <c r="K537" s="101"/>
      <c r="L537" s="102"/>
      <c r="M537" s="102"/>
      <c r="N537" s="102"/>
      <c r="O537" s="102"/>
      <c r="P537" s="102"/>
      <c r="Q537" s="102"/>
      <c r="R537" s="102"/>
      <c r="S537" s="90">
        <f t="shared" si="161"/>
        <v>0</v>
      </c>
      <c r="T537" s="91">
        <f t="shared" si="162"/>
        <v>0</v>
      </c>
      <c r="U537" s="92">
        <f t="shared" si="163"/>
        <v>0</v>
      </c>
      <c r="V537" s="92">
        <f t="shared" si="164"/>
        <v>0</v>
      </c>
      <c r="W537" s="92">
        <f t="shared" si="165"/>
        <v>0</v>
      </c>
      <c r="X537" s="92">
        <f t="shared" si="166"/>
        <v>0</v>
      </c>
      <c r="Y537" s="92">
        <f t="shared" si="167"/>
        <v>0</v>
      </c>
      <c r="Z537" s="92">
        <f t="shared" si="168"/>
        <v>0</v>
      </c>
      <c r="AA537" s="93">
        <f t="shared" si="169"/>
        <v>0</v>
      </c>
      <c r="AB537" s="92">
        <f t="shared" si="170"/>
        <v>0</v>
      </c>
      <c r="AC537" s="94">
        <f t="shared" si="171"/>
        <v>0</v>
      </c>
      <c r="AD537" s="97">
        <f t="shared" si="172"/>
        <v>0</v>
      </c>
      <c r="AE537" s="97">
        <f t="shared" si="173"/>
        <v>0</v>
      </c>
      <c r="AF537" s="97">
        <f t="shared" si="174"/>
        <v>0</v>
      </c>
      <c r="AG537" s="97">
        <f t="shared" si="175"/>
        <v>0</v>
      </c>
      <c r="AH537" s="97">
        <f t="shared" si="176"/>
        <v>0</v>
      </c>
      <c r="AI537" s="97">
        <f t="shared" si="177"/>
        <v>0</v>
      </c>
      <c r="AJ537" s="97">
        <f t="shared" si="159"/>
        <v>0</v>
      </c>
      <c r="AK537" s="98">
        <f t="shared" si="160"/>
        <v>0</v>
      </c>
    </row>
    <row r="538" spans="1:37" ht="15.5" x14ac:dyDescent="0.35">
      <c r="A538" s="84"/>
      <c r="B538" s="85"/>
      <c r="C538" s="103"/>
      <c r="D538" s="103"/>
      <c r="E538" s="86"/>
      <c r="F538" s="86"/>
      <c r="G538" s="86"/>
      <c r="H538" s="104"/>
      <c r="I538" s="87"/>
      <c r="J538" s="87"/>
      <c r="K538" s="101"/>
      <c r="L538" s="102"/>
      <c r="M538" s="102"/>
      <c r="N538" s="102"/>
      <c r="O538" s="102"/>
      <c r="P538" s="102"/>
      <c r="Q538" s="102"/>
      <c r="R538" s="102"/>
      <c r="S538" s="90">
        <f t="shared" si="161"/>
        <v>0</v>
      </c>
      <c r="T538" s="91">
        <f t="shared" si="162"/>
        <v>0</v>
      </c>
      <c r="U538" s="92">
        <f t="shared" si="163"/>
        <v>0</v>
      </c>
      <c r="V538" s="92">
        <f t="shared" si="164"/>
        <v>0</v>
      </c>
      <c r="W538" s="92">
        <f t="shared" si="165"/>
        <v>0</v>
      </c>
      <c r="X538" s="92">
        <f t="shared" si="166"/>
        <v>0</v>
      </c>
      <c r="Y538" s="92">
        <f t="shared" si="167"/>
        <v>0</v>
      </c>
      <c r="Z538" s="92">
        <f t="shared" si="168"/>
        <v>0</v>
      </c>
      <c r="AA538" s="93">
        <f t="shared" si="169"/>
        <v>0</v>
      </c>
      <c r="AB538" s="92">
        <f t="shared" si="170"/>
        <v>0</v>
      </c>
      <c r="AC538" s="94">
        <f t="shared" si="171"/>
        <v>0</v>
      </c>
      <c r="AD538" s="97">
        <f t="shared" si="172"/>
        <v>0</v>
      </c>
      <c r="AE538" s="97">
        <f t="shared" si="173"/>
        <v>0</v>
      </c>
      <c r="AF538" s="97">
        <f t="shared" si="174"/>
        <v>0</v>
      </c>
      <c r="AG538" s="97">
        <f t="shared" si="175"/>
        <v>0</v>
      </c>
      <c r="AH538" s="97">
        <f t="shared" si="176"/>
        <v>0</v>
      </c>
      <c r="AI538" s="97">
        <f t="shared" si="177"/>
        <v>0</v>
      </c>
      <c r="AJ538" s="97">
        <f t="shared" si="159"/>
        <v>0</v>
      </c>
      <c r="AK538" s="98">
        <f t="shared" si="160"/>
        <v>0</v>
      </c>
    </row>
    <row r="539" spans="1:37" ht="15.5" x14ac:dyDescent="0.35">
      <c r="A539" s="84"/>
      <c r="B539" s="85"/>
      <c r="C539" s="103"/>
      <c r="D539" s="103"/>
      <c r="E539" s="86"/>
      <c r="F539" s="86"/>
      <c r="G539" s="86"/>
      <c r="H539" s="104"/>
      <c r="I539" s="87"/>
      <c r="J539" s="87"/>
      <c r="K539" s="101"/>
      <c r="L539" s="102"/>
      <c r="M539" s="102"/>
      <c r="N539" s="102"/>
      <c r="O539" s="102"/>
      <c r="P539" s="102"/>
      <c r="Q539" s="102"/>
      <c r="R539" s="102"/>
      <c r="S539" s="90">
        <f t="shared" si="161"/>
        <v>0</v>
      </c>
      <c r="T539" s="91">
        <f t="shared" si="162"/>
        <v>0</v>
      </c>
      <c r="U539" s="92">
        <f t="shared" si="163"/>
        <v>0</v>
      </c>
      <c r="V539" s="92">
        <f t="shared" si="164"/>
        <v>0</v>
      </c>
      <c r="W539" s="92">
        <f t="shared" si="165"/>
        <v>0</v>
      </c>
      <c r="X539" s="92">
        <f t="shared" si="166"/>
        <v>0</v>
      </c>
      <c r="Y539" s="92">
        <f t="shared" si="167"/>
        <v>0</v>
      </c>
      <c r="Z539" s="92">
        <f t="shared" si="168"/>
        <v>0</v>
      </c>
      <c r="AA539" s="93">
        <f t="shared" si="169"/>
        <v>0</v>
      </c>
      <c r="AB539" s="92">
        <f t="shared" si="170"/>
        <v>0</v>
      </c>
      <c r="AC539" s="94">
        <f t="shared" si="171"/>
        <v>0</v>
      </c>
      <c r="AD539" s="97">
        <f t="shared" si="172"/>
        <v>0</v>
      </c>
      <c r="AE539" s="97">
        <f t="shared" si="173"/>
        <v>0</v>
      </c>
      <c r="AF539" s="97">
        <f t="shared" si="174"/>
        <v>0</v>
      </c>
      <c r="AG539" s="97">
        <f t="shared" si="175"/>
        <v>0</v>
      </c>
      <c r="AH539" s="97">
        <f t="shared" si="176"/>
        <v>0</v>
      </c>
      <c r="AI539" s="97">
        <f t="shared" si="177"/>
        <v>0</v>
      </c>
      <c r="AJ539" s="97">
        <f t="shared" si="159"/>
        <v>0</v>
      </c>
      <c r="AK539" s="98">
        <f t="shared" si="160"/>
        <v>0</v>
      </c>
    </row>
    <row r="540" spans="1:37" ht="15.5" x14ac:dyDescent="0.35">
      <c r="A540" s="84"/>
      <c r="B540" s="85"/>
      <c r="C540" s="103"/>
      <c r="D540" s="103"/>
      <c r="E540" s="86"/>
      <c r="F540" s="86"/>
      <c r="G540" s="86"/>
      <c r="H540" s="104"/>
      <c r="I540" s="87"/>
      <c r="J540" s="87"/>
      <c r="K540" s="101"/>
      <c r="L540" s="102"/>
      <c r="M540" s="102"/>
      <c r="N540" s="102"/>
      <c r="O540" s="102"/>
      <c r="P540" s="102"/>
      <c r="Q540" s="102"/>
      <c r="R540" s="102"/>
      <c r="S540" s="90">
        <f t="shared" si="161"/>
        <v>0</v>
      </c>
      <c r="T540" s="91">
        <f t="shared" si="162"/>
        <v>0</v>
      </c>
      <c r="U540" s="92">
        <f t="shared" si="163"/>
        <v>0</v>
      </c>
      <c r="V540" s="92">
        <f t="shared" si="164"/>
        <v>0</v>
      </c>
      <c r="W540" s="92">
        <f t="shared" si="165"/>
        <v>0</v>
      </c>
      <c r="X540" s="92">
        <f t="shared" si="166"/>
        <v>0</v>
      </c>
      <c r="Y540" s="92">
        <f t="shared" si="167"/>
        <v>0</v>
      </c>
      <c r="Z540" s="92">
        <f t="shared" si="168"/>
        <v>0</v>
      </c>
      <c r="AA540" s="93">
        <f t="shared" si="169"/>
        <v>0</v>
      </c>
      <c r="AB540" s="92">
        <f t="shared" si="170"/>
        <v>0</v>
      </c>
      <c r="AC540" s="94">
        <f t="shared" si="171"/>
        <v>0</v>
      </c>
      <c r="AD540" s="97">
        <f t="shared" si="172"/>
        <v>0</v>
      </c>
      <c r="AE540" s="97">
        <f t="shared" si="173"/>
        <v>0</v>
      </c>
      <c r="AF540" s="97">
        <f t="shared" si="174"/>
        <v>0</v>
      </c>
      <c r="AG540" s="97">
        <f t="shared" si="175"/>
        <v>0</v>
      </c>
      <c r="AH540" s="97">
        <f t="shared" si="176"/>
        <v>0</v>
      </c>
      <c r="AI540" s="97">
        <f t="shared" si="177"/>
        <v>0</v>
      </c>
      <c r="AJ540" s="97">
        <f t="shared" si="159"/>
        <v>0</v>
      </c>
      <c r="AK540" s="98">
        <f t="shared" si="160"/>
        <v>0</v>
      </c>
    </row>
    <row r="541" spans="1:37" ht="15.5" x14ac:dyDescent="0.35">
      <c r="A541" s="84"/>
      <c r="B541" s="85"/>
      <c r="C541" s="103"/>
      <c r="D541" s="103"/>
      <c r="E541" s="86"/>
      <c r="F541" s="86"/>
      <c r="G541" s="86"/>
      <c r="H541" s="104"/>
      <c r="I541" s="87"/>
      <c r="J541" s="87"/>
      <c r="K541" s="101"/>
      <c r="L541" s="102"/>
      <c r="M541" s="102"/>
      <c r="N541" s="102"/>
      <c r="O541" s="102"/>
      <c r="P541" s="102"/>
      <c r="Q541" s="102"/>
      <c r="R541" s="102"/>
      <c r="S541" s="90">
        <f t="shared" si="161"/>
        <v>0</v>
      </c>
      <c r="T541" s="91">
        <f t="shared" si="162"/>
        <v>0</v>
      </c>
      <c r="U541" s="92">
        <f t="shared" si="163"/>
        <v>0</v>
      </c>
      <c r="V541" s="92">
        <f t="shared" si="164"/>
        <v>0</v>
      </c>
      <c r="W541" s="92">
        <f t="shared" si="165"/>
        <v>0</v>
      </c>
      <c r="X541" s="92">
        <f t="shared" si="166"/>
        <v>0</v>
      </c>
      <c r="Y541" s="92">
        <f t="shared" si="167"/>
        <v>0</v>
      </c>
      <c r="Z541" s="92">
        <f t="shared" si="168"/>
        <v>0</v>
      </c>
      <c r="AA541" s="93">
        <f t="shared" si="169"/>
        <v>0</v>
      </c>
      <c r="AB541" s="92">
        <f t="shared" si="170"/>
        <v>0</v>
      </c>
      <c r="AC541" s="94">
        <f t="shared" si="171"/>
        <v>0</v>
      </c>
      <c r="AD541" s="97">
        <f t="shared" si="172"/>
        <v>0</v>
      </c>
      <c r="AE541" s="97">
        <f t="shared" si="173"/>
        <v>0</v>
      </c>
      <c r="AF541" s="97">
        <f t="shared" si="174"/>
        <v>0</v>
      </c>
      <c r="AG541" s="97">
        <f t="shared" si="175"/>
        <v>0</v>
      </c>
      <c r="AH541" s="97">
        <f t="shared" si="176"/>
        <v>0</v>
      </c>
      <c r="AI541" s="97">
        <f t="shared" si="177"/>
        <v>0</v>
      </c>
      <c r="AJ541" s="97">
        <f t="shared" si="159"/>
        <v>0</v>
      </c>
      <c r="AK541" s="98">
        <f t="shared" si="160"/>
        <v>0</v>
      </c>
    </row>
    <row r="542" spans="1:37" ht="15.5" x14ac:dyDescent="0.35">
      <c r="A542" s="84"/>
      <c r="B542" s="85"/>
      <c r="C542" s="103"/>
      <c r="D542" s="103"/>
      <c r="E542" s="86"/>
      <c r="F542" s="86"/>
      <c r="G542" s="86"/>
      <c r="H542" s="104"/>
      <c r="I542" s="87"/>
      <c r="J542" s="87"/>
      <c r="K542" s="101"/>
      <c r="L542" s="102"/>
      <c r="M542" s="102"/>
      <c r="N542" s="102"/>
      <c r="O542" s="102"/>
      <c r="P542" s="102"/>
      <c r="Q542" s="102"/>
      <c r="R542" s="102"/>
      <c r="S542" s="90">
        <f t="shared" si="161"/>
        <v>0</v>
      </c>
      <c r="T542" s="91">
        <f t="shared" si="162"/>
        <v>0</v>
      </c>
      <c r="U542" s="92">
        <f t="shared" si="163"/>
        <v>0</v>
      </c>
      <c r="V542" s="92">
        <f t="shared" si="164"/>
        <v>0</v>
      </c>
      <c r="W542" s="92">
        <f t="shared" si="165"/>
        <v>0</v>
      </c>
      <c r="X542" s="92">
        <f t="shared" si="166"/>
        <v>0</v>
      </c>
      <c r="Y542" s="92">
        <f t="shared" si="167"/>
        <v>0</v>
      </c>
      <c r="Z542" s="92">
        <f t="shared" si="168"/>
        <v>0</v>
      </c>
      <c r="AA542" s="93">
        <f t="shared" si="169"/>
        <v>0</v>
      </c>
      <c r="AB542" s="92">
        <f t="shared" si="170"/>
        <v>0</v>
      </c>
      <c r="AC542" s="94">
        <f t="shared" si="171"/>
        <v>0</v>
      </c>
      <c r="AD542" s="97">
        <f t="shared" si="172"/>
        <v>0</v>
      </c>
      <c r="AE542" s="97">
        <f t="shared" si="173"/>
        <v>0</v>
      </c>
      <c r="AF542" s="97">
        <f t="shared" si="174"/>
        <v>0</v>
      </c>
      <c r="AG542" s="97">
        <f t="shared" si="175"/>
        <v>0</v>
      </c>
      <c r="AH542" s="97">
        <f t="shared" si="176"/>
        <v>0</v>
      </c>
      <c r="AI542" s="97">
        <f t="shared" si="177"/>
        <v>0</v>
      </c>
      <c r="AJ542" s="97">
        <f t="shared" si="159"/>
        <v>0</v>
      </c>
      <c r="AK542" s="98">
        <f t="shared" si="160"/>
        <v>0</v>
      </c>
    </row>
    <row r="543" spans="1:37" ht="15.5" x14ac:dyDescent="0.35">
      <c r="A543" s="84"/>
      <c r="B543" s="85"/>
      <c r="C543" s="103"/>
      <c r="D543" s="103"/>
      <c r="E543" s="86"/>
      <c r="F543" s="86"/>
      <c r="G543" s="86"/>
      <c r="H543" s="104"/>
      <c r="I543" s="87"/>
      <c r="J543" s="87"/>
      <c r="K543" s="101"/>
      <c r="L543" s="102"/>
      <c r="M543" s="102"/>
      <c r="N543" s="102"/>
      <c r="O543" s="102"/>
      <c r="P543" s="102"/>
      <c r="Q543" s="102"/>
      <c r="R543" s="102"/>
      <c r="S543" s="90">
        <f t="shared" si="161"/>
        <v>0</v>
      </c>
      <c r="T543" s="91">
        <f t="shared" si="162"/>
        <v>0</v>
      </c>
      <c r="U543" s="92">
        <f t="shared" si="163"/>
        <v>0</v>
      </c>
      <c r="V543" s="92">
        <f t="shared" si="164"/>
        <v>0</v>
      </c>
      <c r="W543" s="92">
        <f t="shared" si="165"/>
        <v>0</v>
      </c>
      <c r="X543" s="92">
        <f t="shared" si="166"/>
        <v>0</v>
      </c>
      <c r="Y543" s="92">
        <f t="shared" si="167"/>
        <v>0</v>
      </c>
      <c r="Z543" s="92">
        <f t="shared" si="168"/>
        <v>0</v>
      </c>
      <c r="AA543" s="93">
        <f t="shared" si="169"/>
        <v>0</v>
      </c>
      <c r="AB543" s="92">
        <f t="shared" si="170"/>
        <v>0</v>
      </c>
      <c r="AC543" s="94">
        <f t="shared" si="171"/>
        <v>0</v>
      </c>
      <c r="AD543" s="97">
        <f t="shared" si="172"/>
        <v>0</v>
      </c>
      <c r="AE543" s="97">
        <f t="shared" si="173"/>
        <v>0</v>
      </c>
      <c r="AF543" s="97">
        <f t="shared" si="174"/>
        <v>0</v>
      </c>
      <c r="AG543" s="97">
        <f t="shared" si="175"/>
        <v>0</v>
      </c>
      <c r="AH543" s="97">
        <f t="shared" si="176"/>
        <v>0</v>
      </c>
      <c r="AI543" s="97">
        <f t="shared" si="177"/>
        <v>0</v>
      </c>
      <c r="AJ543" s="97">
        <f t="shared" si="159"/>
        <v>0</v>
      </c>
      <c r="AK543" s="98">
        <f t="shared" si="160"/>
        <v>0</v>
      </c>
    </row>
    <row r="544" spans="1:37" ht="15.5" x14ac:dyDescent="0.35">
      <c r="A544" s="84"/>
      <c r="B544" s="85"/>
      <c r="C544" s="103"/>
      <c r="D544" s="103"/>
      <c r="E544" s="86"/>
      <c r="F544" s="86"/>
      <c r="G544" s="86"/>
      <c r="H544" s="104"/>
      <c r="I544" s="87"/>
      <c r="J544" s="87"/>
      <c r="K544" s="101"/>
      <c r="L544" s="102"/>
      <c r="M544" s="102"/>
      <c r="N544" s="102"/>
      <c r="O544" s="102"/>
      <c r="P544" s="102"/>
      <c r="Q544" s="102"/>
      <c r="R544" s="102"/>
      <c r="S544" s="90">
        <f t="shared" si="161"/>
        <v>0</v>
      </c>
      <c r="T544" s="91">
        <f t="shared" si="162"/>
        <v>0</v>
      </c>
      <c r="U544" s="92">
        <f t="shared" si="163"/>
        <v>0</v>
      </c>
      <c r="V544" s="92">
        <f t="shared" si="164"/>
        <v>0</v>
      </c>
      <c r="W544" s="92">
        <f t="shared" si="165"/>
        <v>0</v>
      </c>
      <c r="X544" s="92">
        <f t="shared" si="166"/>
        <v>0</v>
      </c>
      <c r="Y544" s="92">
        <f t="shared" si="167"/>
        <v>0</v>
      </c>
      <c r="Z544" s="92">
        <f t="shared" si="168"/>
        <v>0</v>
      </c>
      <c r="AA544" s="93">
        <f t="shared" si="169"/>
        <v>0</v>
      </c>
      <c r="AB544" s="92">
        <f t="shared" si="170"/>
        <v>0</v>
      </c>
      <c r="AC544" s="94">
        <f t="shared" si="171"/>
        <v>0</v>
      </c>
      <c r="AD544" s="97">
        <f t="shared" si="172"/>
        <v>0</v>
      </c>
      <c r="AE544" s="97">
        <f t="shared" si="173"/>
        <v>0</v>
      </c>
      <c r="AF544" s="97">
        <f t="shared" si="174"/>
        <v>0</v>
      </c>
      <c r="AG544" s="97">
        <f t="shared" si="175"/>
        <v>0</v>
      </c>
      <c r="AH544" s="97">
        <f t="shared" si="176"/>
        <v>0</v>
      </c>
      <c r="AI544" s="97">
        <f t="shared" si="177"/>
        <v>0</v>
      </c>
      <c r="AJ544" s="97">
        <f t="shared" si="159"/>
        <v>0</v>
      </c>
      <c r="AK544" s="98">
        <f t="shared" si="160"/>
        <v>0</v>
      </c>
    </row>
    <row r="545" spans="1:37" ht="15.5" x14ac:dyDescent="0.35">
      <c r="A545" s="84"/>
      <c r="B545" s="85"/>
      <c r="C545" s="103"/>
      <c r="D545" s="103"/>
      <c r="E545" s="86"/>
      <c r="F545" s="86"/>
      <c r="G545" s="86"/>
      <c r="H545" s="104"/>
      <c r="I545" s="87"/>
      <c r="J545" s="87"/>
      <c r="K545" s="101"/>
      <c r="L545" s="102"/>
      <c r="M545" s="102"/>
      <c r="N545" s="102"/>
      <c r="O545" s="102"/>
      <c r="P545" s="102"/>
      <c r="Q545" s="102"/>
      <c r="R545" s="102"/>
      <c r="S545" s="90">
        <f t="shared" si="161"/>
        <v>0</v>
      </c>
      <c r="T545" s="91">
        <f t="shared" si="162"/>
        <v>0</v>
      </c>
      <c r="U545" s="92">
        <f t="shared" si="163"/>
        <v>0</v>
      </c>
      <c r="V545" s="92">
        <f t="shared" si="164"/>
        <v>0</v>
      </c>
      <c r="W545" s="92">
        <f t="shared" si="165"/>
        <v>0</v>
      </c>
      <c r="X545" s="92">
        <f t="shared" si="166"/>
        <v>0</v>
      </c>
      <c r="Y545" s="92">
        <f t="shared" si="167"/>
        <v>0</v>
      </c>
      <c r="Z545" s="92">
        <f t="shared" si="168"/>
        <v>0</v>
      </c>
      <c r="AA545" s="93">
        <f t="shared" si="169"/>
        <v>0</v>
      </c>
      <c r="AB545" s="92">
        <f t="shared" si="170"/>
        <v>0</v>
      </c>
      <c r="AC545" s="94">
        <f t="shared" si="171"/>
        <v>0</v>
      </c>
      <c r="AD545" s="97">
        <f t="shared" si="172"/>
        <v>0</v>
      </c>
      <c r="AE545" s="97">
        <f t="shared" si="173"/>
        <v>0</v>
      </c>
      <c r="AF545" s="97">
        <f t="shared" si="174"/>
        <v>0</v>
      </c>
      <c r="AG545" s="97">
        <f t="shared" si="175"/>
        <v>0</v>
      </c>
      <c r="AH545" s="97">
        <f t="shared" si="176"/>
        <v>0</v>
      </c>
      <c r="AI545" s="97">
        <f t="shared" si="177"/>
        <v>0</v>
      </c>
      <c r="AJ545" s="97">
        <f t="shared" si="159"/>
        <v>0</v>
      </c>
      <c r="AK545" s="98">
        <f t="shared" si="160"/>
        <v>0</v>
      </c>
    </row>
    <row r="546" spans="1:37" ht="15.5" x14ac:dyDescent="0.35">
      <c r="A546" s="84"/>
      <c r="B546" s="85"/>
      <c r="C546" s="103"/>
      <c r="D546" s="103"/>
      <c r="E546" s="86"/>
      <c r="F546" s="86"/>
      <c r="G546" s="86"/>
      <c r="H546" s="104"/>
      <c r="I546" s="87"/>
      <c r="J546" s="87"/>
      <c r="K546" s="101"/>
      <c r="L546" s="102"/>
      <c r="M546" s="102"/>
      <c r="N546" s="102"/>
      <c r="O546" s="102"/>
      <c r="P546" s="102"/>
      <c r="Q546" s="102"/>
      <c r="R546" s="102"/>
      <c r="S546" s="90">
        <f t="shared" si="161"/>
        <v>0</v>
      </c>
      <c r="T546" s="91">
        <f t="shared" si="162"/>
        <v>0</v>
      </c>
      <c r="U546" s="92">
        <f t="shared" si="163"/>
        <v>0</v>
      </c>
      <c r="V546" s="92">
        <f t="shared" si="164"/>
        <v>0</v>
      </c>
      <c r="W546" s="92">
        <f t="shared" si="165"/>
        <v>0</v>
      </c>
      <c r="X546" s="92">
        <f t="shared" si="166"/>
        <v>0</v>
      </c>
      <c r="Y546" s="92">
        <f t="shared" si="167"/>
        <v>0</v>
      </c>
      <c r="Z546" s="92">
        <f t="shared" si="168"/>
        <v>0</v>
      </c>
      <c r="AA546" s="93">
        <f t="shared" si="169"/>
        <v>0</v>
      </c>
      <c r="AB546" s="92">
        <f t="shared" si="170"/>
        <v>0</v>
      </c>
      <c r="AC546" s="94">
        <f t="shared" si="171"/>
        <v>0</v>
      </c>
      <c r="AD546" s="97">
        <f t="shared" si="172"/>
        <v>0</v>
      </c>
      <c r="AE546" s="97">
        <f t="shared" si="173"/>
        <v>0</v>
      </c>
      <c r="AF546" s="97">
        <f t="shared" si="174"/>
        <v>0</v>
      </c>
      <c r="AG546" s="97">
        <f t="shared" si="175"/>
        <v>0</v>
      </c>
      <c r="AH546" s="97">
        <f t="shared" si="176"/>
        <v>0</v>
      </c>
      <c r="AI546" s="97">
        <f t="shared" si="177"/>
        <v>0</v>
      </c>
      <c r="AJ546" s="97">
        <f t="shared" si="159"/>
        <v>0</v>
      </c>
      <c r="AK546" s="98">
        <f t="shared" si="160"/>
        <v>0</v>
      </c>
    </row>
    <row r="547" spans="1:37" ht="15.5" x14ac:dyDescent="0.35">
      <c r="A547" s="84"/>
      <c r="B547" s="85"/>
      <c r="C547" s="103"/>
      <c r="D547" s="103"/>
      <c r="E547" s="86"/>
      <c r="F547" s="86"/>
      <c r="G547" s="86"/>
      <c r="H547" s="104"/>
      <c r="I547" s="87"/>
      <c r="J547" s="87"/>
      <c r="K547" s="101"/>
      <c r="L547" s="102"/>
      <c r="M547" s="102"/>
      <c r="N547" s="102"/>
      <c r="O547" s="102"/>
      <c r="P547" s="102"/>
      <c r="Q547" s="102"/>
      <c r="R547" s="102"/>
      <c r="S547" s="90">
        <f t="shared" si="161"/>
        <v>0</v>
      </c>
      <c r="T547" s="91">
        <f t="shared" si="162"/>
        <v>0</v>
      </c>
      <c r="U547" s="92">
        <f t="shared" si="163"/>
        <v>0</v>
      </c>
      <c r="V547" s="92">
        <f t="shared" si="164"/>
        <v>0</v>
      </c>
      <c r="W547" s="92">
        <f t="shared" si="165"/>
        <v>0</v>
      </c>
      <c r="X547" s="92">
        <f t="shared" si="166"/>
        <v>0</v>
      </c>
      <c r="Y547" s="92">
        <f t="shared" si="167"/>
        <v>0</v>
      </c>
      <c r="Z547" s="92">
        <f t="shared" si="168"/>
        <v>0</v>
      </c>
      <c r="AA547" s="93">
        <f t="shared" si="169"/>
        <v>0</v>
      </c>
      <c r="AB547" s="92">
        <f t="shared" si="170"/>
        <v>0</v>
      </c>
      <c r="AC547" s="94">
        <f t="shared" si="171"/>
        <v>0</v>
      </c>
      <c r="AD547" s="97">
        <f t="shared" si="172"/>
        <v>0</v>
      </c>
      <c r="AE547" s="97">
        <f t="shared" si="173"/>
        <v>0</v>
      </c>
      <c r="AF547" s="97">
        <f t="shared" si="174"/>
        <v>0</v>
      </c>
      <c r="AG547" s="97">
        <f t="shared" si="175"/>
        <v>0</v>
      </c>
      <c r="AH547" s="97">
        <f t="shared" si="176"/>
        <v>0</v>
      </c>
      <c r="AI547" s="97">
        <f t="shared" si="177"/>
        <v>0</v>
      </c>
      <c r="AJ547" s="97">
        <f t="shared" si="159"/>
        <v>0</v>
      </c>
      <c r="AK547" s="98">
        <f t="shared" si="160"/>
        <v>0</v>
      </c>
    </row>
    <row r="548" spans="1:37" ht="15.5" x14ac:dyDescent="0.35">
      <c r="A548" s="84"/>
      <c r="B548" s="85"/>
      <c r="C548" s="103"/>
      <c r="D548" s="103"/>
      <c r="E548" s="86"/>
      <c r="F548" s="86"/>
      <c r="G548" s="86"/>
      <c r="H548" s="104"/>
      <c r="I548" s="87"/>
      <c r="J548" s="87"/>
      <c r="K548" s="101"/>
      <c r="L548" s="102"/>
      <c r="M548" s="102"/>
      <c r="N548" s="102"/>
      <c r="O548" s="102"/>
      <c r="P548" s="102"/>
      <c r="Q548" s="102"/>
      <c r="R548" s="102"/>
      <c r="S548" s="90">
        <f t="shared" si="161"/>
        <v>0</v>
      </c>
      <c r="T548" s="91">
        <f t="shared" si="162"/>
        <v>0</v>
      </c>
      <c r="U548" s="92">
        <f t="shared" si="163"/>
        <v>0</v>
      </c>
      <c r="V548" s="92">
        <f t="shared" si="164"/>
        <v>0</v>
      </c>
      <c r="W548" s="92">
        <f t="shared" si="165"/>
        <v>0</v>
      </c>
      <c r="X548" s="92">
        <f t="shared" si="166"/>
        <v>0</v>
      </c>
      <c r="Y548" s="92">
        <f t="shared" si="167"/>
        <v>0</v>
      </c>
      <c r="Z548" s="92">
        <f t="shared" si="168"/>
        <v>0</v>
      </c>
      <c r="AA548" s="93">
        <f t="shared" si="169"/>
        <v>0</v>
      </c>
      <c r="AB548" s="92">
        <f t="shared" si="170"/>
        <v>0</v>
      </c>
      <c r="AC548" s="94">
        <f t="shared" si="171"/>
        <v>0</v>
      </c>
      <c r="AD548" s="97">
        <f t="shared" si="172"/>
        <v>0</v>
      </c>
      <c r="AE548" s="97">
        <f t="shared" si="173"/>
        <v>0</v>
      </c>
      <c r="AF548" s="97">
        <f t="shared" si="174"/>
        <v>0</v>
      </c>
      <c r="AG548" s="97">
        <f t="shared" si="175"/>
        <v>0</v>
      </c>
      <c r="AH548" s="97">
        <f t="shared" si="176"/>
        <v>0</v>
      </c>
      <c r="AI548" s="97">
        <f t="shared" si="177"/>
        <v>0</v>
      </c>
      <c r="AJ548" s="97">
        <f t="shared" si="159"/>
        <v>0</v>
      </c>
      <c r="AK548" s="98">
        <f t="shared" si="160"/>
        <v>0</v>
      </c>
    </row>
    <row r="549" spans="1:37" ht="15.5" x14ac:dyDescent="0.35">
      <c r="A549" s="84"/>
      <c r="B549" s="85"/>
      <c r="C549" s="103"/>
      <c r="D549" s="103"/>
      <c r="E549" s="86"/>
      <c r="F549" s="86"/>
      <c r="G549" s="86"/>
      <c r="H549" s="104"/>
      <c r="I549" s="87"/>
      <c r="J549" s="87"/>
      <c r="K549" s="101"/>
      <c r="L549" s="102"/>
      <c r="M549" s="102"/>
      <c r="N549" s="102"/>
      <c r="O549" s="102"/>
      <c r="P549" s="102"/>
      <c r="Q549" s="102"/>
      <c r="R549" s="102"/>
      <c r="S549" s="90">
        <f t="shared" si="161"/>
        <v>0</v>
      </c>
      <c r="T549" s="91">
        <f t="shared" si="162"/>
        <v>0</v>
      </c>
      <c r="U549" s="92">
        <f t="shared" si="163"/>
        <v>0</v>
      </c>
      <c r="V549" s="92">
        <f t="shared" si="164"/>
        <v>0</v>
      </c>
      <c r="W549" s="92">
        <f t="shared" si="165"/>
        <v>0</v>
      </c>
      <c r="X549" s="92">
        <f t="shared" si="166"/>
        <v>0</v>
      </c>
      <c r="Y549" s="92">
        <f t="shared" si="167"/>
        <v>0</v>
      </c>
      <c r="Z549" s="92">
        <f t="shared" si="168"/>
        <v>0</v>
      </c>
      <c r="AA549" s="93">
        <f t="shared" si="169"/>
        <v>0</v>
      </c>
      <c r="AB549" s="92">
        <f t="shared" si="170"/>
        <v>0</v>
      </c>
      <c r="AC549" s="94">
        <f t="shared" si="171"/>
        <v>0</v>
      </c>
      <c r="AD549" s="97">
        <f t="shared" si="172"/>
        <v>0</v>
      </c>
      <c r="AE549" s="97">
        <f t="shared" si="173"/>
        <v>0</v>
      </c>
      <c r="AF549" s="97">
        <f t="shared" si="174"/>
        <v>0</v>
      </c>
      <c r="AG549" s="97">
        <f t="shared" si="175"/>
        <v>0</v>
      </c>
      <c r="AH549" s="97">
        <f t="shared" si="176"/>
        <v>0</v>
      </c>
      <c r="AI549" s="97">
        <f t="shared" si="177"/>
        <v>0</v>
      </c>
      <c r="AJ549" s="97">
        <f t="shared" si="159"/>
        <v>0</v>
      </c>
      <c r="AK549" s="98">
        <f t="shared" si="160"/>
        <v>0</v>
      </c>
    </row>
    <row r="550" spans="1:37" ht="15.5" x14ac:dyDescent="0.35">
      <c r="A550" s="84"/>
      <c r="B550" s="85"/>
      <c r="C550" s="103"/>
      <c r="D550" s="103"/>
      <c r="E550" s="86"/>
      <c r="F550" s="86"/>
      <c r="G550" s="86"/>
      <c r="H550" s="104"/>
      <c r="I550" s="87"/>
      <c r="J550" s="87"/>
      <c r="K550" s="101"/>
      <c r="L550" s="102"/>
      <c r="M550" s="102"/>
      <c r="N550" s="102"/>
      <c r="O550" s="102"/>
      <c r="P550" s="102"/>
      <c r="Q550" s="102"/>
      <c r="R550" s="102"/>
      <c r="S550" s="90">
        <f t="shared" si="161"/>
        <v>0</v>
      </c>
      <c r="T550" s="91">
        <f t="shared" si="162"/>
        <v>0</v>
      </c>
      <c r="U550" s="92">
        <f t="shared" si="163"/>
        <v>0</v>
      </c>
      <c r="V550" s="92">
        <f t="shared" si="164"/>
        <v>0</v>
      </c>
      <c r="W550" s="92">
        <f t="shared" si="165"/>
        <v>0</v>
      </c>
      <c r="X550" s="92">
        <f t="shared" si="166"/>
        <v>0</v>
      </c>
      <c r="Y550" s="92">
        <f t="shared" si="167"/>
        <v>0</v>
      </c>
      <c r="Z550" s="92">
        <f t="shared" si="168"/>
        <v>0</v>
      </c>
      <c r="AA550" s="93">
        <f t="shared" si="169"/>
        <v>0</v>
      </c>
      <c r="AB550" s="92">
        <f t="shared" si="170"/>
        <v>0</v>
      </c>
      <c r="AC550" s="94">
        <f t="shared" si="171"/>
        <v>0</v>
      </c>
      <c r="AD550" s="97">
        <f t="shared" si="172"/>
        <v>0</v>
      </c>
      <c r="AE550" s="97">
        <f t="shared" si="173"/>
        <v>0</v>
      </c>
      <c r="AF550" s="97">
        <f t="shared" si="174"/>
        <v>0</v>
      </c>
      <c r="AG550" s="97">
        <f t="shared" si="175"/>
        <v>0</v>
      </c>
      <c r="AH550" s="97">
        <f t="shared" si="176"/>
        <v>0</v>
      </c>
      <c r="AI550" s="97">
        <f t="shared" si="177"/>
        <v>0</v>
      </c>
      <c r="AJ550" s="97">
        <f t="shared" si="159"/>
        <v>0</v>
      </c>
      <c r="AK550" s="98">
        <f t="shared" si="160"/>
        <v>0</v>
      </c>
    </row>
    <row r="551" spans="1:37" ht="15.5" x14ac:dyDescent="0.35">
      <c r="A551" s="84"/>
      <c r="B551" s="85"/>
      <c r="C551" s="103"/>
      <c r="D551" s="103"/>
      <c r="E551" s="86"/>
      <c r="F551" s="86"/>
      <c r="G551" s="86"/>
      <c r="H551" s="104"/>
      <c r="I551" s="87"/>
      <c r="J551" s="87"/>
      <c r="K551" s="101"/>
      <c r="L551" s="102"/>
      <c r="M551" s="102"/>
      <c r="N551" s="102"/>
      <c r="O551" s="102"/>
      <c r="P551" s="102"/>
      <c r="Q551" s="102"/>
      <c r="R551" s="102"/>
      <c r="S551" s="90">
        <f t="shared" si="161"/>
        <v>0</v>
      </c>
      <c r="T551" s="91">
        <f t="shared" si="162"/>
        <v>0</v>
      </c>
      <c r="U551" s="92">
        <f t="shared" si="163"/>
        <v>0</v>
      </c>
      <c r="V551" s="92">
        <f t="shared" si="164"/>
        <v>0</v>
      </c>
      <c r="W551" s="92">
        <f t="shared" si="165"/>
        <v>0</v>
      </c>
      <c r="X551" s="92">
        <f t="shared" si="166"/>
        <v>0</v>
      </c>
      <c r="Y551" s="92">
        <f t="shared" si="167"/>
        <v>0</v>
      </c>
      <c r="Z551" s="92">
        <f t="shared" si="168"/>
        <v>0</v>
      </c>
      <c r="AA551" s="93">
        <f t="shared" si="169"/>
        <v>0</v>
      </c>
      <c r="AB551" s="92">
        <f t="shared" si="170"/>
        <v>0</v>
      </c>
      <c r="AC551" s="94">
        <f t="shared" si="171"/>
        <v>0</v>
      </c>
      <c r="AD551" s="97">
        <f t="shared" si="172"/>
        <v>0</v>
      </c>
      <c r="AE551" s="97">
        <f t="shared" si="173"/>
        <v>0</v>
      </c>
      <c r="AF551" s="97">
        <f t="shared" si="174"/>
        <v>0</v>
      </c>
      <c r="AG551" s="97">
        <f t="shared" si="175"/>
        <v>0</v>
      </c>
      <c r="AH551" s="97">
        <f t="shared" si="176"/>
        <v>0</v>
      </c>
      <c r="AI551" s="97">
        <f t="shared" si="177"/>
        <v>0</v>
      </c>
      <c r="AJ551" s="97">
        <f t="shared" si="159"/>
        <v>0</v>
      </c>
      <c r="AK551" s="98">
        <f t="shared" si="160"/>
        <v>0</v>
      </c>
    </row>
    <row r="552" spans="1:37" ht="15.5" x14ac:dyDescent="0.35">
      <c r="A552" s="84"/>
      <c r="B552" s="85"/>
      <c r="C552" s="103"/>
      <c r="D552" s="103"/>
      <c r="E552" s="86"/>
      <c r="F552" s="86"/>
      <c r="G552" s="86"/>
      <c r="H552" s="104"/>
      <c r="I552" s="87"/>
      <c r="J552" s="87"/>
      <c r="K552" s="101"/>
      <c r="L552" s="102"/>
      <c r="M552" s="102"/>
      <c r="N552" s="102"/>
      <c r="O552" s="102"/>
      <c r="P552" s="102"/>
      <c r="Q552" s="102"/>
      <c r="R552" s="102"/>
      <c r="S552" s="90">
        <f t="shared" si="161"/>
        <v>0</v>
      </c>
      <c r="T552" s="91">
        <f t="shared" si="162"/>
        <v>0</v>
      </c>
      <c r="U552" s="92">
        <f t="shared" si="163"/>
        <v>0</v>
      </c>
      <c r="V552" s="92">
        <f t="shared" si="164"/>
        <v>0</v>
      </c>
      <c r="W552" s="92">
        <f t="shared" si="165"/>
        <v>0</v>
      </c>
      <c r="X552" s="92">
        <f t="shared" si="166"/>
        <v>0</v>
      </c>
      <c r="Y552" s="92">
        <f t="shared" si="167"/>
        <v>0</v>
      </c>
      <c r="Z552" s="92">
        <f t="shared" si="168"/>
        <v>0</v>
      </c>
      <c r="AA552" s="93">
        <f t="shared" si="169"/>
        <v>0</v>
      </c>
      <c r="AB552" s="92">
        <f t="shared" si="170"/>
        <v>0</v>
      </c>
      <c r="AC552" s="94">
        <f t="shared" si="171"/>
        <v>0</v>
      </c>
      <c r="AD552" s="97">
        <f t="shared" si="172"/>
        <v>0</v>
      </c>
      <c r="AE552" s="97">
        <f t="shared" si="173"/>
        <v>0</v>
      </c>
      <c r="AF552" s="97">
        <f t="shared" si="174"/>
        <v>0</v>
      </c>
      <c r="AG552" s="97">
        <f t="shared" si="175"/>
        <v>0</v>
      </c>
      <c r="AH552" s="97">
        <f t="shared" ref="AH552:AH615" si="178">$S552*Y552/160</f>
        <v>0</v>
      </c>
      <c r="AI552" s="97">
        <f t="shared" ref="AI552:AI606" si="179">$S552*Z552/160</f>
        <v>0</v>
      </c>
      <c r="AJ552" s="97">
        <f t="shared" si="159"/>
        <v>0</v>
      </c>
      <c r="AK552" s="98">
        <f t="shared" si="160"/>
        <v>0</v>
      </c>
    </row>
    <row r="553" spans="1:37" ht="15.5" x14ac:dyDescent="0.35">
      <c r="A553" s="84"/>
      <c r="B553" s="85"/>
      <c r="C553" s="103"/>
      <c r="D553" s="103"/>
      <c r="E553" s="86"/>
      <c r="F553" s="86"/>
      <c r="G553" s="86"/>
      <c r="H553" s="104"/>
      <c r="I553" s="87"/>
      <c r="J553" s="87"/>
      <c r="K553" s="101"/>
      <c r="L553" s="102"/>
      <c r="M553" s="102"/>
      <c r="N553" s="102"/>
      <c r="O553" s="102"/>
      <c r="P553" s="102"/>
      <c r="Q553" s="102"/>
      <c r="R553" s="102"/>
      <c r="S553" s="90">
        <f t="shared" si="161"/>
        <v>0</v>
      </c>
      <c r="T553" s="91">
        <f t="shared" si="162"/>
        <v>0</v>
      </c>
      <c r="U553" s="92">
        <f t="shared" si="163"/>
        <v>0</v>
      </c>
      <c r="V553" s="92">
        <f t="shared" si="164"/>
        <v>0</v>
      </c>
      <c r="W553" s="92">
        <f t="shared" si="165"/>
        <v>0</v>
      </c>
      <c r="X553" s="92">
        <f t="shared" si="166"/>
        <v>0</v>
      </c>
      <c r="Y553" s="92">
        <f t="shared" si="167"/>
        <v>0</v>
      </c>
      <c r="Z553" s="92">
        <f t="shared" si="168"/>
        <v>0</v>
      </c>
      <c r="AA553" s="93">
        <f t="shared" si="169"/>
        <v>0</v>
      </c>
      <c r="AB553" s="92">
        <f t="shared" si="170"/>
        <v>0</v>
      </c>
      <c r="AC553" s="94">
        <f t="shared" si="171"/>
        <v>0</v>
      </c>
      <c r="AD553" s="97">
        <f t="shared" si="172"/>
        <v>0</v>
      </c>
      <c r="AE553" s="97">
        <f t="shared" si="173"/>
        <v>0</v>
      </c>
      <c r="AF553" s="97">
        <f t="shared" si="174"/>
        <v>0</v>
      </c>
      <c r="AG553" s="97">
        <f t="shared" si="175"/>
        <v>0</v>
      </c>
      <c r="AH553" s="97">
        <f t="shared" si="178"/>
        <v>0</v>
      </c>
      <c r="AI553" s="97">
        <f t="shared" si="179"/>
        <v>0</v>
      </c>
      <c r="AJ553" s="97">
        <f t="shared" si="159"/>
        <v>0</v>
      </c>
      <c r="AK553" s="98">
        <f t="shared" si="160"/>
        <v>0</v>
      </c>
    </row>
    <row r="554" spans="1:37" ht="15.5" x14ac:dyDescent="0.35">
      <c r="A554" s="84"/>
      <c r="B554" s="85"/>
      <c r="C554" s="103"/>
      <c r="D554" s="103"/>
      <c r="E554" s="86"/>
      <c r="F554" s="86"/>
      <c r="G554" s="86"/>
      <c r="H554" s="104"/>
      <c r="I554" s="87"/>
      <c r="J554" s="87"/>
      <c r="K554" s="101"/>
      <c r="L554" s="102"/>
      <c r="M554" s="102"/>
      <c r="N554" s="102"/>
      <c r="O554" s="102"/>
      <c r="P554" s="102"/>
      <c r="Q554" s="102"/>
      <c r="R554" s="102"/>
      <c r="S554" s="90">
        <f t="shared" si="161"/>
        <v>0</v>
      </c>
      <c r="T554" s="91">
        <f t="shared" si="162"/>
        <v>0</v>
      </c>
      <c r="U554" s="92">
        <f t="shared" si="163"/>
        <v>0</v>
      </c>
      <c r="V554" s="92">
        <f t="shared" si="164"/>
        <v>0</v>
      </c>
      <c r="W554" s="92">
        <f t="shared" si="165"/>
        <v>0</v>
      </c>
      <c r="X554" s="92">
        <f t="shared" si="166"/>
        <v>0</v>
      </c>
      <c r="Y554" s="92">
        <f t="shared" si="167"/>
        <v>0</v>
      </c>
      <c r="Z554" s="92">
        <f t="shared" si="168"/>
        <v>0</v>
      </c>
      <c r="AA554" s="93">
        <f t="shared" si="169"/>
        <v>0</v>
      </c>
      <c r="AB554" s="92">
        <f t="shared" si="170"/>
        <v>0</v>
      </c>
      <c r="AC554" s="94">
        <f t="shared" si="171"/>
        <v>0</v>
      </c>
      <c r="AD554" s="97">
        <f t="shared" si="172"/>
        <v>0</v>
      </c>
      <c r="AE554" s="97">
        <f t="shared" si="173"/>
        <v>0</v>
      </c>
      <c r="AF554" s="97">
        <f t="shared" si="174"/>
        <v>0</v>
      </c>
      <c r="AG554" s="97">
        <f t="shared" si="175"/>
        <v>0</v>
      </c>
      <c r="AH554" s="97">
        <f t="shared" si="178"/>
        <v>0</v>
      </c>
      <c r="AI554" s="97">
        <f t="shared" si="179"/>
        <v>0</v>
      </c>
      <c r="AJ554" s="97">
        <f t="shared" si="159"/>
        <v>0</v>
      </c>
      <c r="AK554" s="98">
        <f t="shared" si="160"/>
        <v>0</v>
      </c>
    </row>
    <row r="555" spans="1:37" ht="15.5" x14ac:dyDescent="0.35">
      <c r="A555" s="84"/>
      <c r="B555" s="85"/>
      <c r="C555" s="103"/>
      <c r="D555" s="103"/>
      <c r="E555" s="86"/>
      <c r="F555" s="86"/>
      <c r="G555" s="86"/>
      <c r="H555" s="104"/>
      <c r="I555" s="87"/>
      <c r="J555" s="87"/>
      <c r="K555" s="101"/>
      <c r="L555" s="102"/>
      <c r="M555" s="102"/>
      <c r="N555" s="102"/>
      <c r="O555" s="102"/>
      <c r="P555" s="102"/>
      <c r="Q555" s="102"/>
      <c r="R555" s="102"/>
      <c r="S555" s="90">
        <f t="shared" si="161"/>
        <v>0</v>
      </c>
      <c r="T555" s="91">
        <f t="shared" si="162"/>
        <v>0</v>
      </c>
      <c r="U555" s="92">
        <f t="shared" si="163"/>
        <v>0</v>
      </c>
      <c r="V555" s="92">
        <f t="shared" si="164"/>
        <v>0</v>
      </c>
      <c r="W555" s="92">
        <f t="shared" si="165"/>
        <v>0</v>
      </c>
      <c r="X555" s="92">
        <f t="shared" si="166"/>
        <v>0</v>
      </c>
      <c r="Y555" s="92">
        <f t="shared" si="167"/>
        <v>0</v>
      </c>
      <c r="Z555" s="92">
        <f t="shared" si="168"/>
        <v>0</v>
      </c>
      <c r="AA555" s="93">
        <f t="shared" si="169"/>
        <v>0</v>
      </c>
      <c r="AB555" s="92">
        <f t="shared" si="170"/>
        <v>0</v>
      </c>
      <c r="AC555" s="94">
        <f t="shared" si="171"/>
        <v>0</v>
      </c>
      <c r="AD555" s="97">
        <f t="shared" si="172"/>
        <v>0</v>
      </c>
      <c r="AE555" s="97">
        <f t="shared" si="173"/>
        <v>0</v>
      </c>
      <c r="AF555" s="97">
        <f t="shared" si="174"/>
        <v>0</v>
      </c>
      <c r="AG555" s="97">
        <f t="shared" si="175"/>
        <v>0</v>
      </c>
      <c r="AH555" s="97">
        <f t="shared" si="178"/>
        <v>0</v>
      </c>
      <c r="AI555" s="97">
        <f t="shared" si="179"/>
        <v>0</v>
      </c>
      <c r="AJ555" s="97">
        <f t="shared" si="159"/>
        <v>0</v>
      </c>
      <c r="AK555" s="98">
        <f t="shared" si="160"/>
        <v>0</v>
      </c>
    </row>
    <row r="556" spans="1:37" ht="15.5" x14ac:dyDescent="0.35">
      <c r="A556" s="84"/>
      <c r="B556" s="85"/>
      <c r="C556" s="103"/>
      <c r="D556" s="103"/>
      <c r="E556" s="86"/>
      <c r="F556" s="86"/>
      <c r="G556" s="86"/>
      <c r="H556" s="104"/>
      <c r="I556" s="87"/>
      <c r="J556" s="87"/>
      <c r="K556" s="101"/>
      <c r="L556" s="102"/>
      <c r="M556" s="102"/>
      <c r="N556" s="102"/>
      <c r="O556" s="102"/>
      <c r="P556" s="102"/>
      <c r="Q556" s="102"/>
      <c r="R556" s="102"/>
      <c r="S556" s="90">
        <f t="shared" si="161"/>
        <v>0</v>
      </c>
      <c r="T556" s="91">
        <f t="shared" si="162"/>
        <v>0</v>
      </c>
      <c r="U556" s="92">
        <f t="shared" si="163"/>
        <v>0</v>
      </c>
      <c r="V556" s="92">
        <f t="shared" si="164"/>
        <v>0</v>
      </c>
      <c r="W556" s="92">
        <f t="shared" si="165"/>
        <v>0</v>
      </c>
      <c r="X556" s="92">
        <f t="shared" si="166"/>
        <v>0</v>
      </c>
      <c r="Y556" s="92">
        <f t="shared" si="167"/>
        <v>0</v>
      </c>
      <c r="Z556" s="92">
        <f t="shared" si="168"/>
        <v>0</v>
      </c>
      <c r="AA556" s="93">
        <f t="shared" si="169"/>
        <v>0</v>
      </c>
      <c r="AB556" s="92">
        <f t="shared" si="170"/>
        <v>0</v>
      </c>
      <c r="AC556" s="94">
        <f t="shared" si="171"/>
        <v>0</v>
      </c>
      <c r="AD556" s="97">
        <f t="shared" si="172"/>
        <v>0</v>
      </c>
      <c r="AE556" s="97">
        <f t="shared" si="173"/>
        <v>0</v>
      </c>
      <c r="AF556" s="97">
        <f t="shared" si="174"/>
        <v>0</v>
      </c>
      <c r="AG556" s="97">
        <f t="shared" si="175"/>
        <v>0</v>
      </c>
      <c r="AH556" s="97">
        <f t="shared" si="178"/>
        <v>0</v>
      </c>
      <c r="AI556" s="97">
        <f t="shared" si="179"/>
        <v>0</v>
      </c>
      <c r="AJ556" s="97">
        <f t="shared" si="159"/>
        <v>0</v>
      </c>
      <c r="AK556" s="98">
        <f t="shared" si="160"/>
        <v>0</v>
      </c>
    </row>
    <row r="557" spans="1:37" ht="15.5" x14ac:dyDescent="0.35">
      <c r="A557" s="84"/>
      <c r="B557" s="85"/>
      <c r="C557" s="103"/>
      <c r="D557" s="103"/>
      <c r="E557" s="86"/>
      <c r="F557" s="86"/>
      <c r="G557" s="86"/>
      <c r="H557" s="104"/>
      <c r="I557" s="87"/>
      <c r="J557" s="87"/>
      <c r="K557" s="101"/>
      <c r="L557" s="102"/>
      <c r="M557" s="102"/>
      <c r="N557" s="102"/>
      <c r="O557" s="102"/>
      <c r="P557" s="102"/>
      <c r="Q557" s="102"/>
      <c r="R557" s="102"/>
      <c r="S557" s="90">
        <f t="shared" si="161"/>
        <v>0</v>
      </c>
      <c r="T557" s="91">
        <f t="shared" si="162"/>
        <v>0</v>
      </c>
      <c r="U557" s="92">
        <f t="shared" si="163"/>
        <v>0</v>
      </c>
      <c r="V557" s="92">
        <f t="shared" si="164"/>
        <v>0</v>
      </c>
      <c r="W557" s="92">
        <f t="shared" si="165"/>
        <v>0</v>
      </c>
      <c r="X557" s="92">
        <f t="shared" si="166"/>
        <v>0</v>
      </c>
      <c r="Y557" s="92">
        <f t="shared" si="167"/>
        <v>0</v>
      </c>
      <c r="Z557" s="92">
        <f t="shared" si="168"/>
        <v>0</v>
      </c>
      <c r="AA557" s="93">
        <f t="shared" si="169"/>
        <v>0</v>
      </c>
      <c r="AB557" s="92">
        <f t="shared" si="170"/>
        <v>0</v>
      </c>
      <c r="AC557" s="94">
        <f t="shared" si="171"/>
        <v>0</v>
      </c>
      <c r="AD557" s="97">
        <f t="shared" si="172"/>
        <v>0</v>
      </c>
      <c r="AE557" s="97">
        <f t="shared" si="173"/>
        <v>0</v>
      </c>
      <c r="AF557" s="97">
        <f t="shared" si="174"/>
        <v>0</v>
      </c>
      <c r="AG557" s="97">
        <f t="shared" si="175"/>
        <v>0</v>
      </c>
      <c r="AH557" s="97">
        <f t="shared" si="178"/>
        <v>0</v>
      </c>
      <c r="AI557" s="97">
        <f t="shared" si="179"/>
        <v>0</v>
      </c>
      <c r="AJ557" s="97">
        <f t="shared" si="159"/>
        <v>0</v>
      </c>
      <c r="AK557" s="98">
        <f t="shared" si="160"/>
        <v>0</v>
      </c>
    </row>
    <row r="558" spans="1:37" ht="15.5" x14ac:dyDescent="0.35">
      <c r="A558" s="84"/>
      <c r="B558" s="85"/>
      <c r="C558" s="103"/>
      <c r="D558" s="103"/>
      <c r="E558" s="86"/>
      <c r="F558" s="86"/>
      <c r="G558" s="86"/>
      <c r="H558" s="104"/>
      <c r="I558" s="87"/>
      <c r="J558" s="87"/>
      <c r="K558" s="101"/>
      <c r="L558" s="102"/>
      <c r="M558" s="102"/>
      <c r="N558" s="102"/>
      <c r="O558" s="102"/>
      <c r="P558" s="102"/>
      <c r="Q558" s="102"/>
      <c r="R558" s="102"/>
      <c r="S558" s="90">
        <f t="shared" si="161"/>
        <v>0</v>
      </c>
      <c r="T558" s="91">
        <f t="shared" si="162"/>
        <v>0</v>
      </c>
      <c r="U558" s="92">
        <f t="shared" si="163"/>
        <v>0</v>
      </c>
      <c r="V558" s="92">
        <f t="shared" si="164"/>
        <v>0</v>
      </c>
      <c r="W558" s="92">
        <f t="shared" si="165"/>
        <v>0</v>
      </c>
      <c r="X558" s="92">
        <f t="shared" si="166"/>
        <v>0</v>
      </c>
      <c r="Y558" s="92">
        <f t="shared" si="167"/>
        <v>0</v>
      </c>
      <c r="Z558" s="92">
        <f t="shared" si="168"/>
        <v>0</v>
      </c>
      <c r="AA558" s="93">
        <f t="shared" si="169"/>
        <v>0</v>
      </c>
      <c r="AB558" s="92">
        <f t="shared" si="170"/>
        <v>0</v>
      </c>
      <c r="AC558" s="94">
        <f t="shared" si="171"/>
        <v>0</v>
      </c>
      <c r="AD558" s="97">
        <f t="shared" si="172"/>
        <v>0</v>
      </c>
      <c r="AE558" s="97">
        <f t="shared" si="173"/>
        <v>0</v>
      </c>
      <c r="AF558" s="97">
        <f t="shared" si="174"/>
        <v>0</v>
      </c>
      <c r="AG558" s="97">
        <f t="shared" si="175"/>
        <v>0</v>
      </c>
      <c r="AH558" s="97">
        <f t="shared" si="178"/>
        <v>0</v>
      </c>
      <c r="AI558" s="97">
        <f t="shared" si="179"/>
        <v>0</v>
      </c>
      <c r="AJ558" s="97">
        <f t="shared" si="159"/>
        <v>0</v>
      </c>
      <c r="AK558" s="98">
        <f t="shared" si="160"/>
        <v>0</v>
      </c>
    </row>
    <row r="559" spans="1:37" ht="15.5" x14ac:dyDescent="0.35">
      <c r="A559" s="84"/>
      <c r="B559" s="85"/>
      <c r="C559" s="103"/>
      <c r="D559" s="103"/>
      <c r="E559" s="86"/>
      <c r="F559" s="86"/>
      <c r="G559" s="86"/>
      <c r="H559" s="104"/>
      <c r="I559" s="87"/>
      <c r="J559" s="87"/>
      <c r="K559" s="101"/>
      <c r="L559" s="102"/>
      <c r="M559" s="102"/>
      <c r="N559" s="102"/>
      <c r="O559" s="102"/>
      <c r="P559" s="102"/>
      <c r="Q559" s="102"/>
      <c r="R559" s="102"/>
      <c r="S559" s="90">
        <f t="shared" si="161"/>
        <v>0</v>
      </c>
      <c r="T559" s="91">
        <f t="shared" si="162"/>
        <v>0</v>
      </c>
      <c r="U559" s="92">
        <f t="shared" si="163"/>
        <v>0</v>
      </c>
      <c r="V559" s="92">
        <f t="shared" si="164"/>
        <v>0</v>
      </c>
      <c r="W559" s="92">
        <f t="shared" si="165"/>
        <v>0</v>
      </c>
      <c r="X559" s="92">
        <f t="shared" si="166"/>
        <v>0</v>
      </c>
      <c r="Y559" s="92">
        <f t="shared" si="167"/>
        <v>0</v>
      </c>
      <c r="Z559" s="92">
        <f t="shared" si="168"/>
        <v>0</v>
      </c>
      <c r="AA559" s="93">
        <f t="shared" si="169"/>
        <v>0</v>
      </c>
      <c r="AB559" s="92">
        <f t="shared" si="170"/>
        <v>0</v>
      </c>
      <c r="AC559" s="94">
        <f t="shared" si="171"/>
        <v>0</v>
      </c>
      <c r="AD559" s="97">
        <f t="shared" si="172"/>
        <v>0</v>
      </c>
      <c r="AE559" s="97">
        <f t="shared" si="173"/>
        <v>0</v>
      </c>
      <c r="AF559" s="97">
        <f t="shared" si="174"/>
        <v>0</v>
      </c>
      <c r="AG559" s="97">
        <f t="shared" si="175"/>
        <v>0</v>
      </c>
      <c r="AH559" s="97">
        <f t="shared" si="178"/>
        <v>0</v>
      </c>
      <c r="AI559" s="97">
        <f t="shared" si="179"/>
        <v>0</v>
      </c>
      <c r="AJ559" s="97">
        <f t="shared" si="159"/>
        <v>0</v>
      </c>
      <c r="AK559" s="98">
        <f t="shared" si="160"/>
        <v>0</v>
      </c>
    </row>
    <row r="560" spans="1:37" ht="15.5" x14ac:dyDescent="0.35">
      <c r="A560" s="84"/>
      <c r="B560" s="85"/>
      <c r="C560" s="103"/>
      <c r="D560" s="103"/>
      <c r="E560" s="86"/>
      <c r="F560" s="86"/>
      <c r="G560" s="86"/>
      <c r="H560" s="104"/>
      <c r="I560" s="87"/>
      <c r="J560" s="87"/>
      <c r="K560" s="101"/>
      <c r="L560" s="102"/>
      <c r="M560" s="102"/>
      <c r="N560" s="102"/>
      <c r="O560" s="102"/>
      <c r="P560" s="102"/>
      <c r="Q560" s="102"/>
      <c r="R560" s="102"/>
      <c r="S560" s="90">
        <f t="shared" si="161"/>
        <v>0</v>
      </c>
      <c r="T560" s="91">
        <f t="shared" si="162"/>
        <v>0</v>
      </c>
      <c r="U560" s="92">
        <f t="shared" si="163"/>
        <v>0</v>
      </c>
      <c r="V560" s="92">
        <f t="shared" si="164"/>
        <v>0</v>
      </c>
      <c r="W560" s="92">
        <f t="shared" si="165"/>
        <v>0</v>
      </c>
      <c r="X560" s="92">
        <f t="shared" si="166"/>
        <v>0</v>
      </c>
      <c r="Y560" s="92">
        <f t="shared" si="167"/>
        <v>0</v>
      </c>
      <c r="Z560" s="92">
        <f t="shared" si="168"/>
        <v>0</v>
      </c>
      <c r="AA560" s="93">
        <f t="shared" si="169"/>
        <v>0</v>
      </c>
      <c r="AB560" s="92">
        <f t="shared" si="170"/>
        <v>0</v>
      </c>
      <c r="AC560" s="94">
        <f t="shared" si="171"/>
        <v>0</v>
      </c>
      <c r="AD560" s="97">
        <f t="shared" si="172"/>
        <v>0</v>
      </c>
      <c r="AE560" s="97">
        <f t="shared" si="173"/>
        <v>0</v>
      </c>
      <c r="AF560" s="97">
        <f t="shared" si="174"/>
        <v>0</v>
      </c>
      <c r="AG560" s="97">
        <f t="shared" si="175"/>
        <v>0</v>
      </c>
      <c r="AH560" s="97">
        <f t="shared" si="178"/>
        <v>0</v>
      </c>
      <c r="AI560" s="97">
        <f t="shared" si="179"/>
        <v>0</v>
      </c>
      <c r="AJ560" s="97">
        <f t="shared" si="159"/>
        <v>0</v>
      </c>
      <c r="AK560" s="98">
        <f t="shared" si="160"/>
        <v>0</v>
      </c>
    </row>
    <row r="561" spans="1:37" ht="15.5" x14ac:dyDescent="0.35">
      <c r="A561" s="84"/>
      <c r="B561" s="85"/>
      <c r="C561" s="103"/>
      <c r="D561" s="103"/>
      <c r="E561" s="86"/>
      <c r="F561" s="86"/>
      <c r="G561" s="86"/>
      <c r="H561" s="104"/>
      <c r="I561" s="87"/>
      <c r="J561" s="87"/>
      <c r="K561" s="101"/>
      <c r="L561" s="102"/>
      <c r="M561" s="102"/>
      <c r="N561" s="102"/>
      <c r="O561" s="102"/>
      <c r="P561" s="102"/>
      <c r="Q561" s="102"/>
      <c r="R561" s="102"/>
      <c r="S561" s="90">
        <f t="shared" si="161"/>
        <v>0</v>
      </c>
      <c r="T561" s="91">
        <f t="shared" si="162"/>
        <v>0</v>
      </c>
      <c r="U561" s="92">
        <f t="shared" si="163"/>
        <v>0</v>
      </c>
      <c r="V561" s="92">
        <f t="shared" si="164"/>
        <v>0</v>
      </c>
      <c r="W561" s="92">
        <f t="shared" si="165"/>
        <v>0</v>
      </c>
      <c r="X561" s="92">
        <f t="shared" si="166"/>
        <v>0</v>
      </c>
      <c r="Y561" s="92">
        <f t="shared" si="167"/>
        <v>0</v>
      </c>
      <c r="Z561" s="92">
        <f t="shared" si="168"/>
        <v>0</v>
      </c>
      <c r="AA561" s="93">
        <f t="shared" si="169"/>
        <v>0</v>
      </c>
      <c r="AB561" s="92">
        <f t="shared" si="170"/>
        <v>0</v>
      </c>
      <c r="AC561" s="94">
        <f t="shared" si="171"/>
        <v>0</v>
      </c>
      <c r="AD561" s="97">
        <f t="shared" si="172"/>
        <v>0</v>
      </c>
      <c r="AE561" s="97">
        <f t="shared" si="173"/>
        <v>0</v>
      </c>
      <c r="AF561" s="97">
        <f t="shared" si="174"/>
        <v>0</v>
      </c>
      <c r="AG561" s="97">
        <f t="shared" si="175"/>
        <v>0</v>
      </c>
      <c r="AH561" s="97">
        <f t="shared" si="178"/>
        <v>0</v>
      </c>
      <c r="AI561" s="97">
        <f t="shared" si="179"/>
        <v>0</v>
      </c>
      <c r="AJ561" s="97">
        <f t="shared" si="159"/>
        <v>0</v>
      </c>
      <c r="AK561" s="98">
        <f t="shared" si="160"/>
        <v>0</v>
      </c>
    </row>
    <row r="562" spans="1:37" ht="15.5" x14ac:dyDescent="0.35">
      <c r="A562" s="84"/>
      <c r="B562" s="85"/>
      <c r="C562" s="103"/>
      <c r="D562" s="103"/>
      <c r="E562" s="86"/>
      <c r="F562" s="86"/>
      <c r="G562" s="86"/>
      <c r="H562" s="104"/>
      <c r="I562" s="87"/>
      <c r="J562" s="87"/>
      <c r="K562" s="101"/>
      <c r="L562" s="102"/>
      <c r="M562" s="102"/>
      <c r="N562" s="102"/>
      <c r="O562" s="102"/>
      <c r="P562" s="102"/>
      <c r="Q562" s="102"/>
      <c r="R562" s="102"/>
      <c r="S562" s="90">
        <f t="shared" si="161"/>
        <v>0</v>
      </c>
      <c r="T562" s="91">
        <f t="shared" si="162"/>
        <v>0</v>
      </c>
      <c r="U562" s="92">
        <f t="shared" si="163"/>
        <v>0</v>
      </c>
      <c r="V562" s="92">
        <f t="shared" si="164"/>
        <v>0</v>
      </c>
      <c r="W562" s="92">
        <f t="shared" si="165"/>
        <v>0</v>
      </c>
      <c r="X562" s="92">
        <f t="shared" si="166"/>
        <v>0</v>
      </c>
      <c r="Y562" s="92">
        <f t="shared" si="167"/>
        <v>0</v>
      </c>
      <c r="Z562" s="92">
        <f t="shared" si="168"/>
        <v>0</v>
      </c>
      <c r="AA562" s="93">
        <f t="shared" si="169"/>
        <v>0</v>
      </c>
      <c r="AB562" s="92">
        <f t="shared" si="170"/>
        <v>0</v>
      </c>
      <c r="AC562" s="94">
        <f t="shared" si="171"/>
        <v>0</v>
      </c>
      <c r="AD562" s="97">
        <f t="shared" si="172"/>
        <v>0</v>
      </c>
      <c r="AE562" s="97">
        <f t="shared" si="173"/>
        <v>0</v>
      </c>
      <c r="AF562" s="97">
        <f t="shared" si="174"/>
        <v>0</v>
      </c>
      <c r="AG562" s="97">
        <f t="shared" si="175"/>
        <v>0</v>
      </c>
      <c r="AH562" s="97">
        <f t="shared" si="178"/>
        <v>0</v>
      </c>
      <c r="AI562" s="97">
        <f t="shared" si="179"/>
        <v>0</v>
      </c>
      <c r="AJ562" s="97">
        <f t="shared" ref="AJ562:AJ625" si="180">$S562*AB562/160</f>
        <v>0</v>
      </c>
      <c r="AK562" s="98">
        <f t="shared" ref="AK562:AK625" si="181">$S562*AA562/160</f>
        <v>0</v>
      </c>
    </row>
    <row r="563" spans="1:37" ht="15.5" x14ac:dyDescent="0.35">
      <c r="A563" s="84"/>
      <c r="B563" s="85"/>
      <c r="C563" s="103"/>
      <c r="D563" s="103"/>
      <c r="E563" s="86"/>
      <c r="F563" s="86"/>
      <c r="G563" s="86"/>
      <c r="H563" s="104"/>
      <c r="I563" s="87"/>
      <c r="J563" s="87"/>
      <c r="K563" s="101"/>
      <c r="L563" s="102"/>
      <c r="M563" s="102"/>
      <c r="N563" s="102"/>
      <c r="O563" s="102"/>
      <c r="P563" s="102"/>
      <c r="Q563" s="102"/>
      <c r="R563" s="102"/>
      <c r="S563" s="90">
        <f t="shared" si="161"/>
        <v>0</v>
      </c>
      <c r="T563" s="91">
        <f t="shared" si="162"/>
        <v>0</v>
      </c>
      <c r="U563" s="92">
        <f t="shared" si="163"/>
        <v>0</v>
      </c>
      <c r="V563" s="92">
        <f t="shared" si="164"/>
        <v>0</v>
      </c>
      <c r="W563" s="92">
        <f t="shared" si="165"/>
        <v>0</v>
      </c>
      <c r="X563" s="92">
        <f t="shared" si="166"/>
        <v>0</v>
      </c>
      <c r="Y563" s="92">
        <f t="shared" si="167"/>
        <v>0</v>
      </c>
      <c r="Z563" s="92">
        <f t="shared" si="168"/>
        <v>0</v>
      </c>
      <c r="AA563" s="93">
        <f t="shared" si="169"/>
        <v>0</v>
      </c>
      <c r="AB563" s="92">
        <f t="shared" si="170"/>
        <v>0</v>
      </c>
      <c r="AC563" s="94">
        <f t="shared" si="171"/>
        <v>0</v>
      </c>
      <c r="AD563" s="97">
        <f t="shared" si="172"/>
        <v>0</v>
      </c>
      <c r="AE563" s="97">
        <f t="shared" si="173"/>
        <v>0</v>
      </c>
      <c r="AF563" s="97">
        <f t="shared" si="174"/>
        <v>0</v>
      </c>
      <c r="AG563" s="97">
        <f t="shared" si="175"/>
        <v>0</v>
      </c>
      <c r="AH563" s="97">
        <f t="shared" si="178"/>
        <v>0</v>
      </c>
      <c r="AI563" s="97">
        <f t="shared" si="179"/>
        <v>0</v>
      </c>
      <c r="AJ563" s="97">
        <f t="shared" si="180"/>
        <v>0</v>
      </c>
      <c r="AK563" s="98">
        <f t="shared" si="181"/>
        <v>0</v>
      </c>
    </row>
    <row r="564" spans="1:37" ht="15.5" x14ac:dyDescent="0.35">
      <c r="A564" s="84"/>
      <c r="B564" s="85"/>
      <c r="C564" s="103"/>
      <c r="D564" s="103"/>
      <c r="E564" s="86"/>
      <c r="F564" s="86"/>
      <c r="G564" s="86"/>
      <c r="H564" s="104"/>
      <c r="I564" s="87"/>
      <c r="J564" s="87"/>
      <c r="K564" s="101"/>
      <c r="L564" s="102"/>
      <c r="M564" s="102"/>
      <c r="N564" s="102"/>
      <c r="O564" s="102"/>
      <c r="P564" s="102"/>
      <c r="Q564" s="102"/>
      <c r="R564" s="102"/>
      <c r="S564" s="90">
        <f t="shared" si="161"/>
        <v>0</v>
      </c>
      <c r="T564" s="91">
        <f t="shared" si="162"/>
        <v>0</v>
      </c>
      <c r="U564" s="92">
        <f t="shared" si="163"/>
        <v>0</v>
      </c>
      <c r="V564" s="92">
        <f t="shared" si="164"/>
        <v>0</v>
      </c>
      <c r="W564" s="92">
        <f t="shared" si="165"/>
        <v>0</v>
      </c>
      <c r="X564" s="92">
        <f t="shared" si="166"/>
        <v>0</v>
      </c>
      <c r="Y564" s="92">
        <f t="shared" si="167"/>
        <v>0</v>
      </c>
      <c r="Z564" s="92">
        <f t="shared" si="168"/>
        <v>0</v>
      </c>
      <c r="AA564" s="93">
        <f t="shared" si="169"/>
        <v>0</v>
      </c>
      <c r="AB564" s="92">
        <f t="shared" si="170"/>
        <v>0</v>
      </c>
      <c r="AC564" s="94">
        <f t="shared" si="171"/>
        <v>0</v>
      </c>
      <c r="AD564" s="97">
        <f t="shared" si="172"/>
        <v>0</v>
      </c>
      <c r="AE564" s="97">
        <f t="shared" si="173"/>
        <v>0</v>
      </c>
      <c r="AF564" s="97">
        <f t="shared" si="174"/>
        <v>0</v>
      </c>
      <c r="AG564" s="97">
        <f t="shared" si="175"/>
        <v>0</v>
      </c>
      <c r="AH564" s="97">
        <f t="shared" si="178"/>
        <v>0</v>
      </c>
      <c r="AI564" s="97">
        <f t="shared" si="179"/>
        <v>0</v>
      </c>
      <c r="AJ564" s="97">
        <f t="shared" si="180"/>
        <v>0</v>
      </c>
      <c r="AK564" s="98">
        <f t="shared" si="181"/>
        <v>0</v>
      </c>
    </row>
    <row r="565" spans="1:37" ht="15.5" x14ac:dyDescent="0.35">
      <c r="A565" s="84"/>
      <c r="B565" s="85"/>
      <c r="C565" s="103"/>
      <c r="D565" s="103"/>
      <c r="E565" s="86"/>
      <c r="F565" s="86"/>
      <c r="G565" s="86"/>
      <c r="H565" s="104"/>
      <c r="I565" s="87"/>
      <c r="J565" s="87"/>
      <c r="K565" s="101"/>
      <c r="L565" s="102"/>
      <c r="M565" s="102"/>
      <c r="N565" s="102"/>
      <c r="O565" s="102"/>
      <c r="P565" s="102"/>
      <c r="Q565" s="102"/>
      <c r="R565" s="102"/>
      <c r="S565" s="90">
        <f t="shared" si="161"/>
        <v>0</v>
      </c>
      <c r="T565" s="91">
        <f t="shared" si="162"/>
        <v>0</v>
      </c>
      <c r="U565" s="92">
        <f t="shared" si="163"/>
        <v>0</v>
      </c>
      <c r="V565" s="92">
        <f t="shared" si="164"/>
        <v>0</v>
      </c>
      <c r="W565" s="92">
        <f t="shared" si="165"/>
        <v>0</v>
      </c>
      <c r="X565" s="92">
        <f t="shared" si="166"/>
        <v>0</v>
      </c>
      <c r="Y565" s="92">
        <f t="shared" si="167"/>
        <v>0</v>
      </c>
      <c r="Z565" s="92">
        <f t="shared" si="168"/>
        <v>0</v>
      </c>
      <c r="AA565" s="93">
        <f t="shared" si="169"/>
        <v>0</v>
      </c>
      <c r="AB565" s="92">
        <f t="shared" si="170"/>
        <v>0</v>
      </c>
      <c r="AC565" s="94">
        <f t="shared" si="171"/>
        <v>0</v>
      </c>
      <c r="AD565" s="97">
        <f t="shared" si="172"/>
        <v>0</v>
      </c>
      <c r="AE565" s="97">
        <f t="shared" si="173"/>
        <v>0</v>
      </c>
      <c r="AF565" s="97">
        <f t="shared" si="174"/>
        <v>0</v>
      </c>
      <c r="AG565" s="97">
        <f t="shared" si="175"/>
        <v>0</v>
      </c>
      <c r="AH565" s="97">
        <f t="shared" si="178"/>
        <v>0</v>
      </c>
      <c r="AI565" s="97">
        <f t="shared" si="179"/>
        <v>0</v>
      </c>
      <c r="AJ565" s="97">
        <f t="shared" si="180"/>
        <v>0</v>
      </c>
      <c r="AK565" s="98">
        <f t="shared" si="181"/>
        <v>0</v>
      </c>
    </row>
    <row r="566" spans="1:37" ht="15.5" x14ac:dyDescent="0.35">
      <c r="A566" s="84"/>
      <c r="B566" s="85"/>
      <c r="C566" s="103"/>
      <c r="D566" s="103"/>
      <c r="E566" s="86"/>
      <c r="F566" s="86"/>
      <c r="G566" s="86"/>
      <c r="H566" s="104"/>
      <c r="I566" s="87"/>
      <c r="J566" s="87"/>
      <c r="K566" s="101"/>
      <c r="L566" s="102"/>
      <c r="M566" s="102"/>
      <c r="N566" s="102"/>
      <c r="O566" s="102"/>
      <c r="P566" s="102"/>
      <c r="Q566" s="102"/>
      <c r="R566" s="102"/>
      <c r="S566" s="90">
        <f t="shared" si="161"/>
        <v>0</v>
      </c>
      <c r="T566" s="91">
        <f t="shared" si="162"/>
        <v>0</v>
      </c>
      <c r="U566" s="92">
        <f t="shared" si="163"/>
        <v>0</v>
      </c>
      <c r="V566" s="92">
        <f t="shared" si="164"/>
        <v>0</v>
      </c>
      <c r="W566" s="92">
        <f t="shared" si="165"/>
        <v>0</v>
      </c>
      <c r="X566" s="92">
        <f t="shared" si="166"/>
        <v>0</v>
      </c>
      <c r="Y566" s="92">
        <f t="shared" si="167"/>
        <v>0</v>
      </c>
      <c r="Z566" s="92">
        <f t="shared" si="168"/>
        <v>0</v>
      </c>
      <c r="AA566" s="93">
        <f t="shared" si="169"/>
        <v>0</v>
      </c>
      <c r="AB566" s="92">
        <f t="shared" si="170"/>
        <v>0</v>
      </c>
      <c r="AC566" s="94">
        <f t="shared" si="171"/>
        <v>0</v>
      </c>
      <c r="AD566" s="97">
        <f t="shared" si="172"/>
        <v>0</v>
      </c>
      <c r="AE566" s="97">
        <f t="shared" si="173"/>
        <v>0</v>
      </c>
      <c r="AF566" s="97">
        <f t="shared" si="174"/>
        <v>0</v>
      </c>
      <c r="AG566" s="97">
        <f t="shared" si="175"/>
        <v>0</v>
      </c>
      <c r="AH566" s="97">
        <f t="shared" si="178"/>
        <v>0</v>
      </c>
      <c r="AI566" s="97">
        <f t="shared" si="179"/>
        <v>0</v>
      </c>
      <c r="AJ566" s="97">
        <f t="shared" si="180"/>
        <v>0</v>
      </c>
      <c r="AK566" s="98">
        <f t="shared" si="181"/>
        <v>0</v>
      </c>
    </row>
    <row r="567" spans="1:37" ht="15.5" x14ac:dyDescent="0.35">
      <c r="A567" s="84"/>
      <c r="B567" s="85"/>
      <c r="C567" s="103"/>
      <c r="D567" s="103"/>
      <c r="E567" s="86"/>
      <c r="F567" s="86"/>
      <c r="G567" s="86"/>
      <c r="H567" s="104"/>
      <c r="I567" s="87"/>
      <c r="J567" s="87"/>
      <c r="K567" s="101"/>
      <c r="L567" s="102"/>
      <c r="M567" s="102"/>
      <c r="N567" s="102"/>
      <c r="O567" s="102"/>
      <c r="P567" s="102"/>
      <c r="Q567" s="102"/>
      <c r="R567" s="102"/>
      <c r="S567" s="90">
        <f t="shared" si="161"/>
        <v>0</v>
      </c>
      <c r="T567" s="91">
        <f t="shared" si="162"/>
        <v>0</v>
      </c>
      <c r="U567" s="92">
        <f t="shared" si="163"/>
        <v>0</v>
      </c>
      <c r="V567" s="92">
        <f t="shared" si="164"/>
        <v>0</v>
      </c>
      <c r="W567" s="92">
        <f t="shared" si="165"/>
        <v>0</v>
      </c>
      <c r="X567" s="92">
        <f t="shared" si="166"/>
        <v>0</v>
      </c>
      <c r="Y567" s="92">
        <f t="shared" si="167"/>
        <v>0</v>
      </c>
      <c r="Z567" s="92">
        <f t="shared" si="168"/>
        <v>0</v>
      </c>
      <c r="AA567" s="93">
        <f t="shared" si="169"/>
        <v>0</v>
      </c>
      <c r="AB567" s="92">
        <f t="shared" si="170"/>
        <v>0</v>
      </c>
      <c r="AC567" s="94">
        <f t="shared" si="171"/>
        <v>0</v>
      </c>
      <c r="AD567" s="97">
        <f t="shared" si="172"/>
        <v>0</v>
      </c>
      <c r="AE567" s="97">
        <f t="shared" si="173"/>
        <v>0</v>
      </c>
      <c r="AF567" s="97">
        <f t="shared" si="174"/>
        <v>0</v>
      </c>
      <c r="AG567" s="97">
        <f t="shared" si="175"/>
        <v>0</v>
      </c>
      <c r="AH567" s="97">
        <f t="shared" si="178"/>
        <v>0</v>
      </c>
      <c r="AI567" s="97">
        <f t="shared" si="179"/>
        <v>0</v>
      </c>
      <c r="AJ567" s="97">
        <f t="shared" si="180"/>
        <v>0</v>
      </c>
      <c r="AK567" s="98">
        <f t="shared" si="181"/>
        <v>0</v>
      </c>
    </row>
    <row r="568" spans="1:37" ht="15.5" x14ac:dyDescent="0.35">
      <c r="A568" s="84"/>
      <c r="B568" s="85"/>
      <c r="C568" s="103"/>
      <c r="D568" s="103"/>
      <c r="E568" s="86"/>
      <c r="F568" s="86"/>
      <c r="G568" s="86"/>
      <c r="H568" s="104"/>
      <c r="I568" s="87"/>
      <c r="J568" s="87"/>
      <c r="K568" s="101"/>
      <c r="L568" s="102"/>
      <c r="M568" s="102"/>
      <c r="N568" s="102"/>
      <c r="O568" s="102"/>
      <c r="P568" s="102"/>
      <c r="Q568" s="102"/>
      <c r="R568" s="102"/>
      <c r="S568" s="90">
        <f t="shared" si="161"/>
        <v>0</v>
      </c>
      <c r="T568" s="91">
        <f t="shared" si="162"/>
        <v>0</v>
      </c>
      <c r="U568" s="92">
        <f t="shared" si="163"/>
        <v>0</v>
      </c>
      <c r="V568" s="92">
        <f t="shared" si="164"/>
        <v>0</v>
      </c>
      <c r="W568" s="92">
        <f t="shared" si="165"/>
        <v>0</v>
      </c>
      <c r="X568" s="92">
        <f t="shared" si="166"/>
        <v>0</v>
      </c>
      <c r="Y568" s="92">
        <f t="shared" si="167"/>
        <v>0</v>
      </c>
      <c r="Z568" s="92">
        <f t="shared" si="168"/>
        <v>0</v>
      </c>
      <c r="AA568" s="93">
        <f t="shared" si="169"/>
        <v>0</v>
      </c>
      <c r="AB568" s="92">
        <f t="shared" si="170"/>
        <v>0</v>
      </c>
      <c r="AC568" s="94">
        <f t="shared" si="171"/>
        <v>0</v>
      </c>
      <c r="AD568" s="97">
        <f t="shared" si="172"/>
        <v>0</v>
      </c>
      <c r="AE568" s="97">
        <f t="shared" si="173"/>
        <v>0</v>
      </c>
      <c r="AF568" s="97">
        <f t="shared" si="174"/>
        <v>0</v>
      </c>
      <c r="AG568" s="97">
        <f t="shared" si="175"/>
        <v>0</v>
      </c>
      <c r="AH568" s="97">
        <f t="shared" si="178"/>
        <v>0</v>
      </c>
      <c r="AI568" s="97">
        <f t="shared" si="179"/>
        <v>0</v>
      </c>
      <c r="AJ568" s="97">
        <f t="shared" si="180"/>
        <v>0</v>
      </c>
      <c r="AK568" s="98">
        <f t="shared" si="181"/>
        <v>0</v>
      </c>
    </row>
    <row r="569" spans="1:37" ht="15.5" x14ac:dyDescent="0.35">
      <c r="A569" s="84"/>
      <c r="B569" s="85"/>
      <c r="C569" s="103"/>
      <c r="D569" s="103"/>
      <c r="E569" s="86"/>
      <c r="F569" s="86"/>
      <c r="G569" s="86"/>
      <c r="H569" s="104"/>
      <c r="I569" s="87"/>
      <c r="J569" s="87"/>
      <c r="K569" s="101"/>
      <c r="L569" s="102"/>
      <c r="M569" s="102"/>
      <c r="N569" s="102"/>
      <c r="O569" s="102"/>
      <c r="P569" s="102"/>
      <c r="Q569" s="102"/>
      <c r="R569" s="102"/>
      <c r="S569" s="90">
        <f t="shared" si="161"/>
        <v>0</v>
      </c>
      <c r="T569" s="91">
        <f t="shared" si="162"/>
        <v>0</v>
      </c>
      <c r="U569" s="92">
        <f t="shared" si="163"/>
        <v>0</v>
      </c>
      <c r="V569" s="92">
        <f t="shared" si="164"/>
        <v>0</v>
      </c>
      <c r="W569" s="92">
        <f t="shared" si="165"/>
        <v>0</v>
      </c>
      <c r="X569" s="92">
        <f t="shared" si="166"/>
        <v>0</v>
      </c>
      <c r="Y569" s="92">
        <f t="shared" si="167"/>
        <v>0</v>
      </c>
      <c r="Z569" s="92">
        <f t="shared" si="168"/>
        <v>0</v>
      </c>
      <c r="AA569" s="93">
        <f t="shared" si="169"/>
        <v>0</v>
      </c>
      <c r="AB569" s="92">
        <f t="shared" si="170"/>
        <v>0</v>
      </c>
      <c r="AC569" s="94">
        <f t="shared" si="171"/>
        <v>0</v>
      </c>
      <c r="AD569" s="97">
        <f t="shared" si="172"/>
        <v>0</v>
      </c>
      <c r="AE569" s="97">
        <f t="shared" si="173"/>
        <v>0</v>
      </c>
      <c r="AF569" s="97">
        <f t="shared" si="174"/>
        <v>0</v>
      </c>
      <c r="AG569" s="97">
        <f t="shared" si="175"/>
        <v>0</v>
      </c>
      <c r="AH569" s="97">
        <f t="shared" si="178"/>
        <v>0</v>
      </c>
      <c r="AI569" s="97">
        <f t="shared" si="179"/>
        <v>0</v>
      </c>
      <c r="AJ569" s="97">
        <f t="shared" si="180"/>
        <v>0</v>
      </c>
      <c r="AK569" s="98">
        <f t="shared" si="181"/>
        <v>0</v>
      </c>
    </row>
    <row r="570" spans="1:37" ht="15.5" x14ac:dyDescent="0.35">
      <c r="A570" s="84"/>
      <c r="B570" s="85"/>
      <c r="C570" s="103"/>
      <c r="D570" s="103"/>
      <c r="E570" s="86"/>
      <c r="F570" s="86"/>
      <c r="G570" s="86"/>
      <c r="H570" s="104"/>
      <c r="I570" s="87"/>
      <c r="J570" s="87"/>
      <c r="K570" s="101"/>
      <c r="L570" s="102"/>
      <c r="M570" s="102"/>
      <c r="N570" s="102"/>
      <c r="O570" s="102"/>
      <c r="P570" s="102"/>
      <c r="Q570" s="102"/>
      <c r="R570" s="102"/>
      <c r="S570" s="90">
        <f t="shared" si="161"/>
        <v>0</v>
      </c>
      <c r="T570" s="91">
        <f t="shared" si="162"/>
        <v>0</v>
      </c>
      <c r="U570" s="92">
        <f t="shared" si="163"/>
        <v>0</v>
      </c>
      <c r="V570" s="92">
        <f t="shared" si="164"/>
        <v>0</v>
      </c>
      <c r="W570" s="92">
        <f t="shared" si="165"/>
        <v>0</v>
      </c>
      <c r="X570" s="92">
        <f t="shared" si="166"/>
        <v>0</v>
      </c>
      <c r="Y570" s="92">
        <f t="shared" si="167"/>
        <v>0</v>
      </c>
      <c r="Z570" s="92">
        <f t="shared" si="168"/>
        <v>0</v>
      </c>
      <c r="AA570" s="93">
        <f t="shared" si="169"/>
        <v>0</v>
      </c>
      <c r="AB570" s="92">
        <f t="shared" si="170"/>
        <v>0</v>
      </c>
      <c r="AC570" s="94">
        <f t="shared" si="171"/>
        <v>0</v>
      </c>
      <c r="AD570" s="97">
        <f t="shared" si="172"/>
        <v>0</v>
      </c>
      <c r="AE570" s="97">
        <f t="shared" si="173"/>
        <v>0</v>
      </c>
      <c r="AF570" s="97">
        <f t="shared" si="174"/>
        <v>0</v>
      </c>
      <c r="AG570" s="97">
        <f t="shared" si="175"/>
        <v>0</v>
      </c>
      <c r="AH570" s="97">
        <f t="shared" si="178"/>
        <v>0</v>
      </c>
      <c r="AI570" s="97">
        <f t="shared" si="179"/>
        <v>0</v>
      </c>
      <c r="AJ570" s="97">
        <f t="shared" si="180"/>
        <v>0</v>
      </c>
      <c r="AK570" s="98">
        <f t="shared" si="181"/>
        <v>0</v>
      </c>
    </row>
    <row r="571" spans="1:37" ht="15.5" x14ac:dyDescent="0.35">
      <c r="A571" s="84"/>
      <c r="B571" s="85"/>
      <c r="C571" s="103"/>
      <c r="D571" s="103"/>
      <c r="E571" s="86"/>
      <c r="F571" s="86"/>
      <c r="G571" s="86"/>
      <c r="H571" s="104"/>
      <c r="I571" s="87"/>
      <c r="J571" s="87"/>
      <c r="K571" s="101"/>
      <c r="L571" s="102"/>
      <c r="M571" s="102"/>
      <c r="N571" s="102"/>
      <c r="O571" s="102"/>
      <c r="P571" s="102"/>
      <c r="Q571" s="102"/>
      <c r="R571" s="102"/>
      <c r="S571" s="90">
        <f t="shared" si="161"/>
        <v>0</v>
      </c>
      <c r="T571" s="91">
        <f t="shared" si="162"/>
        <v>0</v>
      </c>
      <c r="U571" s="92">
        <f t="shared" si="163"/>
        <v>0</v>
      </c>
      <c r="V571" s="92">
        <f t="shared" si="164"/>
        <v>0</v>
      </c>
      <c r="W571" s="92">
        <f t="shared" si="165"/>
        <v>0</v>
      </c>
      <c r="X571" s="92">
        <f t="shared" si="166"/>
        <v>0</v>
      </c>
      <c r="Y571" s="92">
        <f t="shared" si="167"/>
        <v>0</v>
      </c>
      <c r="Z571" s="92">
        <f t="shared" si="168"/>
        <v>0</v>
      </c>
      <c r="AA571" s="93">
        <f t="shared" si="169"/>
        <v>0</v>
      </c>
      <c r="AB571" s="92">
        <f t="shared" si="170"/>
        <v>0</v>
      </c>
      <c r="AC571" s="94">
        <f t="shared" si="171"/>
        <v>0</v>
      </c>
      <c r="AD571" s="97">
        <f t="shared" si="172"/>
        <v>0</v>
      </c>
      <c r="AE571" s="97">
        <f t="shared" si="173"/>
        <v>0</v>
      </c>
      <c r="AF571" s="97">
        <f t="shared" si="174"/>
        <v>0</v>
      </c>
      <c r="AG571" s="97">
        <f t="shared" si="175"/>
        <v>0</v>
      </c>
      <c r="AH571" s="97">
        <f t="shared" si="178"/>
        <v>0</v>
      </c>
      <c r="AI571" s="97">
        <f t="shared" si="179"/>
        <v>0</v>
      </c>
      <c r="AJ571" s="97">
        <f t="shared" si="180"/>
        <v>0</v>
      </c>
      <c r="AK571" s="98">
        <f t="shared" si="181"/>
        <v>0</v>
      </c>
    </row>
    <row r="572" spans="1:37" ht="15.5" x14ac:dyDescent="0.35">
      <c r="A572" s="84"/>
      <c r="B572" s="85"/>
      <c r="C572" s="103"/>
      <c r="D572" s="103"/>
      <c r="E572" s="86"/>
      <c r="F572" s="86"/>
      <c r="G572" s="86"/>
      <c r="H572" s="104"/>
      <c r="I572" s="87"/>
      <c r="J572" s="87"/>
      <c r="K572" s="101"/>
      <c r="L572" s="102"/>
      <c r="M572" s="102"/>
      <c r="N572" s="102"/>
      <c r="O572" s="102"/>
      <c r="P572" s="102"/>
      <c r="Q572" s="102"/>
      <c r="R572" s="102"/>
      <c r="S572" s="90">
        <f t="shared" si="161"/>
        <v>0</v>
      </c>
      <c r="T572" s="91">
        <f t="shared" si="162"/>
        <v>0</v>
      </c>
      <c r="U572" s="92">
        <f t="shared" si="163"/>
        <v>0</v>
      </c>
      <c r="V572" s="92">
        <f t="shared" si="164"/>
        <v>0</v>
      </c>
      <c r="W572" s="92">
        <f t="shared" si="165"/>
        <v>0</v>
      </c>
      <c r="X572" s="92">
        <f t="shared" si="166"/>
        <v>0</v>
      </c>
      <c r="Y572" s="92">
        <f t="shared" si="167"/>
        <v>0</v>
      </c>
      <c r="Z572" s="92">
        <f t="shared" si="168"/>
        <v>0</v>
      </c>
      <c r="AA572" s="93">
        <f t="shared" si="169"/>
        <v>0</v>
      </c>
      <c r="AB572" s="92">
        <f t="shared" si="170"/>
        <v>0</v>
      </c>
      <c r="AC572" s="94">
        <f t="shared" si="171"/>
        <v>0</v>
      </c>
      <c r="AD572" s="97">
        <f t="shared" si="172"/>
        <v>0</v>
      </c>
      <c r="AE572" s="97">
        <f t="shared" si="173"/>
        <v>0</v>
      </c>
      <c r="AF572" s="97">
        <f t="shared" si="174"/>
        <v>0</v>
      </c>
      <c r="AG572" s="97">
        <f t="shared" si="175"/>
        <v>0</v>
      </c>
      <c r="AH572" s="97">
        <f t="shared" si="178"/>
        <v>0</v>
      </c>
      <c r="AI572" s="97">
        <f t="shared" si="179"/>
        <v>0</v>
      </c>
      <c r="AJ572" s="97">
        <f t="shared" si="180"/>
        <v>0</v>
      </c>
      <c r="AK572" s="98">
        <f t="shared" si="181"/>
        <v>0</v>
      </c>
    </row>
    <row r="573" spans="1:37" ht="15.5" x14ac:dyDescent="0.35">
      <c r="A573" s="84"/>
      <c r="B573" s="85"/>
      <c r="C573" s="103"/>
      <c r="D573" s="103"/>
      <c r="E573" s="86"/>
      <c r="F573" s="86"/>
      <c r="G573" s="86"/>
      <c r="H573" s="104"/>
      <c r="I573" s="87"/>
      <c r="J573" s="87"/>
      <c r="K573" s="101"/>
      <c r="L573" s="102"/>
      <c r="M573" s="102"/>
      <c r="N573" s="102"/>
      <c r="O573" s="102"/>
      <c r="P573" s="102"/>
      <c r="Q573" s="102"/>
      <c r="R573" s="102"/>
      <c r="S573" s="90">
        <f t="shared" si="161"/>
        <v>0</v>
      </c>
      <c r="T573" s="91">
        <f t="shared" si="162"/>
        <v>0</v>
      </c>
      <c r="U573" s="92">
        <f t="shared" si="163"/>
        <v>0</v>
      </c>
      <c r="V573" s="92">
        <f t="shared" si="164"/>
        <v>0</v>
      </c>
      <c r="W573" s="92">
        <f t="shared" si="165"/>
        <v>0</v>
      </c>
      <c r="X573" s="92">
        <f t="shared" si="166"/>
        <v>0</v>
      </c>
      <c r="Y573" s="92">
        <f t="shared" si="167"/>
        <v>0</v>
      </c>
      <c r="Z573" s="92">
        <f t="shared" si="168"/>
        <v>0</v>
      </c>
      <c r="AA573" s="93">
        <f t="shared" si="169"/>
        <v>0</v>
      </c>
      <c r="AB573" s="92">
        <f t="shared" si="170"/>
        <v>0</v>
      </c>
      <c r="AC573" s="94">
        <f t="shared" si="171"/>
        <v>0</v>
      </c>
      <c r="AD573" s="97">
        <f t="shared" si="172"/>
        <v>0</v>
      </c>
      <c r="AE573" s="97">
        <f t="shared" si="173"/>
        <v>0</v>
      </c>
      <c r="AF573" s="97">
        <f t="shared" si="174"/>
        <v>0</v>
      </c>
      <c r="AG573" s="97">
        <f t="shared" si="175"/>
        <v>0</v>
      </c>
      <c r="AH573" s="97">
        <f t="shared" si="178"/>
        <v>0</v>
      </c>
      <c r="AI573" s="97">
        <f t="shared" si="179"/>
        <v>0</v>
      </c>
      <c r="AJ573" s="97">
        <f t="shared" si="180"/>
        <v>0</v>
      </c>
      <c r="AK573" s="98">
        <f t="shared" si="181"/>
        <v>0</v>
      </c>
    </row>
    <row r="574" spans="1:37" ht="15.5" x14ac:dyDescent="0.35">
      <c r="A574" s="84"/>
      <c r="B574" s="85"/>
      <c r="C574" s="103"/>
      <c r="D574" s="103"/>
      <c r="E574" s="86"/>
      <c r="F574" s="86"/>
      <c r="G574" s="86"/>
      <c r="H574" s="104"/>
      <c r="I574" s="87"/>
      <c r="J574" s="87"/>
      <c r="K574" s="101"/>
      <c r="L574" s="102"/>
      <c r="M574" s="102"/>
      <c r="N574" s="102"/>
      <c r="O574" s="102"/>
      <c r="P574" s="102"/>
      <c r="Q574" s="102"/>
      <c r="R574" s="102"/>
      <c r="S574" s="90">
        <f t="shared" si="161"/>
        <v>0</v>
      </c>
      <c r="T574" s="91">
        <f t="shared" si="162"/>
        <v>0</v>
      </c>
      <c r="U574" s="92">
        <f t="shared" si="163"/>
        <v>0</v>
      </c>
      <c r="V574" s="92">
        <f t="shared" si="164"/>
        <v>0</v>
      </c>
      <c r="W574" s="92">
        <f t="shared" si="165"/>
        <v>0</v>
      </c>
      <c r="X574" s="92">
        <f t="shared" si="166"/>
        <v>0</v>
      </c>
      <c r="Y574" s="92">
        <f t="shared" si="167"/>
        <v>0</v>
      </c>
      <c r="Z574" s="92">
        <f t="shared" si="168"/>
        <v>0</v>
      </c>
      <c r="AA574" s="93">
        <f t="shared" si="169"/>
        <v>0</v>
      </c>
      <c r="AB574" s="92">
        <f t="shared" si="170"/>
        <v>0</v>
      </c>
      <c r="AC574" s="94">
        <f t="shared" si="171"/>
        <v>0</v>
      </c>
      <c r="AD574" s="97">
        <f t="shared" si="172"/>
        <v>0</v>
      </c>
      <c r="AE574" s="97">
        <f t="shared" si="173"/>
        <v>0</v>
      </c>
      <c r="AF574" s="97">
        <f t="shared" si="174"/>
        <v>0</v>
      </c>
      <c r="AG574" s="97">
        <f t="shared" si="175"/>
        <v>0</v>
      </c>
      <c r="AH574" s="97">
        <f t="shared" si="178"/>
        <v>0</v>
      </c>
      <c r="AI574" s="97">
        <f t="shared" si="179"/>
        <v>0</v>
      </c>
      <c r="AJ574" s="97">
        <f t="shared" si="180"/>
        <v>0</v>
      </c>
      <c r="AK574" s="98">
        <f t="shared" si="181"/>
        <v>0</v>
      </c>
    </row>
    <row r="575" spans="1:37" ht="15.5" x14ac:dyDescent="0.35">
      <c r="A575" s="84"/>
      <c r="B575" s="85"/>
      <c r="C575" s="103"/>
      <c r="D575" s="103"/>
      <c r="E575" s="86"/>
      <c r="F575" s="86"/>
      <c r="G575" s="86"/>
      <c r="H575" s="104"/>
      <c r="I575" s="87"/>
      <c r="J575" s="87"/>
      <c r="K575" s="101"/>
      <c r="L575" s="102"/>
      <c r="M575" s="102"/>
      <c r="N575" s="102"/>
      <c r="O575" s="102"/>
      <c r="P575" s="102"/>
      <c r="Q575" s="102"/>
      <c r="R575" s="102"/>
      <c r="S575" s="90">
        <f t="shared" si="161"/>
        <v>0</v>
      </c>
      <c r="T575" s="91">
        <f t="shared" si="162"/>
        <v>0</v>
      </c>
      <c r="U575" s="92">
        <f t="shared" si="163"/>
        <v>0</v>
      </c>
      <c r="V575" s="92">
        <f t="shared" si="164"/>
        <v>0</v>
      </c>
      <c r="W575" s="92">
        <f t="shared" si="165"/>
        <v>0</v>
      </c>
      <c r="X575" s="92">
        <f t="shared" si="166"/>
        <v>0</v>
      </c>
      <c r="Y575" s="92">
        <f t="shared" si="167"/>
        <v>0</v>
      </c>
      <c r="Z575" s="92">
        <f t="shared" si="168"/>
        <v>0</v>
      </c>
      <c r="AA575" s="93">
        <f t="shared" si="169"/>
        <v>0</v>
      </c>
      <c r="AB575" s="92">
        <f t="shared" si="170"/>
        <v>0</v>
      </c>
      <c r="AC575" s="94">
        <f t="shared" si="171"/>
        <v>0</v>
      </c>
      <c r="AD575" s="97">
        <f t="shared" si="172"/>
        <v>0</v>
      </c>
      <c r="AE575" s="97">
        <f t="shared" si="173"/>
        <v>0</v>
      </c>
      <c r="AF575" s="97">
        <f t="shared" si="174"/>
        <v>0</v>
      </c>
      <c r="AG575" s="97">
        <f t="shared" si="175"/>
        <v>0</v>
      </c>
      <c r="AH575" s="97">
        <f t="shared" si="178"/>
        <v>0</v>
      </c>
      <c r="AI575" s="97">
        <f t="shared" si="179"/>
        <v>0</v>
      </c>
      <c r="AJ575" s="97">
        <f t="shared" si="180"/>
        <v>0</v>
      </c>
      <c r="AK575" s="98">
        <f t="shared" si="181"/>
        <v>0</v>
      </c>
    </row>
    <row r="576" spans="1:37" ht="15.5" x14ac:dyDescent="0.35">
      <c r="A576" s="84"/>
      <c r="B576" s="85"/>
      <c r="C576" s="103"/>
      <c r="D576" s="103"/>
      <c r="E576" s="86"/>
      <c r="F576" s="86"/>
      <c r="G576" s="86"/>
      <c r="H576" s="104"/>
      <c r="I576" s="87"/>
      <c r="J576" s="87"/>
      <c r="K576" s="101"/>
      <c r="L576" s="102"/>
      <c r="M576" s="102"/>
      <c r="N576" s="102"/>
      <c r="O576" s="102"/>
      <c r="P576" s="102"/>
      <c r="Q576" s="102"/>
      <c r="R576" s="102"/>
      <c r="S576" s="90">
        <f t="shared" si="161"/>
        <v>0</v>
      </c>
      <c r="T576" s="91">
        <f t="shared" si="162"/>
        <v>0</v>
      </c>
      <c r="U576" s="92">
        <f t="shared" si="163"/>
        <v>0</v>
      </c>
      <c r="V576" s="92">
        <f t="shared" si="164"/>
        <v>0</v>
      </c>
      <c r="W576" s="92">
        <f t="shared" si="165"/>
        <v>0</v>
      </c>
      <c r="X576" s="92">
        <f t="shared" si="166"/>
        <v>0</v>
      </c>
      <c r="Y576" s="92">
        <f t="shared" si="167"/>
        <v>0</v>
      </c>
      <c r="Z576" s="92">
        <f t="shared" si="168"/>
        <v>0</v>
      </c>
      <c r="AA576" s="93">
        <f t="shared" si="169"/>
        <v>0</v>
      </c>
      <c r="AB576" s="92">
        <f t="shared" si="170"/>
        <v>0</v>
      </c>
      <c r="AC576" s="94">
        <f t="shared" si="171"/>
        <v>0</v>
      </c>
      <c r="AD576" s="97">
        <f t="shared" si="172"/>
        <v>0</v>
      </c>
      <c r="AE576" s="97">
        <f t="shared" si="173"/>
        <v>0</v>
      </c>
      <c r="AF576" s="97">
        <f t="shared" si="174"/>
        <v>0</v>
      </c>
      <c r="AG576" s="97">
        <f t="shared" si="175"/>
        <v>0</v>
      </c>
      <c r="AH576" s="97">
        <f t="shared" si="178"/>
        <v>0</v>
      </c>
      <c r="AI576" s="97">
        <f t="shared" si="179"/>
        <v>0</v>
      </c>
      <c r="AJ576" s="97">
        <f t="shared" si="180"/>
        <v>0</v>
      </c>
      <c r="AK576" s="98">
        <f t="shared" si="181"/>
        <v>0</v>
      </c>
    </row>
    <row r="577" spans="1:37" ht="15.5" x14ac:dyDescent="0.35">
      <c r="A577" s="84"/>
      <c r="B577" s="85"/>
      <c r="C577" s="103"/>
      <c r="D577" s="103"/>
      <c r="E577" s="86"/>
      <c r="F577" s="86"/>
      <c r="G577" s="86"/>
      <c r="H577" s="104"/>
      <c r="I577" s="87"/>
      <c r="J577" s="87"/>
      <c r="K577" s="101"/>
      <c r="L577" s="102"/>
      <c r="M577" s="102"/>
      <c r="N577" s="102"/>
      <c r="O577" s="102"/>
      <c r="P577" s="102"/>
      <c r="Q577" s="102"/>
      <c r="R577" s="102"/>
      <c r="S577" s="90">
        <f t="shared" si="161"/>
        <v>0</v>
      </c>
      <c r="T577" s="91">
        <f t="shared" si="162"/>
        <v>0</v>
      </c>
      <c r="U577" s="92">
        <f t="shared" si="163"/>
        <v>0</v>
      </c>
      <c r="V577" s="92">
        <f t="shared" si="164"/>
        <v>0</v>
      </c>
      <c r="W577" s="92">
        <f t="shared" si="165"/>
        <v>0</v>
      </c>
      <c r="X577" s="92">
        <f t="shared" si="166"/>
        <v>0</v>
      </c>
      <c r="Y577" s="92">
        <f t="shared" si="167"/>
        <v>0</v>
      </c>
      <c r="Z577" s="92">
        <f t="shared" si="168"/>
        <v>0</v>
      </c>
      <c r="AA577" s="93">
        <f t="shared" si="169"/>
        <v>0</v>
      </c>
      <c r="AB577" s="92">
        <f t="shared" si="170"/>
        <v>0</v>
      </c>
      <c r="AC577" s="94">
        <f t="shared" si="171"/>
        <v>0</v>
      </c>
      <c r="AD577" s="97">
        <f t="shared" si="172"/>
        <v>0</v>
      </c>
      <c r="AE577" s="97">
        <f t="shared" si="173"/>
        <v>0</v>
      </c>
      <c r="AF577" s="97">
        <f t="shared" si="174"/>
        <v>0</v>
      </c>
      <c r="AG577" s="97">
        <f t="shared" si="175"/>
        <v>0</v>
      </c>
      <c r="AH577" s="97">
        <f t="shared" si="178"/>
        <v>0</v>
      </c>
      <c r="AI577" s="97">
        <f t="shared" si="179"/>
        <v>0</v>
      </c>
      <c r="AJ577" s="97">
        <f t="shared" si="180"/>
        <v>0</v>
      </c>
      <c r="AK577" s="98">
        <f t="shared" si="181"/>
        <v>0</v>
      </c>
    </row>
    <row r="578" spans="1:37" ht="15.5" x14ac:dyDescent="0.35">
      <c r="A578" s="84"/>
      <c r="B578" s="85"/>
      <c r="C578" s="103"/>
      <c r="D578" s="103"/>
      <c r="E578" s="86"/>
      <c r="F578" s="86"/>
      <c r="G578" s="86"/>
      <c r="H578" s="104"/>
      <c r="I578" s="87"/>
      <c r="J578" s="87"/>
      <c r="K578" s="101"/>
      <c r="L578" s="102"/>
      <c r="M578" s="102"/>
      <c r="N578" s="102"/>
      <c r="O578" s="102"/>
      <c r="P578" s="102"/>
      <c r="Q578" s="102"/>
      <c r="R578" s="102"/>
      <c r="S578" s="90">
        <f t="shared" si="161"/>
        <v>0</v>
      </c>
      <c r="T578" s="91">
        <f t="shared" si="162"/>
        <v>0</v>
      </c>
      <c r="U578" s="92">
        <f t="shared" si="163"/>
        <v>0</v>
      </c>
      <c r="V578" s="92">
        <f t="shared" si="164"/>
        <v>0</v>
      </c>
      <c r="W578" s="92">
        <f t="shared" si="165"/>
        <v>0</v>
      </c>
      <c r="X578" s="92">
        <f t="shared" si="166"/>
        <v>0</v>
      </c>
      <c r="Y578" s="92">
        <f t="shared" si="167"/>
        <v>0</v>
      </c>
      <c r="Z578" s="92">
        <f t="shared" si="168"/>
        <v>0</v>
      </c>
      <c r="AA578" s="93">
        <f t="shared" si="169"/>
        <v>0</v>
      </c>
      <c r="AB578" s="92">
        <f t="shared" si="170"/>
        <v>0</v>
      </c>
      <c r="AC578" s="94">
        <f t="shared" si="171"/>
        <v>0</v>
      </c>
      <c r="AD578" s="97">
        <f t="shared" si="172"/>
        <v>0</v>
      </c>
      <c r="AE578" s="97">
        <f t="shared" si="173"/>
        <v>0</v>
      </c>
      <c r="AF578" s="97">
        <f t="shared" si="174"/>
        <v>0</v>
      </c>
      <c r="AG578" s="97">
        <f t="shared" si="175"/>
        <v>0</v>
      </c>
      <c r="AH578" s="97">
        <f t="shared" si="178"/>
        <v>0</v>
      </c>
      <c r="AI578" s="97">
        <f t="shared" si="179"/>
        <v>0</v>
      </c>
      <c r="AJ578" s="97">
        <f t="shared" si="180"/>
        <v>0</v>
      </c>
      <c r="AK578" s="98">
        <f t="shared" si="181"/>
        <v>0</v>
      </c>
    </row>
    <row r="579" spans="1:37" ht="15.5" x14ac:dyDescent="0.35">
      <c r="A579" s="84"/>
      <c r="B579" s="85"/>
      <c r="C579" s="103"/>
      <c r="D579" s="103"/>
      <c r="E579" s="86"/>
      <c r="F579" s="86"/>
      <c r="G579" s="86"/>
      <c r="H579" s="104"/>
      <c r="I579" s="87"/>
      <c r="J579" s="87"/>
      <c r="K579" s="101"/>
      <c r="L579" s="102"/>
      <c r="M579" s="102"/>
      <c r="N579" s="102"/>
      <c r="O579" s="102"/>
      <c r="P579" s="102"/>
      <c r="Q579" s="102"/>
      <c r="R579" s="102"/>
      <c r="S579" s="90">
        <f t="shared" si="161"/>
        <v>0</v>
      </c>
      <c r="T579" s="91">
        <f t="shared" si="162"/>
        <v>0</v>
      </c>
      <c r="U579" s="92">
        <f t="shared" si="163"/>
        <v>0</v>
      </c>
      <c r="V579" s="92">
        <f t="shared" si="164"/>
        <v>0</v>
      </c>
      <c r="W579" s="92">
        <f t="shared" si="165"/>
        <v>0</v>
      </c>
      <c r="X579" s="92">
        <f t="shared" si="166"/>
        <v>0</v>
      </c>
      <c r="Y579" s="92">
        <f t="shared" si="167"/>
        <v>0</v>
      </c>
      <c r="Z579" s="92">
        <f t="shared" si="168"/>
        <v>0</v>
      </c>
      <c r="AA579" s="93">
        <f t="shared" si="169"/>
        <v>0</v>
      </c>
      <c r="AB579" s="92">
        <f t="shared" si="170"/>
        <v>0</v>
      </c>
      <c r="AC579" s="94">
        <f t="shared" si="171"/>
        <v>0</v>
      </c>
      <c r="AD579" s="97">
        <f t="shared" si="172"/>
        <v>0</v>
      </c>
      <c r="AE579" s="97">
        <f t="shared" si="173"/>
        <v>0</v>
      </c>
      <c r="AF579" s="97">
        <f t="shared" si="174"/>
        <v>0</v>
      </c>
      <c r="AG579" s="97">
        <f t="shared" si="175"/>
        <v>0</v>
      </c>
      <c r="AH579" s="97">
        <f t="shared" si="178"/>
        <v>0</v>
      </c>
      <c r="AI579" s="97">
        <f t="shared" si="179"/>
        <v>0</v>
      </c>
      <c r="AJ579" s="97">
        <f t="shared" si="180"/>
        <v>0</v>
      </c>
      <c r="AK579" s="98">
        <f t="shared" si="181"/>
        <v>0</v>
      </c>
    </row>
    <row r="580" spans="1:37" ht="15.5" x14ac:dyDescent="0.35">
      <c r="A580" s="84"/>
      <c r="B580" s="85"/>
      <c r="C580" s="103"/>
      <c r="D580" s="103"/>
      <c r="E580" s="86"/>
      <c r="F580" s="86"/>
      <c r="G580" s="86"/>
      <c r="H580" s="104"/>
      <c r="I580" s="87"/>
      <c r="J580" s="87"/>
      <c r="K580" s="101"/>
      <c r="L580" s="102"/>
      <c r="M580" s="102"/>
      <c r="N580" s="102"/>
      <c r="O580" s="102"/>
      <c r="P580" s="102"/>
      <c r="Q580" s="102"/>
      <c r="R580" s="102"/>
      <c r="S580" s="90">
        <f t="shared" si="161"/>
        <v>0</v>
      </c>
      <c r="T580" s="91">
        <f t="shared" si="162"/>
        <v>0</v>
      </c>
      <c r="U580" s="92">
        <f t="shared" si="163"/>
        <v>0</v>
      </c>
      <c r="V580" s="92">
        <f t="shared" si="164"/>
        <v>0</v>
      </c>
      <c r="W580" s="92">
        <f t="shared" si="165"/>
        <v>0</v>
      </c>
      <c r="X580" s="92">
        <f t="shared" si="166"/>
        <v>0</v>
      </c>
      <c r="Y580" s="92">
        <f t="shared" si="167"/>
        <v>0</v>
      </c>
      <c r="Z580" s="92">
        <f t="shared" si="168"/>
        <v>0</v>
      </c>
      <c r="AA580" s="93">
        <f t="shared" si="169"/>
        <v>0</v>
      </c>
      <c r="AB580" s="92">
        <f t="shared" si="170"/>
        <v>0</v>
      </c>
      <c r="AC580" s="94">
        <f t="shared" si="171"/>
        <v>0</v>
      </c>
      <c r="AD580" s="97">
        <f t="shared" si="172"/>
        <v>0</v>
      </c>
      <c r="AE580" s="97">
        <f t="shared" si="173"/>
        <v>0</v>
      </c>
      <c r="AF580" s="97">
        <f t="shared" si="174"/>
        <v>0</v>
      </c>
      <c r="AG580" s="97">
        <f t="shared" si="175"/>
        <v>0</v>
      </c>
      <c r="AH580" s="97">
        <f t="shared" si="178"/>
        <v>0</v>
      </c>
      <c r="AI580" s="97">
        <f t="shared" si="179"/>
        <v>0</v>
      </c>
      <c r="AJ580" s="97">
        <f t="shared" si="180"/>
        <v>0</v>
      </c>
      <c r="AK580" s="98">
        <f t="shared" si="181"/>
        <v>0</v>
      </c>
    </row>
    <row r="581" spans="1:37" ht="15.5" x14ac:dyDescent="0.35">
      <c r="A581" s="84"/>
      <c r="B581" s="85"/>
      <c r="C581" s="103"/>
      <c r="D581" s="103"/>
      <c r="E581" s="86"/>
      <c r="F581" s="86"/>
      <c r="G581" s="86"/>
      <c r="H581" s="104"/>
      <c r="I581" s="87"/>
      <c r="J581" s="87"/>
      <c r="K581" s="101"/>
      <c r="L581" s="102"/>
      <c r="M581" s="102"/>
      <c r="N581" s="102"/>
      <c r="O581" s="102"/>
      <c r="P581" s="102"/>
      <c r="Q581" s="102"/>
      <c r="R581" s="102"/>
      <c r="S581" s="90">
        <f t="shared" si="161"/>
        <v>0</v>
      </c>
      <c r="T581" s="91">
        <f t="shared" si="162"/>
        <v>0</v>
      </c>
      <c r="U581" s="92">
        <f t="shared" si="163"/>
        <v>0</v>
      </c>
      <c r="V581" s="92">
        <f t="shared" si="164"/>
        <v>0</v>
      </c>
      <c r="W581" s="92">
        <f t="shared" si="165"/>
        <v>0</v>
      </c>
      <c r="X581" s="92">
        <f t="shared" si="166"/>
        <v>0</v>
      </c>
      <c r="Y581" s="92">
        <f t="shared" si="167"/>
        <v>0</v>
      </c>
      <c r="Z581" s="92">
        <f t="shared" si="168"/>
        <v>0</v>
      </c>
      <c r="AA581" s="93">
        <f t="shared" si="169"/>
        <v>0</v>
      </c>
      <c r="AB581" s="92">
        <f t="shared" si="170"/>
        <v>0</v>
      </c>
      <c r="AC581" s="94">
        <f t="shared" si="171"/>
        <v>0</v>
      </c>
      <c r="AD581" s="97">
        <f t="shared" si="172"/>
        <v>0</v>
      </c>
      <c r="AE581" s="97">
        <f t="shared" si="173"/>
        <v>0</v>
      </c>
      <c r="AF581" s="97">
        <f t="shared" si="174"/>
        <v>0</v>
      </c>
      <c r="AG581" s="97">
        <f t="shared" si="175"/>
        <v>0</v>
      </c>
      <c r="AH581" s="97">
        <f t="shared" si="178"/>
        <v>0</v>
      </c>
      <c r="AI581" s="97">
        <f t="shared" si="179"/>
        <v>0</v>
      </c>
      <c r="AJ581" s="97">
        <f t="shared" si="180"/>
        <v>0</v>
      </c>
      <c r="AK581" s="98">
        <f t="shared" si="181"/>
        <v>0</v>
      </c>
    </row>
    <row r="582" spans="1:37" ht="15.5" x14ac:dyDescent="0.35">
      <c r="A582" s="84"/>
      <c r="B582" s="85"/>
      <c r="C582" s="103"/>
      <c r="D582" s="103"/>
      <c r="E582" s="86"/>
      <c r="F582" s="86"/>
      <c r="G582" s="86"/>
      <c r="H582" s="104"/>
      <c r="I582" s="87"/>
      <c r="J582" s="87"/>
      <c r="K582" s="101"/>
      <c r="L582" s="102"/>
      <c r="M582" s="102"/>
      <c r="N582" s="102"/>
      <c r="O582" s="102"/>
      <c r="P582" s="102"/>
      <c r="Q582" s="102"/>
      <c r="R582" s="102"/>
      <c r="S582" s="90">
        <f t="shared" si="161"/>
        <v>0</v>
      </c>
      <c r="T582" s="91">
        <f t="shared" si="162"/>
        <v>0</v>
      </c>
      <c r="U582" s="92">
        <f t="shared" si="163"/>
        <v>0</v>
      </c>
      <c r="V582" s="92">
        <f t="shared" si="164"/>
        <v>0</v>
      </c>
      <c r="W582" s="92">
        <f t="shared" si="165"/>
        <v>0</v>
      </c>
      <c r="X582" s="92">
        <f t="shared" si="166"/>
        <v>0</v>
      </c>
      <c r="Y582" s="92">
        <f t="shared" si="167"/>
        <v>0</v>
      </c>
      <c r="Z582" s="92">
        <f t="shared" si="168"/>
        <v>0</v>
      </c>
      <c r="AA582" s="93">
        <f t="shared" si="169"/>
        <v>0</v>
      </c>
      <c r="AB582" s="92">
        <f t="shared" si="170"/>
        <v>0</v>
      </c>
      <c r="AC582" s="94">
        <f t="shared" si="171"/>
        <v>0</v>
      </c>
      <c r="AD582" s="97">
        <f t="shared" si="172"/>
        <v>0</v>
      </c>
      <c r="AE582" s="97">
        <f t="shared" si="173"/>
        <v>0</v>
      </c>
      <c r="AF582" s="97">
        <f t="shared" si="174"/>
        <v>0</v>
      </c>
      <c r="AG582" s="97">
        <f t="shared" si="175"/>
        <v>0</v>
      </c>
      <c r="AH582" s="97">
        <f t="shared" si="178"/>
        <v>0</v>
      </c>
      <c r="AI582" s="97">
        <f t="shared" si="179"/>
        <v>0</v>
      </c>
      <c r="AJ582" s="97">
        <f t="shared" si="180"/>
        <v>0</v>
      </c>
      <c r="AK582" s="98">
        <f t="shared" si="181"/>
        <v>0</v>
      </c>
    </row>
    <row r="583" spans="1:37" ht="15.5" x14ac:dyDescent="0.35">
      <c r="A583" s="84"/>
      <c r="B583" s="85"/>
      <c r="C583" s="103"/>
      <c r="D583" s="103"/>
      <c r="E583" s="86"/>
      <c r="F583" s="86"/>
      <c r="G583" s="86"/>
      <c r="H583" s="104"/>
      <c r="I583" s="87"/>
      <c r="J583" s="87"/>
      <c r="K583" s="101"/>
      <c r="L583" s="102"/>
      <c r="M583" s="102"/>
      <c r="N583" s="102"/>
      <c r="O583" s="102"/>
      <c r="P583" s="102"/>
      <c r="Q583" s="102"/>
      <c r="R583" s="102"/>
      <c r="S583" s="90">
        <f t="shared" ref="S583:S646" si="182">SUM(K583:R583)</f>
        <v>0</v>
      </c>
      <c r="T583" s="91">
        <f t="shared" ref="T583:T646" si="183">IF(D583="Yes",1,0)</f>
        <v>0</v>
      </c>
      <c r="U583" s="92">
        <f t="shared" ref="U583:U646" si="184">IF(AND(C583="Yes",D583="Yes"),1,0)</f>
        <v>0</v>
      </c>
      <c r="V583" s="92">
        <f t="shared" ref="V583:V646" si="185">IF(AND(C583="Yes",D583="Yes",E583="Yes"),1,0)</f>
        <v>0</v>
      </c>
      <c r="W583" s="92">
        <f t="shared" ref="W583:W646" si="186">IF(AND(D583="Yes",F583="Yes"),1,0)</f>
        <v>0</v>
      </c>
      <c r="X583" s="92">
        <f t="shared" ref="X583:X646" si="187">IF(AND(C583="Yes",D583="Yes",F583="Yes",E583="Yes"),1,0)</f>
        <v>0</v>
      </c>
      <c r="Y583" s="92">
        <f t="shared" ref="Y583:Y646" si="188">IF(AND(C583="Yes",D583="Yes",G583="Yes"),1,0)</f>
        <v>0</v>
      </c>
      <c r="Z583" s="92">
        <f t="shared" ref="Z583:Z646" si="189">IF(H583="Yes",1,0)</f>
        <v>0</v>
      </c>
      <c r="AA583" s="93">
        <f t="shared" ref="AA583:AA646" si="190">IF(I583="Yes",1,0)</f>
        <v>0</v>
      </c>
      <c r="AB583" s="92">
        <f t="shared" ref="AB583:AB646" si="191">IF(J583="FEMALE",1,0)</f>
        <v>0</v>
      </c>
      <c r="AC583" s="94">
        <f t="shared" si="171"/>
        <v>0</v>
      </c>
      <c r="AD583" s="97">
        <f t="shared" si="172"/>
        <v>0</v>
      </c>
      <c r="AE583" s="97">
        <f t="shared" si="173"/>
        <v>0</v>
      </c>
      <c r="AF583" s="97">
        <f t="shared" si="174"/>
        <v>0</v>
      </c>
      <c r="AG583" s="97">
        <f t="shared" si="175"/>
        <v>0</v>
      </c>
      <c r="AH583" s="97">
        <f t="shared" si="178"/>
        <v>0</v>
      </c>
      <c r="AI583" s="97">
        <f t="shared" si="179"/>
        <v>0</v>
      </c>
      <c r="AJ583" s="97">
        <f t="shared" si="180"/>
        <v>0</v>
      </c>
      <c r="AK583" s="98">
        <f t="shared" si="181"/>
        <v>0</v>
      </c>
    </row>
    <row r="584" spans="1:37" ht="15.5" x14ac:dyDescent="0.35">
      <c r="A584" s="84"/>
      <c r="B584" s="85"/>
      <c r="C584" s="103"/>
      <c r="D584" s="103"/>
      <c r="E584" s="86"/>
      <c r="F584" s="86"/>
      <c r="G584" s="86"/>
      <c r="H584" s="104"/>
      <c r="I584" s="87"/>
      <c r="J584" s="87"/>
      <c r="K584" s="101"/>
      <c r="L584" s="102"/>
      <c r="M584" s="102"/>
      <c r="N584" s="102"/>
      <c r="O584" s="102"/>
      <c r="P584" s="102"/>
      <c r="Q584" s="102"/>
      <c r="R584" s="102"/>
      <c r="S584" s="90">
        <f t="shared" si="182"/>
        <v>0</v>
      </c>
      <c r="T584" s="91">
        <f t="shared" si="183"/>
        <v>0</v>
      </c>
      <c r="U584" s="92">
        <f t="shared" si="184"/>
        <v>0</v>
      </c>
      <c r="V584" s="92">
        <f t="shared" si="185"/>
        <v>0</v>
      </c>
      <c r="W584" s="92">
        <f t="shared" si="186"/>
        <v>0</v>
      </c>
      <c r="X584" s="92">
        <f t="shared" si="187"/>
        <v>0</v>
      </c>
      <c r="Y584" s="92">
        <f t="shared" si="188"/>
        <v>0</v>
      </c>
      <c r="Z584" s="92">
        <f t="shared" si="189"/>
        <v>0</v>
      </c>
      <c r="AA584" s="93">
        <f t="shared" si="190"/>
        <v>0</v>
      </c>
      <c r="AB584" s="92">
        <f t="shared" si="191"/>
        <v>0</v>
      </c>
      <c r="AC584" s="94">
        <f t="shared" ref="AC584:AC647" si="192">$S584*T584/160</f>
        <v>0</v>
      </c>
      <c r="AD584" s="97">
        <f t="shared" ref="AD584:AD647" si="193">$S584*U584/160</f>
        <v>0</v>
      </c>
      <c r="AE584" s="97">
        <f t="shared" ref="AE584:AE647" si="194">$S584*V584/160</f>
        <v>0</v>
      </c>
      <c r="AF584" s="97">
        <f t="shared" ref="AF584:AF647" si="195">$S584*W584/160</f>
        <v>0</v>
      </c>
      <c r="AG584" s="97">
        <f t="shared" ref="AG584:AG647" si="196">$S584*X584/160</f>
        <v>0</v>
      </c>
      <c r="AH584" s="97">
        <f t="shared" si="178"/>
        <v>0</v>
      </c>
      <c r="AI584" s="97">
        <f t="shared" si="179"/>
        <v>0</v>
      </c>
      <c r="AJ584" s="97">
        <f t="shared" si="180"/>
        <v>0</v>
      </c>
      <c r="AK584" s="98">
        <f t="shared" si="181"/>
        <v>0</v>
      </c>
    </row>
    <row r="585" spans="1:37" ht="15.5" x14ac:dyDescent="0.35">
      <c r="A585" s="84"/>
      <c r="B585" s="85"/>
      <c r="C585" s="103"/>
      <c r="D585" s="103"/>
      <c r="E585" s="86"/>
      <c r="F585" s="86"/>
      <c r="G585" s="86"/>
      <c r="H585" s="104"/>
      <c r="I585" s="87"/>
      <c r="J585" s="87"/>
      <c r="K585" s="101"/>
      <c r="L585" s="102"/>
      <c r="M585" s="102"/>
      <c r="N585" s="102"/>
      <c r="O585" s="102"/>
      <c r="P585" s="102"/>
      <c r="Q585" s="102"/>
      <c r="R585" s="102"/>
      <c r="S585" s="90">
        <f t="shared" si="182"/>
        <v>0</v>
      </c>
      <c r="T585" s="91">
        <f t="shared" si="183"/>
        <v>0</v>
      </c>
      <c r="U585" s="92">
        <f t="shared" si="184"/>
        <v>0</v>
      </c>
      <c r="V585" s="92">
        <f t="shared" si="185"/>
        <v>0</v>
      </c>
      <c r="W585" s="92">
        <f t="shared" si="186"/>
        <v>0</v>
      </c>
      <c r="X585" s="92">
        <f t="shared" si="187"/>
        <v>0</v>
      </c>
      <c r="Y585" s="92">
        <f t="shared" si="188"/>
        <v>0</v>
      </c>
      <c r="Z585" s="92">
        <f t="shared" si="189"/>
        <v>0</v>
      </c>
      <c r="AA585" s="93">
        <f t="shared" si="190"/>
        <v>0</v>
      </c>
      <c r="AB585" s="92">
        <f t="shared" si="191"/>
        <v>0</v>
      </c>
      <c r="AC585" s="94">
        <f t="shared" si="192"/>
        <v>0</v>
      </c>
      <c r="AD585" s="97">
        <f t="shared" si="193"/>
        <v>0</v>
      </c>
      <c r="AE585" s="97">
        <f t="shared" si="194"/>
        <v>0</v>
      </c>
      <c r="AF585" s="97">
        <f t="shared" si="195"/>
        <v>0</v>
      </c>
      <c r="AG585" s="97">
        <f t="shared" si="196"/>
        <v>0</v>
      </c>
      <c r="AH585" s="97">
        <f t="shared" si="178"/>
        <v>0</v>
      </c>
      <c r="AI585" s="97">
        <f t="shared" si="179"/>
        <v>0</v>
      </c>
      <c r="AJ585" s="97">
        <f t="shared" si="180"/>
        <v>0</v>
      </c>
      <c r="AK585" s="98">
        <f t="shared" si="181"/>
        <v>0</v>
      </c>
    </row>
    <row r="586" spans="1:37" ht="15.5" x14ac:dyDescent="0.35">
      <c r="A586" s="84"/>
      <c r="B586" s="85"/>
      <c r="C586" s="103"/>
      <c r="D586" s="103"/>
      <c r="E586" s="86"/>
      <c r="F586" s="86"/>
      <c r="G586" s="86"/>
      <c r="H586" s="104"/>
      <c r="I586" s="87"/>
      <c r="J586" s="87"/>
      <c r="K586" s="101"/>
      <c r="L586" s="102"/>
      <c r="M586" s="102"/>
      <c r="N586" s="102"/>
      <c r="O586" s="102"/>
      <c r="P586" s="102"/>
      <c r="Q586" s="102"/>
      <c r="R586" s="102"/>
      <c r="S586" s="90">
        <f t="shared" si="182"/>
        <v>0</v>
      </c>
      <c r="T586" s="91">
        <f t="shared" si="183"/>
        <v>0</v>
      </c>
      <c r="U586" s="92">
        <f t="shared" si="184"/>
        <v>0</v>
      </c>
      <c r="V586" s="92">
        <f t="shared" si="185"/>
        <v>0</v>
      </c>
      <c r="W586" s="92">
        <f t="shared" si="186"/>
        <v>0</v>
      </c>
      <c r="X586" s="92">
        <f t="shared" si="187"/>
        <v>0</v>
      </c>
      <c r="Y586" s="92">
        <f t="shared" si="188"/>
        <v>0</v>
      </c>
      <c r="Z586" s="92">
        <f t="shared" si="189"/>
        <v>0</v>
      </c>
      <c r="AA586" s="93">
        <f t="shared" si="190"/>
        <v>0</v>
      </c>
      <c r="AB586" s="92">
        <f t="shared" si="191"/>
        <v>0</v>
      </c>
      <c r="AC586" s="94">
        <f t="shared" si="192"/>
        <v>0</v>
      </c>
      <c r="AD586" s="97">
        <f t="shared" si="193"/>
        <v>0</v>
      </c>
      <c r="AE586" s="97">
        <f t="shared" si="194"/>
        <v>0</v>
      </c>
      <c r="AF586" s="97">
        <f t="shared" si="195"/>
        <v>0</v>
      </c>
      <c r="AG586" s="97">
        <f t="shared" si="196"/>
        <v>0</v>
      </c>
      <c r="AH586" s="97">
        <f t="shared" si="178"/>
        <v>0</v>
      </c>
      <c r="AI586" s="97">
        <f t="shared" si="179"/>
        <v>0</v>
      </c>
      <c r="AJ586" s="97">
        <f t="shared" si="180"/>
        <v>0</v>
      </c>
      <c r="AK586" s="98">
        <f t="shared" si="181"/>
        <v>0</v>
      </c>
    </row>
    <row r="587" spans="1:37" ht="15.5" x14ac:dyDescent="0.35">
      <c r="A587" s="84"/>
      <c r="B587" s="85"/>
      <c r="C587" s="103"/>
      <c r="D587" s="103"/>
      <c r="E587" s="86"/>
      <c r="F587" s="86"/>
      <c r="G587" s="86"/>
      <c r="H587" s="104"/>
      <c r="I587" s="87"/>
      <c r="J587" s="87"/>
      <c r="K587" s="101"/>
      <c r="L587" s="102"/>
      <c r="M587" s="102"/>
      <c r="N587" s="102"/>
      <c r="O587" s="102"/>
      <c r="P587" s="102"/>
      <c r="Q587" s="102"/>
      <c r="R587" s="102"/>
      <c r="S587" s="90">
        <f t="shared" si="182"/>
        <v>0</v>
      </c>
      <c r="T587" s="91">
        <f t="shared" si="183"/>
        <v>0</v>
      </c>
      <c r="U587" s="92">
        <f t="shared" si="184"/>
        <v>0</v>
      </c>
      <c r="V587" s="92">
        <f t="shared" si="185"/>
        <v>0</v>
      </c>
      <c r="W587" s="92">
        <f t="shared" si="186"/>
        <v>0</v>
      </c>
      <c r="X587" s="92">
        <f t="shared" si="187"/>
        <v>0</v>
      </c>
      <c r="Y587" s="92">
        <f t="shared" si="188"/>
        <v>0</v>
      </c>
      <c r="Z587" s="92">
        <f t="shared" si="189"/>
        <v>0</v>
      </c>
      <c r="AA587" s="93">
        <f t="shared" si="190"/>
        <v>0</v>
      </c>
      <c r="AB587" s="92">
        <f t="shared" si="191"/>
        <v>0</v>
      </c>
      <c r="AC587" s="94">
        <f t="shared" si="192"/>
        <v>0</v>
      </c>
      <c r="AD587" s="97">
        <f t="shared" si="193"/>
        <v>0</v>
      </c>
      <c r="AE587" s="97">
        <f t="shared" si="194"/>
        <v>0</v>
      </c>
      <c r="AF587" s="97">
        <f t="shared" si="195"/>
        <v>0</v>
      </c>
      <c r="AG587" s="97">
        <f t="shared" si="196"/>
        <v>0</v>
      </c>
      <c r="AH587" s="97">
        <f t="shared" si="178"/>
        <v>0</v>
      </c>
      <c r="AI587" s="97">
        <f t="shared" si="179"/>
        <v>0</v>
      </c>
      <c r="AJ587" s="97">
        <f t="shared" si="180"/>
        <v>0</v>
      </c>
      <c r="AK587" s="98">
        <f t="shared" si="181"/>
        <v>0</v>
      </c>
    </row>
    <row r="588" spans="1:37" ht="15.5" x14ac:dyDescent="0.35">
      <c r="A588" s="84"/>
      <c r="B588" s="85"/>
      <c r="C588" s="103"/>
      <c r="D588" s="103"/>
      <c r="E588" s="86"/>
      <c r="F588" s="86"/>
      <c r="G588" s="86"/>
      <c r="H588" s="104"/>
      <c r="I588" s="87"/>
      <c r="J588" s="87"/>
      <c r="K588" s="101"/>
      <c r="L588" s="102"/>
      <c r="M588" s="102"/>
      <c r="N588" s="102"/>
      <c r="O588" s="102"/>
      <c r="P588" s="102"/>
      <c r="Q588" s="102"/>
      <c r="R588" s="102"/>
      <c r="S588" s="90">
        <f t="shared" si="182"/>
        <v>0</v>
      </c>
      <c r="T588" s="91">
        <f t="shared" si="183"/>
        <v>0</v>
      </c>
      <c r="U588" s="92">
        <f t="shared" si="184"/>
        <v>0</v>
      </c>
      <c r="V588" s="92">
        <f t="shared" si="185"/>
        <v>0</v>
      </c>
      <c r="W588" s="92">
        <f t="shared" si="186"/>
        <v>0</v>
      </c>
      <c r="X588" s="92">
        <f t="shared" si="187"/>
        <v>0</v>
      </c>
      <c r="Y588" s="92">
        <f t="shared" si="188"/>
        <v>0</v>
      </c>
      <c r="Z588" s="92">
        <f t="shared" si="189"/>
        <v>0</v>
      </c>
      <c r="AA588" s="93">
        <f t="shared" si="190"/>
        <v>0</v>
      </c>
      <c r="AB588" s="92">
        <f t="shared" si="191"/>
        <v>0</v>
      </c>
      <c r="AC588" s="94">
        <f t="shared" si="192"/>
        <v>0</v>
      </c>
      <c r="AD588" s="97">
        <f t="shared" si="193"/>
        <v>0</v>
      </c>
      <c r="AE588" s="97">
        <f t="shared" si="194"/>
        <v>0</v>
      </c>
      <c r="AF588" s="97">
        <f t="shared" si="195"/>
        <v>0</v>
      </c>
      <c r="AG588" s="97">
        <f t="shared" si="196"/>
        <v>0</v>
      </c>
      <c r="AH588" s="97">
        <f t="shared" si="178"/>
        <v>0</v>
      </c>
      <c r="AI588" s="97">
        <f t="shared" si="179"/>
        <v>0</v>
      </c>
      <c r="AJ588" s="97">
        <f t="shared" si="180"/>
        <v>0</v>
      </c>
      <c r="AK588" s="98">
        <f t="shared" si="181"/>
        <v>0</v>
      </c>
    </row>
    <row r="589" spans="1:37" ht="15.5" x14ac:dyDescent="0.35">
      <c r="A589" s="84"/>
      <c r="B589" s="85"/>
      <c r="C589" s="103"/>
      <c r="D589" s="103"/>
      <c r="E589" s="86"/>
      <c r="F589" s="86"/>
      <c r="G589" s="86"/>
      <c r="H589" s="104"/>
      <c r="I589" s="87"/>
      <c r="J589" s="87"/>
      <c r="K589" s="101"/>
      <c r="L589" s="102"/>
      <c r="M589" s="102"/>
      <c r="N589" s="102"/>
      <c r="O589" s="102"/>
      <c r="P589" s="102"/>
      <c r="Q589" s="102"/>
      <c r="R589" s="102"/>
      <c r="S589" s="90">
        <f t="shared" si="182"/>
        <v>0</v>
      </c>
      <c r="T589" s="91">
        <f t="shared" si="183"/>
        <v>0</v>
      </c>
      <c r="U589" s="92">
        <f t="shared" si="184"/>
        <v>0</v>
      </c>
      <c r="V589" s="92">
        <f t="shared" si="185"/>
        <v>0</v>
      </c>
      <c r="W589" s="92">
        <f t="shared" si="186"/>
        <v>0</v>
      </c>
      <c r="X589" s="92">
        <f t="shared" si="187"/>
        <v>0</v>
      </c>
      <c r="Y589" s="92">
        <f t="shared" si="188"/>
        <v>0</v>
      </c>
      <c r="Z589" s="92">
        <f t="shared" si="189"/>
        <v>0</v>
      </c>
      <c r="AA589" s="93">
        <f t="shared" si="190"/>
        <v>0</v>
      </c>
      <c r="AB589" s="92">
        <f t="shared" si="191"/>
        <v>0</v>
      </c>
      <c r="AC589" s="94">
        <f t="shared" si="192"/>
        <v>0</v>
      </c>
      <c r="AD589" s="97">
        <f t="shared" si="193"/>
        <v>0</v>
      </c>
      <c r="AE589" s="97">
        <f t="shared" si="194"/>
        <v>0</v>
      </c>
      <c r="AF589" s="97">
        <f t="shared" si="195"/>
        <v>0</v>
      </c>
      <c r="AG589" s="97">
        <f t="shared" si="196"/>
        <v>0</v>
      </c>
      <c r="AH589" s="97">
        <f t="shared" si="178"/>
        <v>0</v>
      </c>
      <c r="AI589" s="97">
        <f t="shared" si="179"/>
        <v>0</v>
      </c>
      <c r="AJ589" s="97">
        <f t="shared" si="180"/>
        <v>0</v>
      </c>
      <c r="AK589" s="98">
        <f t="shared" si="181"/>
        <v>0</v>
      </c>
    </row>
    <row r="590" spans="1:37" ht="15.5" x14ac:dyDescent="0.35">
      <c r="A590" s="84"/>
      <c r="B590" s="85"/>
      <c r="C590" s="103"/>
      <c r="D590" s="103"/>
      <c r="E590" s="86"/>
      <c r="F590" s="86"/>
      <c r="G590" s="86"/>
      <c r="H590" s="104"/>
      <c r="I590" s="87"/>
      <c r="J590" s="87"/>
      <c r="K590" s="101"/>
      <c r="L590" s="102"/>
      <c r="M590" s="102"/>
      <c r="N590" s="102"/>
      <c r="O590" s="102"/>
      <c r="P590" s="102"/>
      <c r="Q590" s="102"/>
      <c r="R590" s="102"/>
      <c r="S590" s="90">
        <f t="shared" si="182"/>
        <v>0</v>
      </c>
      <c r="T590" s="91">
        <f t="shared" si="183"/>
        <v>0</v>
      </c>
      <c r="U590" s="92">
        <f t="shared" si="184"/>
        <v>0</v>
      </c>
      <c r="V590" s="92">
        <f t="shared" si="185"/>
        <v>0</v>
      </c>
      <c r="W590" s="92">
        <f t="shared" si="186"/>
        <v>0</v>
      </c>
      <c r="X590" s="92">
        <f t="shared" si="187"/>
        <v>0</v>
      </c>
      <c r="Y590" s="92">
        <f t="shared" si="188"/>
        <v>0</v>
      </c>
      <c r="Z590" s="92">
        <f t="shared" si="189"/>
        <v>0</v>
      </c>
      <c r="AA590" s="93">
        <f t="shared" si="190"/>
        <v>0</v>
      </c>
      <c r="AB590" s="92">
        <f t="shared" si="191"/>
        <v>0</v>
      </c>
      <c r="AC590" s="94">
        <f t="shared" si="192"/>
        <v>0</v>
      </c>
      <c r="AD590" s="97">
        <f t="shared" si="193"/>
        <v>0</v>
      </c>
      <c r="AE590" s="97">
        <f t="shared" si="194"/>
        <v>0</v>
      </c>
      <c r="AF590" s="97">
        <f t="shared" si="195"/>
        <v>0</v>
      </c>
      <c r="AG590" s="97">
        <f t="shared" si="196"/>
        <v>0</v>
      </c>
      <c r="AH590" s="97">
        <f t="shared" si="178"/>
        <v>0</v>
      </c>
      <c r="AI590" s="97">
        <f t="shared" si="179"/>
        <v>0</v>
      </c>
      <c r="AJ590" s="97">
        <f t="shared" si="180"/>
        <v>0</v>
      </c>
      <c r="AK590" s="98">
        <f t="shared" si="181"/>
        <v>0</v>
      </c>
    </row>
    <row r="591" spans="1:37" ht="15.5" x14ac:dyDescent="0.35">
      <c r="A591" s="84"/>
      <c r="B591" s="85"/>
      <c r="C591" s="103"/>
      <c r="D591" s="103"/>
      <c r="E591" s="86"/>
      <c r="F591" s="86"/>
      <c r="G591" s="86"/>
      <c r="H591" s="104"/>
      <c r="I591" s="87"/>
      <c r="J591" s="87"/>
      <c r="K591" s="101"/>
      <c r="L591" s="102"/>
      <c r="M591" s="102"/>
      <c r="N591" s="102"/>
      <c r="O591" s="102"/>
      <c r="P591" s="102"/>
      <c r="Q591" s="102"/>
      <c r="R591" s="102"/>
      <c r="S591" s="90">
        <f t="shared" si="182"/>
        <v>0</v>
      </c>
      <c r="T591" s="91">
        <f t="shared" si="183"/>
        <v>0</v>
      </c>
      <c r="U591" s="92">
        <f t="shared" si="184"/>
        <v>0</v>
      </c>
      <c r="V591" s="92">
        <f t="shared" si="185"/>
        <v>0</v>
      </c>
      <c r="W591" s="92">
        <f t="shared" si="186"/>
        <v>0</v>
      </c>
      <c r="X591" s="92">
        <f t="shared" si="187"/>
        <v>0</v>
      </c>
      <c r="Y591" s="92">
        <f t="shared" si="188"/>
        <v>0</v>
      </c>
      <c r="Z591" s="92">
        <f t="shared" si="189"/>
        <v>0</v>
      </c>
      <c r="AA591" s="93">
        <f t="shared" si="190"/>
        <v>0</v>
      </c>
      <c r="AB591" s="92">
        <f t="shared" si="191"/>
        <v>0</v>
      </c>
      <c r="AC591" s="94">
        <f t="shared" si="192"/>
        <v>0</v>
      </c>
      <c r="AD591" s="97">
        <f t="shared" si="193"/>
        <v>0</v>
      </c>
      <c r="AE591" s="97">
        <f t="shared" si="194"/>
        <v>0</v>
      </c>
      <c r="AF591" s="97">
        <f t="shared" si="195"/>
        <v>0</v>
      </c>
      <c r="AG591" s="97">
        <f t="shared" si="196"/>
        <v>0</v>
      </c>
      <c r="AH591" s="97">
        <f t="shared" si="178"/>
        <v>0</v>
      </c>
      <c r="AI591" s="97">
        <f t="shared" si="179"/>
        <v>0</v>
      </c>
      <c r="AJ591" s="97">
        <f t="shared" si="180"/>
        <v>0</v>
      </c>
      <c r="AK591" s="98">
        <f t="shared" si="181"/>
        <v>0</v>
      </c>
    </row>
    <row r="592" spans="1:37" ht="15.5" x14ac:dyDescent="0.35">
      <c r="A592" s="84"/>
      <c r="B592" s="85"/>
      <c r="C592" s="103"/>
      <c r="D592" s="103"/>
      <c r="E592" s="86"/>
      <c r="F592" s="86"/>
      <c r="G592" s="86"/>
      <c r="H592" s="104"/>
      <c r="I592" s="87"/>
      <c r="J592" s="87"/>
      <c r="K592" s="101"/>
      <c r="L592" s="102"/>
      <c r="M592" s="102"/>
      <c r="N592" s="102"/>
      <c r="O592" s="102"/>
      <c r="P592" s="102"/>
      <c r="Q592" s="102"/>
      <c r="R592" s="102"/>
      <c r="S592" s="90">
        <f t="shared" si="182"/>
        <v>0</v>
      </c>
      <c r="T592" s="91">
        <f t="shared" si="183"/>
        <v>0</v>
      </c>
      <c r="U592" s="92">
        <f t="shared" si="184"/>
        <v>0</v>
      </c>
      <c r="V592" s="92">
        <f t="shared" si="185"/>
        <v>0</v>
      </c>
      <c r="W592" s="92">
        <f t="shared" si="186"/>
        <v>0</v>
      </c>
      <c r="X592" s="92">
        <f t="shared" si="187"/>
        <v>0</v>
      </c>
      <c r="Y592" s="92">
        <f t="shared" si="188"/>
        <v>0</v>
      </c>
      <c r="Z592" s="92">
        <f t="shared" si="189"/>
        <v>0</v>
      </c>
      <c r="AA592" s="93">
        <f t="shared" si="190"/>
        <v>0</v>
      </c>
      <c r="AB592" s="92">
        <f t="shared" si="191"/>
        <v>0</v>
      </c>
      <c r="AC592" s="94">
        <f t="shared" si="192"/>
        <v>0</v>
      </c>
      <c r="AD592" s="97">
        <f t="shared" si="193"/>
        <v>0</v>
      </c>
      <c r="AE592" s="97">
        <f t="shared" si="194"/>
        <v>0</v>
      </c>
      <c r="AF592" s="97">
        <f t="shared" si="195"/>
        <v>0</v>
      </c>
      <c r="AG592" s="97">
        <f t="shared" si="196"/>
        <v>0</v>
      </c>
      <c r="AH592" s="97">
        <f t="shared" si="178"/>
        <v>0</v>
      </c>
      <c r="AI592" s="97">
        <f t="shared" si="179"/>
        <v>0</v>
      </c>
      <c r="AJ592" s="97">
        <f t="shared" si="180"/>
        <v>0</v>
      </c>
      <c r="AK592" s="98">
        <f t="shared" si="181"/>
        <v>0</v>
      </c>
    </row>
    <row r="593" spans="1:37" ht="15.5" x14ac:dyDescent="0.35">
      <c r="A593" s="84"/>
      <c r="B593" s="85"/>
      <c r="C593" s="103"/>
      <c r="D593" s="103"/>
      <c r="E593" s="86"/>
      <c r="F593" s="86"/>
      <c r="G593" s="86"/>
      <c r="H593" s="104"/>
      <c r="I593" s="87"/>
      <c r="J593" s="87"/>
      <c r="K593" s="101"/>
      <c r="L593" s="102"/>
      <c r="M593" s="102"/>
      <c r="N593" s="102"/>
      <c r="O593" s="102"/>
      <c r="P593" s="102"/>
      <c r="Q593" s="102"/>
      <c r="R593" s="102"/>
      <c r="S593" s="90">
        <f t="shared" si="182"/>
        <v>0</v>
      </c>
      <c r="T593" s="91">
        <f t="shared" si="183"/>
        <v>0</v>
      </c>
      <c r="U593" s="92">
        <f t="shared" si="184"/>
        <v>0</v>
      </c>
      <c r="V593" s="92">
        <f t="shared" si="185"/>
        <v>0</v>
      </c>
      <c r="W593" s="92">
        <f t="shared" si="186"/>
        <v>0</v>
      </c>
      <c r="X593" s="92">
        <f t="shared" si="187"/>
        <v>0</v>
      </c>
      <c r="Y593" s="92">
        <f t="shared" si="188"/>
        <v>0</v>
      </c>
      <c r="Z593" s="92">
        <f t="shared" si="189"/>
        <v>0</v>
      </c>
      <c r="AA593" s="93">
        <f t="shared" si="190"/>
        <v>0</v>
      </c>
      <c r="AB593" s="92">
        <f t="shared" si="191"/>
        <v>0</v>
      </c>
      <c r="AC593" s="94">
        <f t="shared" si="192"/>
        <v>0</v>
      </c>
      <c r="AD593" s="97">
        <f t="shared" si="193"/>
        <v>0</v>
      </c>
      <c r="AE593" s="97">
        <f t="shared" si="194"/>
        <v>0</v>
      </c>
      <c r="AF593" s="97">
        <f t="shared" si="195"/>
        <v>0</v>
      </c>
      <c r="AG593" s="97">
        <f t="shared" si="196"/>
        <v>0</v>
      </c>
      <c r="AH593" s="97">
        <f t="shared" si="178"/>
        <v>0</v>
      </c>
      <c r="AI593" s="97">
        <f t="shared" si="179"/>
        <v>0</v>
      </c>
      <c r="AJ593" s="97">
        <f t="shared" si="180"/>
        <v>0</v>
      </c>
      <c r="AK593" s="98">
        <f t="shared" si="181"/>
        <v>0</v>
      </c>
    </row>
    <row r="594" spans="1:37" ht="15.5" x14ac:dyDescent="0.35">
      <c r="A594" s="84"/>
      <c r="B594" s="85"/>
      <c r="C594" s="103"/>
      <c r="D594" s="103"/>
      <c r="E594" s="86"/>
      <c r="F594" s="86"/>
      <c r="G594" s="86"/>
      <c r="H594" s="104"/>
      <c r="I594" s="87"/>
      <c r="J594" s="87"/>
      <c r="K594" s="101"/>
      <c r="L594" s="102"/>
      <c r="M594" s="102"/>
      <c r="N594" s="102"/>
      <c r="O594" s="102"/>
      <c r="P594" s="102"/>
      <c r="Q594" s="102"/>
      <c r="R594" s="102"/>
      <c r="S594" s="90">
        <f t="shared" si="182"/>
        <v>0</v>
      </c>
      <c r="T594" s="91">
        <f t="shared" si="183"/>
        <v>0</v>
      </c>
      <c r="U594" s="92">
        <f t="shared" si="184"/>
        <v>0</v>
      </c>
      <c r="V594" s="92">
        <f t="shared" si="185"/>
        <v>0</v>
      </c>
      <c r="W594" s="92">
        <f t="shared" si="186"/>
        <v>0</v>
      </c>
      <c r="X594" s="92">
        <f t="shared" si="187"/>
        <v>0</v>
      </c>
      <c r="Y594" s="92">
        <f t="shared" si="188"/>
        <v>0</v>
      </c>
      <c r="Z594" s="92">
        <f t="shared" si="189"/>
        <v>0</v>
      </c>
      <c r="AA594" s="93">
        <f t="shared" si="190"/>
        <v>0</v>
      </c>
      <c r="AB594" s="92">
        <f t="shared" si="191"/>
        <v>0</v>
      </c>
      <c r="AC594" s="94">
        <f t="shared" si="192"/>
        <v>0</v>
      </c>
      <c r="AD594" s="97">
        <f t="shared" si="193"/>
        <v>0</v>
      </c>
      <c r="AE594" s="97">
        <f t="shared" si="194"/>
        <v>0</v>
      </c>
      <c r="AF594" s="97">
        <f t="shared" si="195"/>
        <v>0</v>
      </c>
      <c r="AG594" s="97">
        <f t="shared" si="196"/>
        <v>0</v>
      </c>
      <c r="AH594" s="97">
        <f t="shared" si="178"/>
        <v>0</v>
      </c>
      <c r="AI594" s="97">
        <f t="shared" si="179"/>
        <v>0</v>
      </c>
      <c r="AJ594" s="97">
        <f t="shared" si="180"/>
        <v>0</v>
      </c>
      <c r="AK594" s="98">
        <f t="shared" si="181"/>
        <v>0</v>
      </c>
    </row>
    <row r="595" spans="1:37" ht="15.5" x14ac:dyDescent="0.35">
      <c r="A595" s="84"/>
      <c r="B595" s="85"/>
      <c r="C595" s="103"/>
      <c r="D595" s="103"/>
      <c r="E595" s="86"/>
      <c r="F595" s="86"/>
      <c r="G595" s="86"/>
      <c r="H595" s="104"/>
      <c r="I595" s="87"/>
      <c r="J595" s="87"/>
      <c r="K595" s="101"/>
      <c r="L595" s="102"/>
      <c r="M595" s="102"/>
      <c r="N595" s="102"/>
      <c r="O595" s="102"/>
      <c r="P595" s="102"/>
      <c r="Q595" s="102"/>
      <c r="R595" s="102"/>
      <c r="S595" s="90">
        <f t="shared" si="182"/>
        <v>0</v>
      </c>
      <c r="T595" s="91">
        <f t="shared" si="183"/>
        <v>0</v>
      </c>
      <c r="U595" s="92">
        <f t="shared" si="184"/>
        <v>0</v>
      </c>
      <c r="V595" s="92">
        <f t="shared" si="185"/>
        <v>0</v>
      </c>
      <c r="W595" s="92">
        <f t="shared" si="186"/>
        <v>0</v>
      </c>
      <c r="X595" s="92">
        <f t="shared" si="187"/>
        <v>0</v>
      </c>
      <c r="Y595" s="92">
        <f t="shared" si="188"/>
        <v>0</v>
      </c>
      <c r="Z595" s="92">
        <f t="shared" si="189"/>
        <v>0</v>
      </c>
      <c r="AA595" s="93">
        <f t="shared" si="190"/>
        <v>0</v>
      </c>
      <c r="AB595" s="92">
        <f t="shared" si="191"/>
        <v>0</v>
      </c>
      <c r="AC595" s="94">
        <f t="shared" si="192"/>
        <v>0</v>
      </c>
      <c r="AD595" s="97">
        <f t="shared" si="193"/>
        <v>0</v>
      </c>
      <c r="AE595" s="97">
        <f t="shared" si="194"/>
        <v>0</v>
      </c>
      <c r="AF595" s="97">
        <f t="shared" si="195"/>
        <v>0</v>
      </c>
      <c r="AG595" s="97">
        <f t="shared" si="196"/>
        <v>0</v>
      </c>
      <c r="AH595" s="97">
        <f t="shared" si="178"/>
        <v>0</v>
      </c>
      <c r="AI595" s="97">
        <f t="shared" si="179"/>
        <v>0</v>
      </c>
      <c r="AJ595" s="97">
        <f t="shared" si="180"/>
        <v>0</v>
      </c>
      <c r="AK595" s="98">
        <f t="shared" si="181"/>
        <v>0</v>
      </c>
    </row>
    <row r="596" spans="1:37" ht="15.5" x14ac:dyDescent="0.35">
      <c r="A596" s="84"/>
      <c r="B596" s="85"/>
      <c r="C596" s="103"/>
      <c r="D596" s="103"/>
      <c r="E596" s="86"/>
      <c r="F596" s="86"/>
      <c r="G596" s="86"/>
      <c r="H596" s="104"/>
      <c r="I596" s="87"/>
      <c r="J596" s="87"/>
      <c r="K596" s="101"/>
      <c r="L596" s="102"/>
      <c r="M596" s="102"/>
      <c r="N596" s="102"/>
      <c r="O596" s="102"/>
      <c r="P596" s="102"/>
      <c r="Q596" s="102"/>
      <c r="R596" s="102"/>
      <c r="S596" s="90">
        <f t="shared" si="182"/>
        <v>0</v>
      </c>
      <c r="T596" s="91">
        <f t="shared" si="183"/>
        <v>0</v>
      </c>
      <c r="U596" s="92">
        <f t="shared" si="184"/>
        <v>0</v>
      </c>
      <c r="V596" s="92">
        <f t="shared" si="185"/>
        <v>0</v>
      </c>
      <c r="W596" s="92">
        <f t="shared" si="186"/>
        <v>0</v>
      </c>
      <c r="X596" s="92">
        <f t="shared" si="187"/>
        <v>0</v>
      </c>
      <c r="Y596" s="92">
        <f t="shared" si="188"/>
        <v>0</v>
      </c>
      <c r="Z596" s="92">
        <f t="shared" si="189"/>
        <v>0</v>
      </c>
      <c r="AA596" s="93">
        <f t="shared" si="190"/>
        <v>0</v>
      </c>
      <c r="AB596" s="92">
        <f t="shared" si="191"/>
        <v>0</v>
      </c>
      <c r="AC596" s="94">
        <f t="shared" si="192"/>
        <v>0</v>
      </c>
      <c r="AD596" s="97">
        <f t="shared" si="193"/>
        <v>0</v>
      </c>
      <c r="AE596" s="97">
        <f t="shared" si="194"/>
        <v>0</v>
      </c>
      <c r="AF596" s="97">
        <f t="shared" si="195"/>
        <v>0</v>
      </c>
      <c r="AG596" s="97">
        <f t="shared" si="196"/>
        <v>0</v>
      </c>
      <c r="AH596" s="97">
        <f t="shared" si="178"/>
        <v>0</v>
      </c>
      <c r="AI596" s="97">
        <f t="shared" si="179"/>
        <v>0</v>
      </c>
      <c r="AJ596" s="97">
        <f t="shared" si="180"/>
        <v>0</v>
      </c>
      <c r="AK596" s="98">
        <f t="shared" si="181"/>
        <v>0</v>
      </c>
    </row>
    <row r="597" spans="1:37" ht="15.5" x14ac:dyDescent="0.35">
      <c r="A597" s="84"/>
      <c r="B597" s="85"/>
      <c r="C597" s="103"/>
      <c r="D597" s="103"/>
      <c r="E597" s="86"/>
      <c r="F597" s="86"/>
      <c r="G597" s="86"/>
      <c r="H597" s="104"/>
      <c r="I597" s="87"/>
      <c r="J597" s="87"/>
      <c r="K597" s="101"/>
      <c r="L597" s="102"/>
      <c r="M597" s="102"/>
      <c r="N597" s="102"/>
      <c r="O597" s="102"/>
      <c r="P597" s="102"/>
      <c r="Q597" s="102"/>
      <c r="R597" s="102"/>
      <c r="S597" s="90">
        <f t="shared" si="182"/>
        <v>0</v>
      </c>
      <c r="T597" s="91">
        <f t="shared" si="183"/>
        <v>0</v>
      </c>
      <c r="U597" s="92">
        <f t="shared" si="184"/>
        <v>0</v>
      </c>
      <c r="V597" s="92">
        <f t="shared" si="185"/>
        <v>0</v>
      </c>
      <c r="W597" s="92">
        <f t="shared" si="186"/>
        <v>0</v>
      </c>
      <c r="X597" s="92">
        <f t="shared" si="187"/>
        <v>0</v>
      </c>
      <c r="Y597" s="92">
        <f t="shared" si="188"/>
        <v>0</v>
      </c>
      <c r="Z597" s="92">
        <f t="shared" si="189"/>
        <v>0</v>
      </c>
      <c r="AA597" s="93">
        <f t="shared" si="190"/>
        <v>0</v>
      </c>
      <c r="AB597" s="92">
        <f t="shared" si="191"/>
        <v>0</v>
      </c>
      <c r="AC597" s="94">
        <f t="shared" si="192"/>
        <v>0</v>
      </c>
      <c r="AD597" s="97">
        <f t="shared" si="193"/>
        <v>0</v>
      </c>
      <c r="AE597" s="97">
        <f t="shared" si="194"/>
        <v>0</v>
      </c>
      <c r="AF597" s="97">
        <f t="shared" si="195"/>
        <v>0</v>
      </c>
      <c r="AG597" s="97">
        <f t="shared" si="196"/>
        <v>0</v>
      </c>
      <c r="AH597" s="97">
        <f t="shared" si="178"/>
        <v>0</v>
      </c>
      <c r="AI597" s="97">
        <f t="shared" si="179"/>
        <v>0</v>
      </c>
      <c r="AJ597" s="97">
        <f t="shared" si="180"/>
        <v>0</v>
      </c>
      <c r="AK597" s="98">
        <f t="shared" si="181"/>
        <v>0</v>
      </c>
    </row>
    <row r="598" spans="1:37" ht="15.5" x14ac:dyDescent="0.35">
      <c r="A598" s="84"/>
      <c r="B598" s="85"/>
      <c r="C598" s="103"/>
      <c r="D598" s="103"/>
      <c r="E598" s="86"/>
      <c r="F598" s="86"/>
      <c r="G598" s="86"/>
      <c r="H598" s="104"/>
      <c r="I598" s="87"/>
      <c r="J598" s="87"/>
      <c r="K598" s="101"/>
      <c r="L598" s="102"/>
      <c r="M598" s="102"/>
      <c r="N598" s="102"/>
      <c r="O598" s="102"/>
      <c r="P598" s="102"/>
      <c r="Q598" s="102"/>
      <c r="R598" s="102"/>
      <c r="S598" s="90">
        <f t="shared" si="182"/>
        <v>0</v>
      </c>
      <c r="T598" s="91">
        <f t="shared" si="183"/>
        <v>0</v>
      </c>
      <c r="U598" s="92">
        <f t="shared" si="184"/>
        <v>0</v>
      </c>
      <c r="V598" s="92">
        <f t="shared" si="185"/>
        <v>0</v>
      </c>
      <c r="W598" s="92">
        <f t="shared" si="186"/>
        <v>0</v>
      </c>
      <c r="X598" s="92">
        <f t="shared" si="187"/>
        <v>0</v>
      </c>
      <c r="Y598" s="92">
        <f t="shared" si="188"/>
        <v>0</v>
      </c>
      <c r="Z598" s="92">
        <f t="shared" si="189"/>
        <v>0</v>
      </c>
      <c r="AA598" s="93">
        <f t="shared" si="190"/>
        <v>0</v>
      </c>
      <c r="AB598" s="92">
        <f t="shared" si="191"/>
        <v>0</v>
      </c>
      <c r="AC598" s="94">
        <f t="shared" si="192"/>
        <v>0</v>
      </c>
      <c r="AD598" s="97">
        <f t="shared" si="193"/>
        <v>0</v>
      </c>
      <c r="AE598" s="97">
        <f t="shared" si="194"/>
        <v>0</v>
      </c>
      <c r="AF598" s="97">
        <f t="shared" si="195"/>
        <v>0</v>
      </c>
      <c r="AG598" s="97">
        <f t="shared" si="196"/>
        <v>0</v>
      </c>
      <c r="AH598" s="97">
        <f t="shared" si="178"/>
        <v>0</v>
      </c>
      <c r="AI598" s="97">
        <f t="shared" si="179"/>
        <v>0</v>
      </c>
      <c r="AJ598" s="97">
        <f t="shared" si="180"/>
        <v>0</v>
      </c>
      <c r="AK598" s="98">
        <f t="shared" si="181"/>
        <v>0</v>
      </c>
    </row>
    <row r="599" spans="1:37" ht="15.5" x14ac:dyDescent="0.35">
      <c r="A599" s="84"/>
      <c r="B599" s="85"/>
      <c r="C599" s="103"/>
      <c r="D599" s="103"/>
      <c r="E599" s="86"/>
      <c r="F599" s="86"/>
      <c r="G599" s="86"/>
      <c r="H599" s="104"/>
      <c r="I599" s="87"/>
      <c r="J599" s="87"/>
      <c r="K599" s="101"/>
      <c r="L599" s="102"/>
      <c r="M599" s="102"/>
      <c r="N599" s="102"/>
      <c r="O599" s="102"/>
      <c r="P599" s="102"/>
      <c r="Q599" s="102"/>
      <c r="R599" s="102"/>
      <c r="S599" s="90">
        <f t="shared" si="182"/>
        <v>0</v>
      </c>
      <c r="T599" s="91">
        <f t="shared" si="183"/>
        <v>0</v>
      </c>
      <c r="U599" s="92">
        <f t="shared" si="184"/>
        <v>0</v>
      </c>
      <c r="V599" s="92">
        <f t="shared" si="185"/>
        <v>0</v>
      </c>
      <c r="W599" s="92">
        <f t="shared" si="186"/>
        <v>0</v>
      </c>
      <c r="X599" s="92">
        <f t="shared" si="187"/>
        <v>0</v>
      </c>
      <c r="Y599" s="92">
        <f t="shared" si="188"/>
        <v>0</v>
      </c>
      <c r="Z599" s="92">
        <f t="shared" si="189"/>
        <v>0</v>
      </c>
      <c r="AA599" s="93">
        <f t="shared" si="190"/>
        <v>0</v>
      </c>
      <c r="AB599" s="92">
        <f t="shared" si="191"/>
        <v>0</v>
      </c>
      <c r="AC599" s="94">
        <f t="shared" si="192"/>
        <v>0</v>
      </c>
      <c r="AD599" s="97">
        <f t="shared" si="193"/>
        <v>0</v>
      </c>
      <c r="AE599" s="97">
        <f t="shared" si="194"/>
        <v>0</v>
      </c>
      <c r="AF599" s="97">
        <f t="shared" si="195"/>
        <v>0</v>
      </c>
      <c r="AG599" s="97">
        <f t="shared" si="196"/>
        <v>0</v>
      </c>
      <c r="AH599" s="97">
        <f t="shared" si="178"/>
        <v>0</v>
      </c>
      <c r="AI599" s="97">
        <f t="shared" si="179"/>
        <v>0</v>
      </c>
      <c r="AJ599" s="97">
        <f t="shared" si="180"/>
        <v>0</v>
      </c>
      <c r="AK599" s="98">
        <f t="shared" si="181"/>
        <v>0</v>
      </c>
    </row>
    <row r="600" spans="1:37" ht="15.5" x14ac:dyDescent="0.35">
      <c r="A600" s="84"/>
      <c r="B600" s="85"/>
      <c r="C600" s="103"/>
      <c r="D600" s="103"/>
      <c r="E600" s="86"/>
      <c r="F600" s="86"/>
      <c r="G600" s="86"/>
      <c r="H600" s="104"/>
      <c r="I600" s="87"/>
      <c r="J600" s="87"/>
      <c r="K600" s="101"/>
      <c r="L600" s="102"/>
      <c r="M600" s="102"/>
      <c r="N600" s="102"/>
      <c r="O600" s="102"/>
      <c r="P600" s="102"/>
      <c r="Q600" s="102"/>
      <c r="R600" s="102"/>
      <c r="S600" s="90">
        <f t="shared" si="182"/>
        <v>0</v>
      </c>
      <c r="T600" s="91">
        <f t="shared" si="183"/>
        <v>0</v>
      </c>
      <c r="U600" s="92">
        <f t="shared" si="184"/>
        <v>0</v>
      </c>
      <c r="V600" s="92">
        <f t="shared" si="185"/>
        <v>0</v>
      </c>
      <c r="W600" s="92">
        <f t="shared" si="186"/>
        <v>0</v>
      </c>
      <c r="X600" s="92">
        <f t="shared" si="187"/>
        <v>0</v>
      </c>
      <c r="Y600" s="92">
        <f t="shared" si="188"/>
        <v>0</v>
      </c>
      <c r="Z600" s="92">
        <f t="shared" si="189"/>
        <v>0</v>
      </c>
      <c r="AA600" s="93">
        <f t="shared" si="190"/>
        <v>0</v>
      </c>
      <c r="AB600" s="92">
        <f t="shared" si="191"/>
        <v>0</v>
      </c>
      <c r="AC600" s="94">
        <f t="shared" si="192"/>
        <v>0</v>
      </c>
      <c r="AD600" s="97">
        <f t="shared" si="193"/>
        <v>0</v>
      </c>
      <c r="AE600" s="97">
        <f t="shared" si="194"/>
        <v>0</v>
      </c>
      <c r="AF600" s="97">
        <f t="shared" si="195"/>
        <v>0</v>
      </c>
      <c r="AG600" s="97">
        <f t="shared" si="196"/>
        <v>0</v>
      </c>
      <c r="AH600" s="97">
        <f t="shared" si="178"/>
        <v>0</v>
      </c>
      <c r="AI600" s="97">
        <f t="shared" si="179"/>
        <v>0</v>
      </c>
      <c r="AJ600" s="97">
        <f t="shared" si="180"/>
        <v>0</v>
      </c>
      <c r="AK600" s="98">
        <f t="shared" si="181"/>
        <v>0</v>
      </c>
    </row>
    <row r="601" spans="1:37" ht="15.5" x14ac:dyDescent="0.35">
      <c r="A601" s="84"/>
      <c r="B601" s="85"/>
      <c r="C601" s="103"/>
      <c r="D601" s="103"/>
      <c r="E601" s="86"/>
      <c r="F601" s="86"/>
      <c r="G601" s="86"/>
      <c r="H601" s="104"/>
      <c r="I601" s="87"/>
      <c r="J601" s="87"/>
      <c r="K601" s="101"/>
      <c r="L601" s="102"/>
      <c r="M601" s="102"/>
      <c r="N601" s="102"/>
      <c r="O601" s="102"/>
      <c r="P601" s="102"/>
      <c r="Q601" s="102"/>
      <c r="R601" s="102"/>
      <c r="S601" s="90">
        <f t="shared" si="182"/>
        <v>0</v>
      </c>
      <c r="T601" s="91">
        <f t="shared" si="183"/>
        <v>0</v>
      </c>
      <c r="U601" s="92">
        <f t="shared" si="184"/>
        <v>0</v>
      </c>
      <c r="V601" s="92">
        <f t="shared" si="185"/>
        <v>0</v>
      </c>
      <c r="W601" s="92">
        <f t="shared" si="186"/>
        <v>0</v>
      </c>
      <c r="X601" s="92">
        <f t="shared" si="187"/>
        <v>0</v>
      </c>
      <c r="Y601" s="92">
        <f t="shared" si="188"/>
        <v>0</v>
      </c>
      <c r="Z601" s="92">
        <f t="shared" si="189"/>
        <v>0</v>
      </c>
      <c r="AA601" s="93">
        <f t="shared" si="190"/>
        <v>0</v>
      </c>
      <c r="AB601" s="92">
        <f t="shared" si="191"/>
        <v>0</v>
      </c>
      <c r="AC601" s="94">
        <f t="shared" si="192"/>
        <v>0</v>
      </c>
      <c r="AD601" s="97">
        <f t="shared" si="193"/>
        <v>0</v>
      </c>
      <c r="AE601" s="97">
        <f t="shared" si="194"/>
        <v>0</v>
      </c>
      <c r="AF601" s="97">
        <f t="shared" si="195"/>
        <v>0</v>
      </c>
      <c r="AG601" s="97">
        <f t="shared" si="196"/>
        <v>0</v>
      </c>
      <c r="AH601" s="97">
        <f t="shared" si="178"/>
        <v>0</v>
      </c>
      <c r="AI601" s="97">
        <f t="shared" si="179"/>
        <v>0</v>
      </c>
      <c r="AJ601" s="97">
        <f t="shared" si="180"/>
        <v>0</v>
      </c>
      <c r="AK601" s="98">
        <f t="shared" si="181"/>
        <v>0</v>
      </c>
    </row>
    <row r="602" spans="1:37" ht="15.5" x14ac:dyDescent="0.35">
      <c r="A602" s="84"/>
      <c r="B602" s="85"/>
      <c r="C602" s="103"/>
      <c r="D602" s="103"/>
      <c r="E602" s="86"/>
      <c r="F602" s="86"/>
      <c r="G602" s="86"/>
      <c r="H602" s="104"/>
      <c r="I602" s="87"/>
      <c r="J602" s="87"/>
      <c r="K602" s="101"/>
      <c r="L602" s="102"/>
      <c r="M602" s="102"/>
      <c r="N602" s="102"/>
      <c r="O602" s="102"/>
      <c r="P602" s="102"/>
      <c r="Q602" s="102"/>
      <c r="R602" s="102"/>
      <c r="S602" s="90">
        <f t="shared" si="182"/>
        <v>0</v>
      </c>
      <c r="T602" s="91">
        <f t="shared" si="183"/>
        <v>0</v>
      </c>
      <c r="U602" s="92">
        <f t="shared" si="184"/>
        <v>0</v>
      </c>
      <c r="V602" s="92">
        <f t="shared" si="185"/>
        <v>0</v>
      </c>
      <c r="W602" s="92">
        <f t="shared" si="186"/>
        <v>0</v>
      </c>
      <c r="X602" s="92">
        <f t="shared" si="187"/>
        <v>0</v>
      </c>
      <c r="Y602" s="92">
        <f t="shared" si="188"/>
        <v>0</v>
      </c>
      <c r="Z602" s="92">
        <f t="shared" si="189"/>
        <v>0</v>
      </c>
      <c r="AA602" s="93">
        <f t="shared" si="190"/>
        <v>0</v>
      </c>
      <c r="AB602" s="92">
        <f t="shared" si="191"/>
        <v>0</v>
      </c>
      <c r="AC602" s="94">
        <f t="shared" si="192"/>
        <v>0</v>
      </c>
      <c r="AD602" s="97">
        <f t="shared" si="193"/>
        <v>0</v>
      </c>
      <c r="AE602" s="97">
        <f t="shared" si="194"/>
        <v>0</v>
      </c>
      <c r="AF602" s="97">
        <f t="shared" si="195"/>
        <v>0</v>
      </c>
      <c r="AG602" s="97">
        <f t="shared" si="196"/>
        <v>0</v>
      </c>
      <c r="AH602" s="97">
        <f t="shared" si="178"/>
        <v>0</v>
      </c>
      <c r="AI602" s="97">
        <f t="shared" si="179"/>
        <v>0</v>
      </c>
      <c r="AJ602" s="97">
        <f t="shared" si="180"/>
        <v>0</v>
      </c>
      <c r="AK602" s="98">
        <f t="shared" si="181"/>
        <v>0</v>
      </c>
    </row>
    <row r="603" spans="1:37" ht="15.5" x14ac:dyDescent="0.35">
      <c r="A603" s="84"/>
      <c r="B603" s="85"/>
      <c r="C603" s="103"/>
      <c r="D603" s="103"/>
      <c r="E603" s="86"/>
      <c r="F603" s="86"/>
      <c r="G603" s="86"/>
      <c r="H603" s="104"/>
      <c r="I603" s="87"/>
      <c r="J603" s="87"/>
      <c r="K603" s="101"/>
      <c r="L603" s="102"/>
      <c r="M603" s="102"/>
      <c r="N603" s="102"/>
      <c r="O603" s="102"/>
      <c r="P603" s="102"/>
      <c r="Q603" s="102"/>
      <c r="R603" s="102"/>
      <c r="S603" s="90">
        <f t="shared" si="182"/>
        <v>0</v>
      </c>
      <c r="T603" s="91">
        <f t="shared" si="183"/>
        <v>0</v>
      </c>
      <c r="U603" s="92">
        <f t="shared" si="184"/>
        <v>0</v>
      </c>
      <c r="V603" s="92">
        <f t="shared" si="185"/>
        <v>0</v>
      </c>
      <c r="W603" s="92">
        <f t="shared" si="186"/>
        <v>0</v>
      </c>
      <c r="X603" s="92">
        <f t="shared" si="187"/>
        <v>0</v>
      </c>
      <c r="Y603" s="92">
        <f t="shared" si="188"/>
        <v>0</v>
      </c>
      <c r="Z603" s="92">
        <f t="shared" si="189"/>
        <v>0</v>
      </c>
      <c r="AA603" s="93">
        <f t="shared" si="190"/>
        <v>0</v>
      </c>
      <c r="AB603" s="92">
        <f t="shared" si="191"/>
        <v>0</v>
      </c>
      <c r="AC603" s="94">
        <f t="shared" si="192"/>
        <v>0</v>
      </c>
      <c r="AD603" s="97">
        <f t="shared" si="193"/>
        <v>0</v>
      </c>
      <c r="AE603" s="97">
        <f t="shared" si="194"/>
        <v>0</v>
      </c>
      <c r="AF603" s="97">
        <f t="shared" si="195"/>
        <v>0</v>
      </c>
      <c r="AG603" s="97">
        <f t="shared" si="196"/>
        <v>0</v>
      </c>
      <c r="AH603" s="97">
        <f t="shared" si="178"/>
        <v>0</v>
      </c>
      <c r="AI603" s="97">
        <f t="shared" si="179"/>
        <v>0</v>
      </c>
      <c r="AJ603" s="97">
        <f t="shared" si="180"/>
        <v>0</v>
      </c>
      <c r="AK603" s="98">
        <f t="shared" si="181"/>
        <v>0</v>
      </c>
    </row>
    <row r="604" spans="1:37" ht="15.5" x14ac:dyDescent="0.35">
      <c r="A604" s="84"/>
      <c r="B604" s="85"/>
      <c r="C604" s="103"/>
      <c r="D604" s="103"/>
      <c r="E604" s="86"/>
      <c r="F604" s="86"/>
      <c r="G604" s="86"/>
      <c r="H604" s="104"/>
      <c r="I604" s="87"/>
      <c r="J604" s="87"/>
      <c r="K604" s="101"/>
      <c r="L604" s="102"/>
      <c r="M604" s="102"/>
      <c r="N604" s="102"/>
      <c r="O604" s="102"/>
      <c r="P604" s="102"/>
      <c r="Q604" s="102"/>
      <c r="R604" s="102"/>
      <c r="S604" s="90">
        <f t="shared" si="182"/>
        <v>0</v>
      </c>
      <c r="T604" s="91">
        <f t="shared" si="183"/>
        <v>0</v>
      </c>
      <c r="U604" s="92">
        <f t="shared" si="184"/>
        <v>0</v>
      </c>
      <c r="V604" s="92">
        <f t="shared" si="185"/>
        <v>0</v>
      </c>
      <c r="W604" s="92">
        <f t="shared" si="186"/>
        <v>0</v>
      </c>
      <c r="X604" s="92">
        <f t="shared" si="187"/>
        <v>0</v>
      </c>
      <c r="Y604" s="92">
        <f t="shared" si="188"/>
        <v>0</v>
      </c>
      <c r="Z604" s="92">
        <f t="shared" si="189"/>
        <v>0</v>
      </c>
      <c r="AA604" s="93">
        <f t="shared" si="190"/>
        <v>0</v>
      </c>
      <c r="AB604" s="92">
        <f t="shared" si="191"/>
        <v>0</v>
      </c>
      <c r="AC604" s="94">
        <f t="shared" si="192"/>
        <v>0</v>
      </c>
      <c r="AD604" s="97">
        <f t="shared" si="193"/>
        <v>0</v>
      </c>
      <c r="AE604" s="97">
        <f t="shared" si="194"/>
        <v>0</v>
      </c>
      <c r="AF604" s="97">
        <f t="shared" si="195"/>
        <v>0</v>
      </c>
      <c r="AG604" s="97">
        <f t="shared" si="196"/>
        <v>0</v>
      </c>
      <c r="AH604" s="97">
        <f t="shared" si="178"/>
        <v>0</v>
      </c>
      <c r="AI604" s="97">
        <f t="shared" si="179"/>
        <v>0</v>
      </c>
      <c r="AJ604" s="97">
        <f t="shared" si="180"/>
        <v>0</v>
      </c>
      <c r="AK604" s="98">
        <f t="shared" si="181"/>
        <v>0</v>
      </c>
    </row>
    <row r="605" spans="1:37" ht="15.5" x14ac:dyDescent="0.35">
      <c r="A605" s="84"/>
      <c r="B605" s="85"/>
      <c r="C605" s="103"/>
      <c r="D605" s="103"/>
      <c r="E605" s="86"/>
      <c r="F605" s="86"/>
      <c r="G605" s="86"/>
      <c r="H605" s="104"/>
      <c r="I605" s="87"/>
      <c r="J605" s="87"/>
      <c r="K605" s="101"/>
      <c r="L605" s="102"/>
      <c r="M605" s="102"/>
      <c r="N605" s="102"/>
      <c r="O605" s="102"/>
      <c r="P605" s="102"/>
      <c r="Q605" s="102"/>
      <c r="R605" s="102"/>
      <c r="S605" s="90">
        <f t="shared" si="182"/>
        <v>0</v>
      </c>
      <c r="T605" s="91">
        <f t="shared" si="183"/>
        <v>0</v>
      </c>
      <c r="U605" s="92">
        <f t="shared" si="184"/>
        <v>0</v>
      </c>
      <c r="V605" s="92">
        <f t="shared" si="185"/>
        <v>0</v>
      </c>
      <c r="W605" s="92">
        <f t="shared" si="186"/>
        <v>0</v>
      </c>
      <c r="X605" s="92">
        <f t="shared" si="187"/>
        <v>0</v>
      </c>
      <c r="Y605" s="92">
        <f t="shared" si="188"/>
        <v>0</v>
      </c>
      <c r="Z605" s="92">
        <f t="shared" si="189"/>
        <v>0</v>
      </c>
      <c r="AA605" s="93">
        <f t="shared" si="190"/>
        <v>0</v>
      </c>
      <c r="AB605" s="92">
        <f t="shared" si="191"/>
        <v>0</v>
      </c>
      <c r="AC605" s="94">
        <f t="shared" si="192"/>
        <v>0</v>
      </c>
      <c r="AD605" s="97">
        <f t="shared" si="193"/>
        <v>0</v>
      </c>
      <c r="AE605" s="97">
        <f t="shared" si="194"/>
        <v>0</v>
      </c>
      <c r="AF605" s="97">
        <f t="shared" si="195"/>
        <v>0</v>
      </c>
      <c r="AG605" s="97">
        <f t="shared" si="196"/>
        <v>0</v>
      </c>
      <c r="AH605" s="97">
        <f t="shared" si="178"/>
        <v>0</v>
      </c>
      <c r="AI605" s="97">
        <f t="shared" si="179"/>
        <v>0</v>
      </c>
      <c r="AJ605" s="97">
        <f t="shared" si="180"/>
        <v>0</v>
      </c>
      <c r="AK605" s="98">
        <f t="shared" si="181"/>
        <v>0</v>
      </c>
    </row>
    <row r="606" spans="1:37" ht="15.5" x14ac:dyDescent="0.35">
      <c r="A606" s="84"/>
      <c r="B606" s="85"/>
      <c r="C606" s="103"/>
      <c r="D606" s="103"/>
      <c r="E606" s="86"/>
      <c r="F606" s="86"/>
      <c r="G606" s="86"/>
      <c r="H606" s="104"/>
      <c r="I606" s="87"/>
      <c r="J606" s="87"/>
      <c r="K606" s="101"/>
      <c r="L606" s="102"/>
      <c r="M606" s="102"/>
      <c r="N606" s="102"/>
      <c r="O606" s="102"/>
      <c r="P606" s="102"/>
      <c r="Q606" s="102"/>
      <c r="R606" s="102"/>
      <c r="S606" s="90">
        <f t="shared" si="182"/>
        <v>0</v>
      </c>
      <c r="T606" s="91">
        <f t="shared" si="183"/>
        <v>0</v>
      </c>
      <c r="U606" s="92">
        <f t="shared" si="184"/>
        <v>0</v>
      </c>
      <c r="V606" s="92">
        <f t="shared" si="185"/>
        <v>0</v>
      </c>
      <c r="W606" s="92">
        <f t="shared" si="186"/>
        <v>0</v>
      </c>
      <c r="X606" s="92">
        <f t="shared" si="187"/>
        <v>0</v>
      </c>
      <c r="Y606" s="92">
        <f t="shared" si="188"/>
        <v>0</v>
      </c>
      <c r="Z606" s="92">
        <f t="shared" si="189"/>
        <v>0</v>
      </c>
      <c r="AA606" s="93">
        <f t="shared" si="190"/>
        <v>0</v>
      </c>
      <c r="AB606" s="92">
        <f t="shared" si="191"/>
        <v>0</v>
      </c>
      <c r="AC606" s="94">
        <f t="shared" si="192"/>
        <v>0</v>
      </c>
      <c r="AD606" s="97">
        <f t="shared" si="193"/>
        <v>0</v>
      </c>
      <c r="AE606" s="97">
        <f t="shared" si="194"/>
        <v>0</v>
      </c>
      <c r="AF606" s="97">
        <f t="shared" si="195"/>
        <v>0</v>
      </c>
      <c r="AG606" s="97">
        <f t="shared" si="196"/>
        <v>0</v>
      </c>
      <c r="AH606" s="97">
        <f t="shared" si="178"/>
        <v>0</v>
      </c>
      <c r="AI606" s="97">
        <f t="shared" si="179"/>
        <v>0</v>
      </c>
      <c r="AJ606" s="97">
        <f t="shared" si="180"/>
        <v>0</v>
      </c>
      <c r="AK606" s="98">
        <f t="shared" si="181"/>
        <v>0</v>
      </c>
    </row>
    <row r="607" spans="1:37" ht="15.5" x14ac:dyDescent="0.35">
      <c r="A607" s="84"/>
      <c r="B607" s="85"/>
      <c r="C607" s="103"/>
      <c r="D607" s="103"/>
      <c r="E607" s="86"/>
      <c r="F607" s="86"/>
      <c r="G607" s="86"/>
      <c r="H607" s="104"/>
      <c r="I607" s="87"/>
      <c r="J607" s="87"/>
      <c r="K607" s="101"/>
      <c r="L607" s="102"/>
      <c r="M607" s="102"/>
      <c r="N607" s="102"/>
      <c r="O607" s="102"/>
      <c r="P607" s="102"/>
      <c r="Q607" s="102"/>
      <c r="R607" s="102"/>
      <c r="S607" s="90">
        <f t="shared" si="182"/>
        <v>0</v>
      </c>
      <c r="T607" s="91">
        <f t="shared" si="183"/>
        <v>0</v>
      </c>
      <c r="U607" s="92">
        <f t="shared" si="184"/>
        <v>0</v>
      </c>
      <c r="V607" s="92">
        <f t="shared" si="185"/>
        <v>0</v>
      </c>
      <c r="W607" s="92">
        <f t="shared" si="186"/>
        <v>0</v>
      </c>
      <c r="X607" s="92">
        <f t="shared" si="187"/>
        <v>0</v>
      </c>
      <c r="Y607" s="92">
        <f t="shared" si="188"/>
        <v>0</v>
      </c>
      <c r="Z607" s="92">
        <f t="shared" si="189"/>
        <v>0</v>
      </c>
      <c r="AA607" s="93">
        <f t="shared" si="190"/>
        <v>0</v>
      </c>
      <c r="AB607" s="92">
        <f t="shared" si="191"/>
        <v>0</v>
      </c>
      <c r="AC607" s="94">
        <f t="shared" si="192"/>
        <v>0</v>
      </c>
      <c r="AD607" s="97">
        <f t="shared" si="193"/>
        <v>0</v>
      </c>
      <c r="AE607" s="97">
        <f t="shared" si="194"/>
        <v>0</v>
      </c>
      <c r="AF607" s="97">
        <f t="shared" si="195"/>
        <v>0</v>
      </c>
      <c r="AG607" s="97">
        <f t="shared" si="196"/>
        <v>0</v>
      </c>
      <c r="AH607" s="97">
        <f t="shared" si="178"/>
        <v>0</v>
      </c>
      <c r="AI607" s="97">
        <f t="shared" ref="AI607:AI670" si="197">$S607*Z607/160</f>
        <v>0</v>
      </c>
      <c r="AJ607" s="97">
        <f t="shared" si="180"/>
        <v>0</v>
      </c>
      <c r="AK607" s="98">
        <f t="shared" si="181"/>
        <v>0</v>
      </c>
    </row>
    <row r="608" spans="1:37" ht="15.5" x14ac:dyDescent="0.35">
      <c r="A608" s="84"/>
      <c r="B608" s="85"/>
      <c r="C608" s="103"/>
      <c r="D608" s="103"/>
      <c r="E608" s="86"/>
      <c r="F608" s="86"/>
      <c r="G608" s="86"/>
      <c r="H608" s="104"/>
      <c r="I608" s="87"/>
      <c r="J608" s="87"/>
      <c r="K608" s="101"/>
      <c r="L608" s="102"/>
      <c r="M608" s="102"/>
      <c r="N608" s="102"/>
      <c r="O608" s="102"/>
      <c r="P608" s="102"/>
      <c r="Q608" s="102"/>
      <c r="R608" s="102"/>
      <c r="S608" s="90">
        <f t="shared" si="182"/>
        <v>0</v>
      </c>
      <c r="T608" s="91">
        <f t="shared" si="183"/>
        <v>0</v>
      </c>
      <c r="U608" s="92">
        <f t="shared" si="184"/>
        <v>0</v>
      </c>
      <c r="V608" s="92">
        <f t="shared" si="185"/>
        <v>0</v>
      </c>
      <c r="W608" s="92">
        <f t="shared" si="186"/>
        <v>0</v>
      </c>
      <c r="X608" s="92">
        <f t="shared" si="187"/>
        <v>0</v>
      </c>
      <c r="Y608" s="92">
        <f t="shared" si="188"/>
        <v>0</v>
      </c>
      <c r="Z608" s="92">
        <f t="shared" si="189"/>
        <v>0</v>
      </c>
      <c r="AA608" s="93">
        <f t="shared" si="190"/>
        <v>0</v>
      </c>
      <c r="AB608" s="92">
        <f t="shared" si="191"/>
        <v>0</v>
      </c>
      <c r="AC608" s="94">
        <f t="shared" si="192"/>
        <v>0</v>
      </c>
      <c r="AD608" s="97">
        <f t="shared" si="193"/>
        <v>0</v>
      </c>
      <c r="AE608" s="97">
        <f t="shared" si="194"/>
        <v>0</v>
      </c>
      <c r="AF608" s="97">
        <f t="shared" si="195"/>
        <v>0</v>
      </c>
      <c r="AG608" s="97">
        <f t="shared" si="196"/>
        <v>0</v>
      </c>
      <c r="AH608" s="97">
        <f t="shared" si="178"/>
        <v>0</v>
      </c>
      <c r="AI608" s="97">
        <f t="shared" si="197"/>
        <v>0</v>
      </c>
      <c r="AJ608" s="97">
        <f t="shared" si="180"/>
        <v>0</v>
      </c>
      <c r="AK608" s="98">
        <f t="shared" si="181"/>
        <v>0</v>
      </c>
    </row>
    <row r="609" spans="1:37" ht="15.5" x14ac:dyDescent="0.35">
      <c r="A609" s="84"/>
      <c r="B609" s="85"/>
      <c r="C609" s="103"/>
      <c r="D609" s="103"/>
      <c r="E609" s="86"/>
      <c r="F609" s="86"/>
      <c r="G609" s="86"/>
      <c r="H609" s="104"/>
      <c r="I609" s="87"/>
      <c r="J609" s="87"/>
      <c r="K609" s="101"/>
      <c r="L609" s="102"/>
      <c r="M609" s="102"/>
      <c r="N609" s="102"/>
      <c r="O609" s="102"/>
      <c r="P609" s="102"/>
      <c r="Q609" s="102"/>
      <c r="R609" s="102"/>
      <c r="S609" s="90">
        <f t="shared" si="182"/>
        <v>0</v>
      </c>
      <c r="T609" s="91">
        <f t="shared" si="183"/>
        <v>0</v>
      </c>
      <c r="U609" s="92">
        <f t="shared" si="184"/>
        <v>0</v>
      </c>
      <c r="V609" s="92">
        <f t="shared" si="185"/>
        <v>0</v>
      </c>
      <c r="W609" s="92">
        <f t="shared" si="186"/>
        <v>0</v>
      </c>
      <c r="X609" s="92">
        <f t="shared" si="187"/>
        <v>0</v>
      </c>
      <c r="Y609" s="92">
        <f t="shared" si="188"/>
        <v>0</v>
      </c>
      <c r="Z609" s="92">
        <f t="shared" si="189"/>
        <v>0</v>
      </c>
      <c r="AA609" s="93">
        <f t="shared" si="190"/>
        <v>0</v>
      </c>
      <c r="AB609" s="92">
        <f t="shared" si="191"/>
        <v>0</v>
      </c>
      <c r="AC609" s="94">
        <f t="shared" si="192"/>
        <v>0</v>
      </c>
      <c r="AD609" s="97">
        <f t="shared" si="193"/>
        <v>0</v>
      </c>
      <c r="AE609" s="97">
        <f t="shared" si="194"/>
        <v>0</v>
      </c>
      <c r="AF609" s="97">
        <f t="shared" si="195"/>
        <v>0</v>
      </c>
      <c r="AG609" s="97">
        <f t="shared" si="196"/>
        <v>0</v>
      </c>
      <c r="AH609" s="97">
        <f t="shared" si="178"/>
        <v>0</v>
      </c>
      <c r="AI609" s="97">
        <f t="shared" si="197"/>
        <v>0</v>
      </c>
      <c r="AJ609" s="97">
        <f t="shared" si="180"/>
        <v>0</v>
      </c>
      <c r="AK609" s="98">
        <f t="shared" si="181"/>
        <v>0</v>
      </c>
    </row>
    <row r="610" spans="1:37" ht="15.5" x14ac:dyDescent="0.35">
      <c r="A610" s="84"/>
      <c r="B610" s="85"/>
      <c r="C610" s="103"/>
      <c r="D610" s="103"/>
      <c r="E610" s="86"/>
      <c r="F610" s="86"/>
      <c r="G610" s="86"/>
      <c r="H610" s="104"/>
      <c r="I610" s="87"/>
      <c r="J610" s="87"/>
      <c r="K610" s="101"/>
      <c r="L610" s="102"/>
      <c r="M610" s="102"/>
      <c r="N610" s="102"/>
      <c r="O610" s="102"/>
      <c r="P610" s="102"/>
      <c r="Q610" s="102"/>
      <c r="R610" s="102"/>
      <c r="S610" s="90">
        <f t="shared" si="182"/>
        <v>0</v>
      </c>
      <c r="T610" s="91">
        <f t="shared" si="183"/>
        <v>0</v>
      </c>
      <c r="U610" s="92">
        <f t="shared" si="184"/>
        <v>0</v>
      </c>
      <c r="V610" s="92">
        <f t="shared" si="185"/>
        <v>0</v>
      </c>
      <c r="W610" s="92">
        <f t="shared" si="186"/>
        <v>0</v>
      </c>
      <c r="X610" s="92">
        <f t="shared" si="187"/>
        <v>0</v>
      </c>
      <c r="Y610" s="92">
        <f t="shared" si="188"/>
        <v>0</v>
      </c>
      <c r="Z610" s="92">
        <f t="shared" si="189"/>
        <v>0</v>
      </c>
      <c r="AA610" s="93">
        <f t="shared" si="190"/>
        <v>0</v>
      </c>
      <c r="AB610" s="92">
        <f t="shared" si="191"/>
        <v>0</v>
      </c>
      <c r="AC610" s="94">
        <f t="shared" si="192"/>
        <v>0</v>
      </c>
      <c r="AD610" s="97">
        <f t="shared" si="193"/>
        <v>0</v>
      </c>
      <c r="AE610" s="97">
        <f t="shared" si="194"/>
        <v>0</v>
      </c>
      <c r="AF610" s="97">
        <f t="shared" si="195"/>
        <v>0</v>
      </c>
      <c r="AG610" s="97">
        <f t="shared" si="196"/>
        <v>0</v>
      </c>
      <c r="AH610" s="97">
        <f t="shared" si="178"/>
        <v>0</v>
      </c>
      <c r="AI610" s="97">
        <f t="shared" si="197"/>
        <v>0</v>
      </c>
      <c r="AJ610" s="97">
        <f t="shared" si="180"/>
        <v>0</v>
      </c>
      <c r="AK610" s="98">
        <f t="shared" si="181"/>
        <v>0</v>
      </c>
    </row>
    <row r="611" spans="1:37" ht="15.5" x14ac:dyDescent="0.35">
      <c r="A611" s="84"/>
      <c r="B611" s="85"/>
      <c r="C611" s="103"/>
      <c r="D611" s="103"/>
      <c r="E611" s="86"/>
      <c r="F611" s="86"/>
      <c r="G611" s="86"/>
      <c r="H611" s="104"/>
      <c r="I611" s="87"/>
      <c r="J611" s="87"/>
      <c r="K611" s="101"/>
      <c r="L611" s="102"/>
      <c r="M611" s="102"/>
      <c r="N611" s="102"/>
      <c r="O611" s="102"/>
      <c r="P611" s="102"/>
      <c r="Q611" s="102"/>
      <c r="R611" s="102"/>
      <c r="S611" s="90">
        <f t="shared" si="182"/>
        <v>0</v>
      </c>
      <c r="T611" s="91">
        <f t="shared" si="183"/>
        <v>0</v>
      </c>
      <c r="U611" s="92">
        <f t="shared" si="184"/>
        <v>0</v>
      </c>
      <c r="V611" s="92">
        <f t="shared" si="185"/>
        <v>0</v>
      </c>
      <c r="W611" s="92">
        <f t="shared" si="186"/>
        <v>0</v>
      </c>
      <c r="X611" s="92">
        <f t="shared" si="187"/>
        <v>0</v>
      </c>
      <c r="Y611" s="92">
        <f t="shared" si="188"/>
        <v>0</v>
      </c>
      <c r="Z611" s="92">
        <f t="shared" si="189"/>
        <v>0</v>
      </c>
      <c r="AA611" s="93">
        <f t="shared" si="190"/>
        <v>0</v>
      </c>
      <c r="AB611" s="92">
        <f t="shared" si="191"/>
        <v>0</v>
      </c>
      <c r="AC611" s="94">
        <f t="shared" si="192"/>
        <v>0</v>
      </c>
      <c r="AD611" s="97">
        <f t="shared" si="193"/>
        <v>0</v>
      </c>
      <c r="AE611" s="97">
        <f t="shared" si="194"/>
        <v>0</v>
      </c>
      <c r="AF611" s="97">
        <f t="shared" si="195"/>
        <v>0</v>
      </c>
      <c r="AG611" s="97">
        <f t="shared" si="196"/>
        <v>0</v>
      </c>
      <c r="AH611" s="97">
        <f t="shared" si="178"/>
        <v>0</v>
      </c>
      <c r="AI611" s="97">
        <f t="shared" si="197"/>
        <v>0</v>
      </c>
      <c r="AJ611" s="97">
        <f t="shared" si="180"/>
        <v>0</v>
      </c>
      <c r="AK611" s="98">
        <f t="shared" si="181"/>
        <v>0</v>
      </c>
    </row>
    <row r="612" spans="1:37" ht="15.5" x14ac:dyDescent="0.35">
      <c r="A612" s="84"/>
      <c r="B612" s="85"/>
      <c r="C612" s="103"/>
      <c r="D612" s="103"/>
      <c r="E612" s="86"/>
      <c r="F612" s="86"/>
      <c r="G612" s="86"/>
      <c r="H612" s="104"/>
      <c r="I612" s="87"/>
      <c r="J612" s="87"/>
      <c r="K612" s="101"/>
      <c r="L612" s="102"/>
      <c r="M612" s="102"/>
      <c r="N612" s="102"/>
      <c r="O612" s="102"/>
      <c r="P612" s="102"/>
      <c r="Q612" s="102"/>
      <c r="R612" s="102"/>
      <c r="S612" s="90">
        <f t="shared" si="182"/>
        <v>0</v>
      </c>
      <c r="T612" s="91">
        <f t="shared" si="183"/>
        <v>0</v>
      </c>
      <c r="U612" s="92">
        <f t="shared" si="184"/>
        <v>0</v>
      </c>
      <c r="V612" s="92">
        <f t="shared" si="185"/>
        <v>0</v>
      </c>
      <c r="W612" s="92">
        <f t="shared" si="186"/>
        <v>0</v>
      </c>
      <c r="X612" s="92">
        <f t="shared" si="187"/>
        <v>0</v>
      </c>
      <c r="Y612" s="92">
        <f t="shared" si="188"/>
        <v>0</v>
      </c>
      <c r="Z612" s="92">
        <f t="shared" si="189"/>
        <v>0</v>
      </c>
      <c r="AA612" s="93">
        <f t="shared" si="190"/>
        <v>0</v>
      </c>
      <c r="AB612" s="92">
        <f t="shared" si="191"/>
        <v>0</v>
      </c>
      <c r="AC612" s="94">
        <f t="shared" si="192"/>
        <v>0</v>
      </c>
      <c r="AD612" s="97">
        <f t="shared" si="193"/>
        <v>0</v>
      </c>
      <c r="AE612" s="97">
        <f t="shared" si="194"/>
        <v>0</v>
      </c>
      <c r="AF612" s="97">
        <f t="shared" si="195"/>
        <v>0</v>
      </c>
      <c r="AG612" s="97">
        <f t="shared" si="196"/>
        <v>0</v>
      </c>
      <c r="AH612" s="97">
        <f t="shared" si="178"/>
        <v>0</v>
      </c>
      <c r="AI612" s="97">
        <f t="shared" si="197"/>
        <v>0</v>
      </c>
      <c r="AJ612" s="97">
        <f t="shared" si="180"/>
        <v>0</v>
      </c>
      <c r="AK612" s="98">
        <f t="shared" si="181"/>
        <v>0</v>
      </c>
    </row>
    <row r="613" spans="1:37" ht="15.5" x14ac:dyDescent="0.35">
      <c r="A613" s="84"/>
      <c r="B613" s="85"/>
      <c r="C613" s="103"/>
      <c r="D613" s="103"/>
      <c r="E613" s="86"/>
      <c r="F613" s="86"/>
      <c r="G613" s="86"/>
      <c r="H613" s="104"/>
      <c r="I613" s="87"/>
      <c r="J613" s="87"/>
      <c r="K613" s="101"/>
      <c r="L613" s="102"/>
      <c r="M613" s="102"/>
      <c r="N613" s="102"/>
      <c r="O613" s="102"/>
      <c r="P613" s="102"/>
      <c r="Q613" s="102"/>
      <c r="R613" s="102"/>
      <c r="S613" s="90">
        <f t="shared" si="182"/>
        <v>0</v>
      </c>
      <c r="T613" s="91">
        <f t="shared" si="183"/>
        <v>0</v>
      </c>
      <c r="U613" s="92">
        <f t="shared" si="184"/>
        <v>0</v>
      </c>
      <c r="V613" s="92">
        <f t="shared" si="185"/>
        <v>0</v>
      </c>
      <c r="W613" s="92">
        <f t="shared" si="186"/>
        <v>0</v>
      </c>
      <c r="X613" s="92">
        <f t="shared" si="187"/>
        <v>0</v>
      </c>
      <c r="Y613" s="92">
        <f t="shared" si="188"/>
        <v>0</v>
      </c>
      <c r="Z613" s="92">
        <f t="shared" si="189"/>
        <v>0</v>
      </c>
      <c r="AA613" s="93">
        <f t="shared" si="190"/>
        <v>0</v>
      </c>
      <c r="AB613" s="92">
        <f t="shared" si="191"/>
        <v>0</v>
      </c>
      <c r="AC613" s="94">
        <f t="shared" si="192"/>
        <v>0</v>
      </c>
      <c r="AD613" s="97">
        <f t="shared" si="193"/>
        <v>0</v>
      </c>
      <c r="AE613" s="97">
        <f t="shared" si="194"/>
        <v>0</v>
      </c>
      <c r="AF613" s="97">
        <f t="shared" si="195"/>
        <v>0</v>
      </c>
      <c r="AG613" s="97">
        <f t="shared" si="196"/>
        <v>0</v>
      </c>
      <c r="AH613" s="97">
        <f t="shared" si="178"/>
        <v>0</v>
      </c>
      <c r="AI613" s="97">
        <f t="shared" si="197"/>
        <v>0</v>
      </c>
      <c r="AJ613" s="97">
        <f t="shared" si="180"/>
        <v>0</v>
      </c>
      <c r="AK613" s="98">
        <f t="shared" si="181"/>
        <v>0</v>
      </c>
    </row>
    <row r="614" spans="1:37" ht="15.5" x14ac:dyDescent="0.35">
      <c r="A614" s="84"/>
      <c r="B614" s="85"/>
      <c r="C614" s="103"/>
      <c r="D614" s="103"/>
      <c r="E614" s="86"/>
      <c r="F614" s="86"/>
      <c r="G614" s="86"/>
      <c r="H614" s="104"/>
      <c r="I614" s="87"/>
      <c r="J614" s="87"/>
      <c r="K614" s="101"/>
      <c r="L614" s="102"/>
      <c r="M614" s="102"/>
      <c r="N614" s="102"/>
      <c r="O614" s="102"/>
      <c r="P614" s="102"/>
      <c r="Q614" s="102"/>
      <c r="R614" s="102"/>
      <c r="S614" s="90">
        <f t="shared" si="182"/>
        <v>0</v>
      </c>
      <c r="T614" s="91">
        <f t="shared" si="183"/>
        <v>0</v>
      </c>
      <c r="U614" s="92">
        <f t="shared" si="184"/>
        <v>0</v>
      </c>
      <c r="V614" s="92">
        <f t="shared" si="185"/>
        <v>0</v>
      </c>
      <c r="W614" s="92">
        <f t="shared" si="186"/>
        <v>0</v>
      </c>
      <c r="X614" s="92">
        <f t="shared" si="187"/>
        <v>0</v>
      </c>
      <c r="Y614" s="92">
        <f t="shared" si="188"/>
        <v>0</v>
      </c>
      <c r="Z614" s="92">
        <f t="shared" si="189"/>
        <v>0</v>
      </c>
      <c r="AA614" s="93">
        <f t="shared" si="190"/>
        <v>0</v>
      </c>
      <c r="AB614" s="92">
        <f t="shared" si="191"/>
        <v>0</v>
      </c>
      <c r="AC614" s="94">
        <f t="shared" si="192"/>
        <v>0</v>
      </c>
      <c r="AD614" s="97">
        <f t="shared" si="193"/>
        <v>0</v>
      </c>
      <c r="AE614" s="97">
        <f t="shared" si="194"/>
        <v>0</v>
      </c>
      <c r="AF614" s="97">
        <f t="shared" si="195"/>
        <v>0</v>
      </c>
      <c r="AG614" s="97">
        <f t="shared" si="196"/>
        <v>0</v>
      </c>
      <c r="AH614" s="97">
        <f t="shared" si="178"/>
        <v>0</v>
      </c>
      <c r="AI614" s="97">
        <f t="shared" si="197"/>
        <v>0</v>
      </c>
      <c r="AJ614" s="97">
        <f t="shared" si="180"/>
        <v>0</v>
      </c>
      <c r="AK614" s="98">
        <f t="shared" si="181"/>
        <v>0</v>
      </c>
    </row>
    <row r="615" spans="1:37" ht="15.5" x14ac:dyDescent="0.35">
      <c r="A615" s="84"/>
      <c r="B615" s="85"/>
      <c r="C615" s="103"/>
      <c r="D615" s="103"/>
      <c r="E615" s="86"/>
      <c r="F615" s="86"/>
      <c r="G615" s="86"/>
      <c r="H615" s="104"/>
      <c r="I615" s="87"/>
      <c r="J615" s="87"/>
      <c r="K615" s="101"/>
      <c r="L615" s="102"/>
      <c r="M615" s="102"/>
      <c r="N615" s="102"/>
      <c r="O615" s="102"/>
      <c r="P615" s="102"/>
      <c r="Q615" s="102"/>
      <c r="R615" s="102"/>
      <c r="S615" s="90">
        <f t="shared" si="182"/>
        <v>0</v>
      </c>
      <c r="T615" s="91">
        <f t="shared" si="183"/>
        <v>0</v>
      </c>
      <c r="U615" s="92">
        <f t="shared" si="184"/>
        <v>0</v>
      </c>
      <c r="V615" s="92">
        <f t="shared" si="185"/>
        <v>0</v>
      </c>
      <c r="W615" s="92">
        <f t="shared" si="186"/>
        <v>0</v>
      </c>
      <c r="X615" s="92">
        <f t="shared" si="187"/>
        <v>0</v>
      </c>
      <c r="Y615" s="92">
        <f t="shared" si="188"/>
        <v>0</v>
      </c>
      <c r="Z615" s="92">
        <f t="shared" si="189"/>
        <v>0</v>
      </c>
      <c r="AA615" s="93">
        <f t="shared" si="190"/>
        <v>0</v>
      </c>
      <c r="AB615" s="92">
        <f t="shared" si="191"/>
        <v>0</v>
      </c>
      <c r="AC615" s="94">
        <f t="shared" si="192"/>
        <v>0</v>
      </c>
      <c r="AD615" s="97">
        <f t="shared" si="193"/>
        <v>0</v>
      </c>
      <c r="AE615" s="97">
        <f t="shared" si="194"/>
        <v>0</v>
      </c>
      <c r="AF615" s="97">
        <f t="shared" si="195"/>
        <v>0</v>
      </c>
      <c r="AG615" s="97">
        <f t="shared" si="196"/>
        <v>0</v>
      </c>
      <c r="AH615" s="97">
        <f t="shared" si="178"/>
        <v>0</v>
      </c>
      <c r="AI615" s="97">
        <f t="shared" si="197"/>
        <v>0</v>
      </c>
      <c r="AJ615" s="97">
        <f t="shared" si="180"/>
        <v>0</v>
      </c>
      <c r="AK615" s="98">
        <f t="shared" si="181"/>
        <v>0</v>
      </c>
    </row>
    <row r="616" spans="1:37" ht="15.5" x14ac:dyDescent="0.35">
      <c r="A616" s="84"/>
      <c r="B616" s="85"/>
      <c r="C616" s="103"/>
      <c r="D616" s="103"/>
      <c r="E616" s="86"/>
      <c r="F616" s="86"/>
      <c r="G616" s="86"/>
      <c r="H616" s="104"/>
      <c r="I616" s="87"/>
      <c r="J616" s="87"/>
      <c r="K616" s="101"/>
      <c r="L616" s="102"/>
      <c r="M616" s="102"/>
      <c r="N616" s="102"/>
      <c r="O616" s="102"/>
      <c r="P616" s="102"/>
      <c r="Q616" s="102"/>
      <c r="R616" s="102"/>
      <c r="S616" s="90">
        <f t="shared" si="182"/>
        <v>0</v>
      </c>
      <c r="T616" s="91">
        <f t="shared" si="183"/>
        <v>0</v>
      </c>
      <c r="U616" s="92">
        <f t="shared" si="184"/>
        <v>0</v>
      </c>
      <c r="V616" s="92">
        <f t="shared" si="185"/>
        <v>0</v>
      </c>
      <c r="W616" s="92">
        <f t="shared" si="186"/>
        <v>0</v>
      </c>
      <c r="X616" s="92">
        <f t="shared" si="187"/>
        <v>0</v>
      </c>
      <c r="Y616" s="92">
        <f t="shared" si="188"/>
        <v>0</v>
      </c>
      <c r="Z616" s="92">
        <f t="shared" si="189"/>
        <v>0</v>
      </c>
      <c r="AA616" s="93">
        <f t="shared" si="190"/>
        <v>0</v>
      </c>
      <c r="AB616" s="92">
        <f t="shared" si="191"/>
        <v>0</v>
      </c>
      <c r="AC616" s="94">
        <f t="shared" si="192"/>
        <v>0</v>
      </c>
      <c r="AD616" s="97">
        <f t="shared" si="193"/>
        <v>0</v>
      </c>
      <c r="AE616" s="97">
        <f t="shared" si="194"/>
        <v>0</v>
      </c>
      <c r="AF616" s="97">
        <f t="shared" si="195"/>
        <v>0</v>
      </c>
      <c r="AG616" s="97">
        <f t="shared" si="196"/>
        <v>0</v>
      </c>
      <c r="AH616" s="97">
        <f t="shared" ref="AH616:AH679" si="198">$S616*Y616/160</f>
        <v>0</v>
      </c>
      <c r="AI616" s="97">
        <f t="shared" si="197"/>
        <v>0</v>
      </c>
      <c r="AJ616" s="97">
        <f t="shared" si="180"/>
        <v>0</v>
      </c>
      <c r="AK616" s="98">
        <f t="shared" si="181"/>
        <v>0</v>
      </c>
    </row>
    <row r="617" spans="1:37" ht="15.5" x14ac:dyDescent="0.35">
      <c r="A617" s="84"/>
      <c r="B617" s="85"/>
      <c r="C617" s="103"/>
      <c r="D617" s="103"/>
      <c r="E617" s="86"/>
      <c r="F617" s="86"/>
      <c r="G617" s="86"/>
      <c r="H617" s="104"/>
      <c r="I617" s="87"/>
      <c r="J617" s="87"/>
      <c r="K617" s="101"/>
      <c r="L617" s="102"/>
      <c r="M617" s="102"/>
      <c r="N617" s="102"/>
      <c r="O617" s="102"/>
      <c r="P617" s="102"/>
      <c r="Q617" s="102"/>
      <c r="R617" s="102"/>
      <c r="S617" s="90">
        <f t="shared" si="182"/>
        <v>0</v>
      </c>
      <c r="T617" s="91">
        <f t="shared" si="183"/>
        <v>0</v>
      </c>
      <c r="U617" s="92">
        <f t="shared" si="184"/>
        <v>0</v>
      </c>
      <c r="V617" s="92">
        <f t="shared" si="185"/>
        <v>0</v>
      </c>
      <c r="W617" s="92">
        <f t="shared" si="186"/>
        <v>0</v>
      </c>
      <c r="X617" s="92">
        <f t="shared" si="187"/>
        <v>0</v>
      </c>
      <c r="Y617" s="92">
        <f t="shared" si="188"/>
        <v>0</v>
      </c>
      <c r="Z617" s="92">
        <f t="shared" si="189"/>
        <v>0</v>
      </c>
      <c r="AA617" s="93">
        <f t="shared" si="190"/>
        <v>0</v>
      </c>
      <c r="AB617" s="92">
        <f t="shared" si="191"/>
        <v>0</v>
      </c>
      <c r="AC617" s="94">
        <f t="shared" si="192"/>
        <v>0</v>
      </c>
      <c r="AD617" s="97">
        <f t="shared" si="193"/>
        <v>0</v>
      </c>
      <c r="AE617" s="97">
        <f t="shared" si="194"/>
        <v>0</v>
      </c>
      <c r="AF617" s="97">
        <f t="shared" si="195"/>
        <v>0</v>
      </c>
      <c r="AG617" s="97">
        <f t="shared" si="196"/>
        <v>0</v>
      </c>
      <c r="AH617" s="97">
        <f t="shared" si="198"/>
        <v>0</v>
      </c>
      <c r="AI617" s="97">
        <f t="shared" si="197"/>
        <v>0</v>
      </c>
      <c r="AJ617" s="97">
        <f t="shared" si="180"/>
        <v>0</v>
      </c>
      <c r="AK617" s="98">
        <f t="shared" si="181"/>
        <v>0</v>
      </c>
    </row>
    <row r="618" spans="1:37" ht="15.5" x14ac:dyDescent="0.35">
      <c r="A618" s="84"/>
      <c r="B618" s="85"/>
      <c r="C618" s="103"/>
      <c r="D618" s="103"/>
      <c r="E618" s="86"/>
      <c r="F618" s="86"/>
      <c r="G618" s="86"/>
      <c r="H618" s="104"/>
      <c r="I618" s="87"/>
      <c r="J618" s="87"/>
      <c r="K618" s="101"/>
      <c r="L618" s="102"/>
      <c r="M618" s="102"/>
      <c r="N618" s="102"/>
      <c r="O618" s="102"/>
      <c r="P618" s="102"/>
      <c r="Q618" s="102"/>
      <c r="R618" s="102"/>
      <c r="S618" s="90">
        <f t="shared" si="182"/>
        <v>0</v>
      </c>
      <c r="T618" s="91">
        <f t="shared" si="183"/>
        <v>0</v>
      </c>
      <c r="U618" s="92">
        <f t="shared" si="184"/>
        <v>0</v>
      </c>
      <c r="V618" s="92">
        <f t="shared" si="185"/>
        <v>0</v>
      </c>
      <c r="W618" s="92">
        <f t="shared" si="186"/>
        <v>0</v>
      </c>
      <c r="X618" s="92">
        <f t="shared" si="187"/>
        <v>0</v>
      </c>
      <c r="Y618" s="92">
        <f t="shared" si="188"/>
        <v>0</v>
      </c>
      <c r="Z618" s="92">
        <f t="shared" si="189"/>
        <v>0</v>
      </c>
      <c r="AA618" s="93">
        <f t="shared" si="190"/>
        <v>0</v>
      </c>
      <c r="AB618" s="92">
        <f t="shared" si="191"/>
        <v>0</v>
      </c>
      <c r="AC618" s="94">
        <f t="shared" si="192"/>
        <v>0</v>
      </c>
      <c r="AD618" s="97">
        <f t="shared" si="193"/>
        <v>0</v>
      </c>
      <c r="AE618" s="97">
        <f t="shared" si="194"/>
        <v>0</v>
      </c>
      <c r="AF618" s="97">
        <f t="shared" si="195"/>
        <v>0</v>
      </c>
      <c r="AG618" s="97">
        <f t="shared" si="196"/>
        <v>0</v>
      </c>
      <c r="AH618" s="97">
        <f t="shared" si="198"/>
        <v>0</v>
      </c>
      <c r="AI618" s="97">
        <f t="shared" si="197"/>
        <v>0</v>
      </c>
      <c r="AJ618" s="97">
        <f t="shared" si="180"/>
        <v>0</v>
      </c>
      <c r="AK618" s="98">
        <f t="shared" si="181"/>
        <v>0</v>
      </c>
    </row>
    <row r="619" spans="1:37" ht="15.5" x14ac:dyDescent="0.35">
      <c r="A619" s="84"/>
      <c r="B619" s="85"/>
      <c r="C619" s="103"/>
      <c r="D619" s="103"/>
      <c r="E619" s="86"/>
      <c r="F619" s="86"/>
      <c r="G619" s="86"/>
      <c r="H619" s="104"/>
      <c r="I619" s="87"/>
      <c r="J619" s="87"/>
      <c r="K619" s="101"/>
      <c r="L619" s="102"/>
      <c r="M619" s="102"/>
      <c r="N619" s="102"/>
      <c r="O619" s="102"/>
      <c r="P619" s="102"/>
      <c r="Q619" s="102"/>
      <c r="R619" s="102"/>
      <c r="S619" s="90">
        <f t="shared" si="182"/>
        <v>0</v>
      </c>
      <c r="T619" s="91">
        <f t="shared" si="183"/>
        <v>0</v>
      </c>
      <c r="U619" s="92">
        <f t="shared" si="184"/>
        <v>0</v>
      </c>
      <c r="V619" s="92">
        <f t="shared" si="185"/>
        <v>0</v>
      </c>
      <c r="W619" s="92">
        <f t="shared" si="186"/>
        <v>0</v>
      </c>
      <c r="X619" s="92">
        <f t="shared" si="187"/>
        <v>0</v>
      </c>
      <c r="Y619" s="92">
        <f t="shared" si="188"/>
        <v>0</v>
      </c>
      <c r="Z619" s="92">
        <f t="shared" si="189"/>
        <v>0</v>
      </c>
      <c r="AA619" s="93">
        <f t="shared" si="190"/>
        <v>0</v>
      </c>
      <c r="AB619" s="92">
        <f t="shared" si="191"/>
        <v>0</v>
      </c>
      <c r="AC619" s="94">
        <f t="shared" si="192"/>
        <v>0</v>
      </c>
      <c r="AD619" s="97">
        <f t="shared" si="193"/>
        <v>0</v>
      </c>
      <c r="AE619" s="97">
        <f t="shared" si="194"/>
        <v>0</v>
      </c>
      <c r="AF619" s="97">
        <f t="shared" si="195"/>
        <v>0</v>
      </c>
      <c r="AG619" s="97">
        <f t="shared" si="196"/>
        <v>0</v>
      </c>
      <c r="AH619" s="97">
        <f t="shared" si="198"/>
        <v>0</v>
      </c>
      <c r="AI619" s="97">
        <f t="shared" si="197"/>
        <v>0</v>
      </c>
      <c r="AJ619" s="97">
        <f t="shared" si="180"/>
        <v>0</v>
      </c>
      <c r="AK619" s="98">
        <f t="shared" si="181"/>
        <v>0</v>
      </c>
    </row>
    <row r="620" spans="1:37" ht="15.5" x14ac:dyDescent="0.35">
      <c r="A620" s="84"/>
      <c r="B620" s="85"/>
      <c r="C620" s="103"/>
      <c r="D620" s="103"/>
      <c r="E620" s="86"/>
      <c r="F620" s="86"/>
      <c r="G620" s="86"/>
      <c r="H620" s="104"/>
      <c r="I620" s="87"/>
      <c r="J620" s="87"/>
      <c r="K620" s="101"/>
      <c r="L620" s="102"/>
      <c r="M620" s="102"/>
      <c r="N620" s="102"/>
      <c r="O620" s="102"/>
      <c r="P620" s="102"/>
      <c r="Q620" s="102"/>
      <c r="R620" s="102"/>
      <c r="S620" s="90">
        <f t="shared" si="182"/>
        <v>0</v>
      </c>
      <c r="T620" s="91">
        <f t="shared" si="183"/>
        <v>0</v>
      </c>
      <c r="U620" s="92">
        <f t="shared" si="184"/>
        <v>0</v>
      </c>
      <c r="V620" s="92">
        <f t="shared" si="185"/>
        <v>0</v>
      </c>
      <c r="W620" s="92">
        <f t="shared" si="186"/>
        <v>0</v>
      </c>
      <c r="X620" s="92">
        <f t="shared" si="187"/>
        <v>0</v>
      </c>
      <c r="Y620" s="92">
        <f t="shared" si="188"/>
        <v>0</v>
      </c>
      <c r="Z620" s="92">
        <f t="shared" si="189"/>
        <v>0</v>
      </c>
      <c r="AA620" s="93">
        <f t="shared" si="190"/>
        <v>0</v>
      </c>
      <c r="AB620" s="92">
        <f t="shared" si="191"/>
        <v>0</v>
      </c>
      <c r="AC620" s="94">
        <f t="shared" si="192"/>
        <v>0</v>
      </c>
      <c r="AD620" s="97">
        <f t="shared" si="193"/>
        <v>0</v>
      </c>
      <c r="AE620" s="97">
        <f t="shared" si="194"/>
        <v>0</v>
      </c>
      <c r="AF620" s="97">
        <f t="shared" si="195"/>
        <v>0</v>
      </c>
      <c r="AG620" s="97">
        <f t="shared" si="196"/>
        <v>0</v>
      </c>
      <c r="AH620" s="97">
        <f t="shared" si="198"/>
        <v>0</v>
      </c>
      <c r="AI620" s="97">
        <f t="shared" si="197"/>
        <v>0</v>
      </c>
      <c r="AJ620" s="97">
        <f t="shared" si="180"/>
        <v>0</v>
      </c>
      <c r="AK620" s="98">
        <f t="shared" si="181"/>
        <v>0</v>
      </c>
    </row>
    <row r="621" spans="1:37" ht="15.5" x14ac:dyDescent="0.35">
      <c r="A621" s="84"/>
      <c r="B621" s="85"/>
      <c r="C621" s="103"/>
      <c r="D621" s="103"/>
      <c r="E621" s="86"/>
      <c r="F621" s="86"/>
      <c r="G621" s="86"/>
      <c r="H621" s="104"/>
      <c r="I621" s="87"/>
      <c r="J621" s="87"/>
      <c r="K621" s="101"/>
      <c r="L621" s="102"/>
      <c r="M621" s="102"/>
      <c r="N621" s="102"/>
      <c r="O621" s="102"/>
      <c r="P621" s="102"/>
      <c r="Q621" s="102"/>
      <c r="R621" s="102"/>
      <c r="S621" s="90">
        <f t="shared" si="182"/>
        <v>0</v>
      </c>
      <c r="T621" s="91">
        <f t="shared" si="183"/>
        <v>0</v>
      </c>
      <c r="U621" s="92">
        <f t="shared" si="184"/>
        <v>0</v>
      </c>
      <c r="V621" s="92">
        <f t="shared" si="185"/>
        <v>0</v>
      </c>
      <c r="W621" s="92">
        <f t="shared" si="186"/>
        <v>0</v>
      </c>
      <c r="X621" s="92">
        <f t="shared" si="187"/>
        <v>0</v>
      </c>
      <c r="Y621" s="92">
        <f t="shared" si="188"/>
        <v>0</v>
      </c>
      <c r="Z621" s="92">
        <f t="shared" si="189"/>
        <v>0</v>
      </c>
      <c r="AA621" s="93">
        <f t="shared" si="190"/>
        <v>0</v>
      </c>
      <c r="AB621" s="92">
        <f t="shared" si="191"/>
        <v>0</v>
      </c>
      <c r="AC621" s="94">
        <f t="shared" si="192"/>
        <v>0</v>
      </c>
      <c r="AD621" s="97">
        <f t="shared" si="193"/>
        <v>0</v>
      </c>
      <c r="AE621" s="97">
        <f t="shared" si="194"/>
        <v>0</v>
      </c>
      <c r="AF621" s="97">
        <f t="shared" si="195"/>
        <v>0</v>
      </c>
      <c r="AG621" s="97">
        <f t="shared" si="196"/>
        <v>0</v>
      </c>
      <c r="AH621" s="97">
        <f t="shared" si="198"/>
        <v>0</v>
      </c>
      <c r="AI621" s="97">
        <f t="shared" si="197"/>
        <v>0</v>
      </c>
      <c r="AJ621" s="97">
        <f t="shared" si="180"/>
        <v>0</v>
      </c>
      <c r="AK621" s="98">
        <f t="shared" si="181"/>
        <v>0</v>
      </c>
    </row>
    <row r="622" spans="1:37" ht="15.5" x14ac:dyDescent="0.35">
      <c r="A622" s="84"/>
      <c r="B622" s="85"/>
      <c r="C622" s="103"/>
      <c r="D622" s="103"/>
      <c r="E622" s="86"/>
      <c r="F622" s="86"/>
      <c r="G622" s="86"/>
      <c r="H622" s="104"/>
      <c r="I622" s="87"/>
      <c r="J622" s="87"/>
      <c r="K622" s="101"/>
      <c r="L622" s="102"/>
      <c r="M622" s="102"/>
      <c r="N622" s="102"/>
      <c r="O622" s="102"/>
      <c r="P622" s="102"/>
      <c r="Q622" s="102"/>
      <c r="R622" s="102"/>
      <c r="S622" s="90">
        <f t="shared" si="182"/>
        <v>0</v>
      </c>
      <c r="T622" s="91">
        <f t="shared" si="183"/>
        <v>0</v>
      </c>
      <c r="U622" s="92">
        <f t="shared" si="184"/>
        <v>0</v>
      </c>
      <c r="V622" s="92">
        <f t="shared" si="185"/>
        <v>0</v>
      </c>
      <c r="W622" s="92">
        <f t="shared" si="186"/>
        <v>0</v>
      </c>
      <c r="X622" s="92">
        <f t="shared" si="187"/>
        <v>0</v>
      </c>
      <c r="Y622" s="92">
        <f t="shared" si="188"/>
        <v>0</v>
      </c>
      <c r="Z622" s="92">
        <f t="shared" si="189"/>
        <v>0</v>
      </c>
      <c r="AA622" s="93">
        <f t="shared" si="190"/>
        <v>0</v>
      </c>
      <c r="AB622" s="92">
        <f t="shared" si="191"/>
        <v>0</v>
      </c>
      <c r="AC622" s="94">
        <f t="shared" si="192"/>
        <v>0</v>
      </c>
      <c r="AD622" s="97">
        <f t="shared" si="193"/>
        <v>0</v>
      </c>
      <c r="AE622" s="97">
        <f t="shared" si="194"/>
        <v>0</v>
      </c>
      <c r="AF622" s="97">
        <f t="shared" si="195"/>
        <v>0</v>
      </c>
      <c r="AG622" s="97">
        <f t="shared" si="196"/>
        <v>0</v>
      </c>
      <c r="AH622" s="97">
        <f t="shared" si="198"/>
        <v>0</v>
      </c>
      <c r="AI622" s="97">
        <f t="shared" si="197"/>
        <v>0</v>
      </c>
      <c r="AJ622" s="97">
        <f t="shared" si="180"/>
        <v>0</v>
      </c>
      <c r="AK622" s="98">
        <f t="shared" si="181"/>
        <v>0</v>
      </c>
    </row>
    <row r="623" spans="1:37" ht="15.5" x14ac:dyDescent="0.35">
      <c r="A623" s="84"/>
      <c r="B623" s="85"/>
      <c r="C623" s="103"/>
      <c r="D623" s="103"/>
      <c r="E623" s="86"/>
      <c r="F623" s="86"/>
      <c r="G623" s="86"/>
      <c r="H623" s="104"/>
      <c r="I623" s="87"/>
      <c r="J623" s="87"/>
      <c r="K623" s="101"/>
      <c r="L623" s="102"/>
      <c r="M623" s="102"/>
      <c r="N623" s="102"/>
      <c r="O623" s="102"/>
      <c r="P623" s="102"/>
      <c r="Q623" s="102"/>
      <c r="R623" s="102"/>
      <c r="S623" s="90">
        <f t="shared" si="182"/>
        <v>0</v>
      </c>
      <c r="T623" s="91">
        <f t="shared" si="183"/>
        <v>0</v>
      </c>
      <c r="U623" s="92">
        <f t="shared" si="184"/>
        <v>0</v>
      </c>
      <c r="V623" s="92">
        <f t="shared" si="185"/>
        <v>0</v>
      </c>
      <c r="W623" s="92">
        <f t="shared" si="186"/>
        <v>0</v>
      </c>
      <c r="X623" s="92">
        <f t="shared" si="187"/>
        <v>0</v>
      </c>
      <c r="Y623" s="92">
        <f t="shared" si="188"/>
        <v>0</v>
      </c>
      <c r="Z623" s="92">
        <f t="shared" si="189"/>
        <v>0</v>
      </c>
      <c r="AA623" s="93">
        <f t="shared" si="190"/>
        <v>0</v>
      </c>
      <c r="AB623" s="92">
        <f t="shared" si="191"/>
        <v>0</v>
      </c>
      <c r="AC623" s="94">
        <f t="shared" si="192"/>
        <v>0</v>
      </c>
      <c r="AD623" s="97">
        <f t="shared" si="193"/>
        <v>0</v>
      </c>
      <c r="AE623" s="97">
        <f t="shared" si="194"/>
        <v>0</v>
      </c>
      <c r="AF623" s="97">
        <f t="shared" si="195"/>
        <v>0</v>
      </c>
      <c r="AG623" s="97">
        <f t="shared" si="196"/>
        <v>0</v>
      </c>
      <c r="AH623" s="97">
        <f t="shared" si="198"/>
        <v>0</v>
      </c>
      <c r="AI623" s="97">
        <f t="shared" si="197"/>
        <v>0</v>
      </c>
      <c r="AJ623" s="97">
        <f t="shared" si="180"/>
        <v>0</v>
      </c>
      <c r="AK623" s="98">
        <f t="shared" si="181"/>
        <v>0</v>
      </c>
    </row>
    <row r="624" spans="1:37" ht="15.5" x14ac:dyDescent="0.35">
      <c r="A624" s="84"/>
      <c r="B624" s="85"/>
      <c r="C624" s="103"/>
      <c r="D624" s="103"/>
      <c r="E624" s="86"/>
      <c r="F624" s="86"/>
      <c r="G624" s="86"/>
      <c r="H624" s="104"/>
      <c r="I624" s="87"/>
      <c r="J624" s="87"/>
      <c r="K624" s="101"/>
      <c r="L624" s="102"/>
      <c r="M624" s="102"/>
      <c r="N624" s="102"/>
      <c r="O624" s="102"/>
      <c r="P624" s="102"/>
      <c r="Q624" s="102"/>
      <c r="R624" s="102"/>
      <c r="S624" s="90">
        <f t="shared" si="182"/>
        <v>0</v>
      </c>
      <c r="T624" s="91">
        <f t="shared" si="183"/>
        <v>0</v>
      </c>
      <c r="U624" s="92">
        <f t="shared" si="184"/>
        <v>0</v>
      </c>
      <c r="V624" s="92">
        <f t="shared" si="185"/>
        <v>0</v>
      </c>
      <c r="W624" s="92">
        <f t="shared" si="186"/>
        <v>0</v>
      </c>
      <c r="X624" s="92">
        <f t="shared" si="187"/>
        <v>0</v>
      </c>
      <c r="Y624" s="92">
        <f t="shared" si="188"/>
        <v>0</v>
      </c>
      <c r="Z624" s="92">
        <f t="shared" si="189"/>
        <v>0</v>
      </c>
      <c r="AA624" s="93">
        <f t="shared" si="190"/>
        <v>0</v>
      </c>
      <c r="AB624" s="92">
        <f t="shared" si="191"/>
        <v>0</v>
      </c>
      <c r="AC624" s="94">
        <f t="shared" si="192"/>
        <v>0</v>
      </c>
      <c r="AD624" s="97">
        <f t="shared" si="193"/>
        <v>0</v>
      </c>
      <c r="AE624" s="97">
        <f t="shared" si="194"/>
        <v>0</v>
      </c>
      <c r="AF624" s="97">
        <f t="shared" si="195"/>
        <v>0</v>
      </c>
      <c r="AG624" s="97">
        <f t="shared" si="196"/>
        <v>0</v>
      </c>
      <c r="AH624" s="97">
        <f t="shared" si="198"/>
        <v>0</v>
      </c>
      <c r="AI624" s="97">
        <f t="shared" si="197"/>
        <v>0</v>
      </c>
      <c r="AJ624" s="97">
        <f t="shared" si="180"/>
        <v>0</v>
      </c>
      <c r="AK624" s="98">
        <f t="shared" si="181"/>
        <v>0</v>
      </c>
    </row>
    <row r="625" spans="1:37" ht="15.5" x14ac:dyDescent="0.35">
      <c r="A625" s="84"/>
      <c r="B625" s="85"/>
      <c r="C625" s="103"/>
      <c r="D625" s="103"/>
      <c r="E625" s="86"/>
      <c r="F625" s="86"/>
      <c r="G625" s="86"/>
      <c r="H625" s="104"/>
      <c r="I625" s="87"/>
      <c r="J625" s="87"/>
      <c r="K625" s="101"/>
      <c r="L625" s="102"/>
      <c r="M625" s="102"/>
      <c r="N625" s="102"/>
      <c r="O625" s="102"/>
      <c r="P625" s="102"/>
      <c r="Q625" s="102"/>
      <c r="R625" s="102"/>
      <c r="S625" s="90">
        <f t="shared" si="182"/>
        <v>0</v>
      </c>
      <c r="T625" s="91">
        <f t="shared" si="183"/>
        <v>0</v>
      </c>
      <c r="U625" s="92">
        <f t="shared" si="184"/>
        <v>0</v>
      </c>
      <c r="V625" s="92">
        <f t="shared" si="185"/>
        <v>0</v>
      </c>
      <c r="W625" s="92">
        <f t="shared" si="186"/>
        <v>0</v>
      </c>
      <c r="X625" s="92">
        <f t="shared" si="187"/>
        <v>0</v>
      </c>
      <c r="Y625" s="92">
        <f t="shared" si="188"/>
        <v>0</v>
      </c>
      <c r="Z625" s="92">
        <f t="shared" si="189"/>
        <v>0</v>
      </c>
      <c r="AA625" s="93">
        <f t="shared" si="190"/>
        <v>0</v>
      </c>
      <c r="AB625" s="92">
        <f t="shared" si="191"/>
        <v>0</v>
      </c>
      <c r="AC625" s="94">
        <f t="shared" si="192"/>
        <v>0</v>
      </c>
      <c r="AD625" s="97">
        <f t="shared" si="193"/>
        <v>0</v>
      </c>
      <c r="AE625" s="97">
        <f t="shared" si="194"/>
        <v>0</v>
      </c>
      <c r="AF625" s="97">
        <f t="shared" si="195"/>
        <v>0</v>
      </c>
      <c r="AG625" s="97">
        <f t="shared" si="196"/>
        <v>0</v>
      </c>
      <c r="AH625" s="97">
        <f t="shared" si="198"/>
        <v>0</v>
      </c>
      <c r="AI625" s="97">
        <f t="shared" si="197"/>
        <v>0</v>
      </c>
      <c r="AJ625" s="97">
        <f t="shared" si="180"/>
        <v>0</v>
      </c>
      <c r="AK625" s="98">
        <f t="shared" si="181"/>
        <v>0</v>
      </c>
    </row>
    <row r="626" spans="1:37" ht="15.5" x14ac:dyDescent="0.35">
      <c r="A626" s="84"/>
      <c r="B626" s="85"/>
      <c r="C626" s="103"/>
      <c r="D626" s="103"/>
      <c r="E626" s="86"/>
      <c r="F626" s="86"/>
      <c r="G626" s="86"/>
      <c r="H626" s="104"/>
      <c r="I626" s="87"/>
      <c r="J626" s="87"/>
      <c r="K626" s="101"/>
      <c r="L626" s="102"/>
      <c r="M626" s="102"/>
      <c r="N626" s="102"/>
      <c r="O626" s="102"/>
      <c r="P626" s="102"/>
      <c r="Q626" s="102"/>
      <c r="R626" s="102"/>
      <c r="S626" s="90">
        <f t="shared" si="182"/>
        <v>0</v>
      </c>
      <c r="T626" s="91">
        <f t="shared" si="183"/>
        <v>0</v>
      </c>
      <c r="U626" s="92">
        <f t="shared" si="184"/>
        <v>0</v>
      </c>
      <c r="V626" s="92">
        <f t="shared" si="185"/>
        <v>0</v>
      </c>
      <c r="W626" s="92">
        <f t="shared" si="186"/>
        <v>0</v>
      </c>
      <c r="X626" s="92">
        <f t="shared" si="187"/>
        <v>0</v>
      </c>
      <c r="Y626" s="92">
        <f t="shared" si="188"/>
        <v>0</v>
      </c>
      <c r="Z626" s="92">
        <f t="shared" si="189"/>
        <v>0</v>
      </c>
      <c r="AA626" s="93">
        <f t="shared" si="190"/>
        <v>0</v>
      </c>
      <c r="AB626" s="92">
        <f t="shared" si="191"/>
        <v>0</v>
      </c>
      <c r="AC626" s="94">
        <f t="shared" si="192"/>
        <v>0</v>
      </c>
      <c r="AD626" s="97">
        <f t="shared" si="193"/>
        <v>0</v>
      </c>
      <c r="AE626" s="97">
        <f t="shared" si="194"/>
        <v>0</v>
      </c>
      <c r="AF626" s="97">
        <f t="shared" si="195"/>
        <v>0</v>
      </c>
      <c r="AG626" s="97">
        <f t="shared" si="196"/>
        <v>0</v>
      </c>
      <c r="AH626" s="97">
        <f t="shared" si="198"/>
        <v>0</v>
      </c>
      <c r="AI626" s="97">
        <f t="shared" si="197"/>
        <v>0</v>
      </c>
      <c r="AJ626" s="97">
        <f t="shared" ref="AJ626:AJ689" si="199">$S626*AB626/160</f>
        <v>0</v>
      </c>
      <c r="AK626" s="98">
        <f t="shared" ref="AK626:AK689" si="200">$S626*AA626/160</f>
        <v>0</v>
      </c>
    </row>
    <row r="627" spans="1:37" ht="15.5" x14ac:dyDescent="0.35">
      <c r="A627" s="84"/>
      <c r="B627" s="85"/>
      <c r="C627" s="103"/>
      <c r="D627" s="103"/>
      <c r="E627" s="86"/>
      <c r="F627" s="86"/>
      <c r="G627" s="86"/>
      <c r="H627" s="104"/>
      <c r="I627" s="87"/>
      <c r="J627" s="87"/>
      <c r="K627" s="101"/>
      <c r="L627" s="102"/>
      <c r="M627" s="102"/>
      <c r="N627" s="102"/>
      <c r="O627" s="102"/>
      <c r="P627" s="102"/>
      <c r="Q627" s="102"/>
      <c r="R627" s="102"/>
      <c r="S627" s="90">
        <f t="shared" si="182"/>
        <v>0</v>
      </c>
      <c r="T627" s="91">
        <f t="shared" si="183"/>
        <v>0</v>
      </c>
      <c r="U627" s="92">
        <f t="shared" si="184"/>
        <v>0</v>
      </c>
      <c r="V627" s="92">
        <f t="shared" si="185"/>
        <v>0</v>
      </c>
      <c r="W627" s="92">
        <f t="shared" si="186"/>
        <v>0</v>
      </c>
      <c r="X627" s="92">
        <f t="shared" si="187"/>
        <v>0</v>
      </c>
      <c r="Y627" s="92">
        <f t="shared" si="188"/>
        <v>0</v>
      </c>
      <c r="Z627" s="92">
        <f t="shared" si="189"/>
        <v>0</v>
      </c>
      <c r="AA627" s="93">
        <f t="shared" si="190"/>
        <v>0</v>
      </c>
      <c r="AB627" s="92">
        <f t="shared" si="191"/>
        <v>0</v>
      </c>
      <c r="AC627" s="94">
        <f t="shared" si="192"/>
        <v>0</v>
      </c>
      <c r="AD627" s="97">
        <f t="shared" si="193"/>
        <v>0</v>
      </c>
      <c r="AE627" s="97">
        <f t="shared" si="194"/>
        <v>0</v>
      </c>
      <c r="AF627" s="97">
        <f t="shared" si="195"/>
        <v>0</v>
      </c>
      <c r="AG627" s="97">
        <f t="shared" si="196"/>
        <v>0</v>
      </c>
      <c r="AH627" s="97">
        <f t="shared" si="198"/>
        <v>0</v>
      </c>
      <c r="AI627" s="97">
        <f t="shared" si="197"/>
        <v>0</v>
      </c>
      <c r="AJ627" s="97">
        <f t="shared" si="199"/>
        <v>0</v>
      </c>
      <c r="AK627" s="98">
        <f t="shared" si="200"/>
        <v>0</v>
      </c>
    </row>
    <row r="628" spans="1:37" ht="15.5" x14ac:dyDescent="0.35">
      <c r="A628" s="84"/>
      <c r="B628" s="85"/>
      <c r="C628" s="103"/>
      <c r="D628" s="103"/>
      <c r="E628" s="86"/>
      <c r="F628" s="86"/>
      <c r="G628" s="86"/>
      <c r="H628" s="104"/>
      <c r="I628" s="87"/>
      <c r="J628" s="87"/>
      <c r="K628" s="101"/>
      <c r="L628" s="102"/>
      <c r="M628" s="102"/>
      <c r="N628" s="102"/>
      <c r="O628" s="102"/>
      <c r="P628" s="102"/>
      <c r="Q628" s="102"/>
      <c r="R628" s="102"/>
      <c r="S628" s="90">
        <f t="shared" si="182"/>
        <v>0</v>
      </c>
      <c r="T628" s="91">
        <f t="shared" si="183"/>
        <v>0</v>
      </c>
      <c r="U628" s="92">
        <f t="shared" si="184"/>
        <v>0</v>
      </c>
      <c r="V628" s="92">
        <f t="shared" si="185"/>
        <v>0</v>
      </c>
      <c r="W628" s="92">
        <f t="shared" si="186"/>
        <v>0</v>
      </c>
      <c r="X628" s="92">
        <f t="shared" si="187"/>
        <v>0</v>
      </c>
      <c r="Y628" s="92">
        <f t="shared" si="188"/>
        <v>0</v>
      </c>
      <c r="Z628" s="92">
        <f t="shared" si="189"/>
        <v>0</v>
      </c>
      <c r="AA628" s="93">
        <f t="shared" si="190"/>
        <v>0</v>
      </c>
      <c r="AB628" s="92">
        <f t="shared" si="191"/>
        <v>0</v>
      </c>
      <c r="AC628" s="94">
        <f t="shared" si="192"/>
        <v>0</v>
      </c>
      <c r="AD628" s="97">
        <f t="shared" si="193"/>
        <v>0</v>
      </c>
      <c r="AE628" s="97">
        <f t="shared" si="194"/>
        <v>0</v>
      </c>
      <c r="AF628" s="97">
        <f t="shared" si="195"/>
        <v>0</v>
      </c>
      <c r="AG628" s="97">
        <f t="shared" si="196"/>
        <v>0</v>
      </c>
      <c r="AH628" s="97">
        <f t="shared" si="198"/>
        <v>0</v>
      </c>
      <c r="AI628" s="97">
        <f t="shared" si="197"/>
        <v>0</v>
      </c>
      <c r="AJ628" s="97">
        <f t="shared" si="199"/>
        <v>0</v>
      </c>
      <c r="AK628" s="98">
        <f t="shared" si="200"/>
        <v>0</v>
      </c>
    </row>
    <row r="629" spans="1:37" ht="15.5" x14ac:dyDescent="0.35">
      <c r="A629" s="84"/>
      <c r="B629" s="85"/>
      <c r="C629" s="103"/>
      <c r="D629" s="103"/>
      <c r="E629" s="86"/>
      <c r="F629" s="86"/>
      <c r="G629" s="86"/>
      <c r="H629" s="104"/>
      <c r="I629" s="87"/>
      <c r="J629" s="87"/>
      <c r="K629" s="101"/>
      <c r="L629" s="102"/>
      <c r="M629" s="102"/>
      <c r="N629" s="102"/>
      <c r="O629" s="102"/>
      <c r="P629" s="102"/>
      <c r="Q629" s="102"/>
      <c r="R629" s="102"/>
      <c r="S629" s="90">
        <f t="shared" si="182"/>
        <v>0</v>
      </c>
      <c r="T629" s="91">
        <f t="shared" si="183"/>
        <v>0</v>
      </c>
      <c r="U629" s="92">
        <f t="shared" si="184"/>
        <v>0</v>
      </c>
      <c r="V629" s="92">
        <f t="shared" si="185"/>
        <v>0</v>
      </c>
      <c r="W629" s="92">
        <f t="shared" si="186"/>
        <v>0</v>
      </c>
      <c r="X629" s="92">
        <f t="shared" si="187"/>
        <v>0</v>
      </c>
      <c r="Y629" s="92">
        <f t="shared" si="188"/>
        <v>0</v>
      </c>
      <c r="Z629" s="92">
        <f t="shared" si="189"/>
        <v>0</v>
      </c>
      <c r="AA629" s="93">
        <f t="shared" si="190"/>
        <v>0</v>
      </c>
      <c r="AB629" s="92">
        <f t="shared" si="191"/>
        <v>0</v>
      </c>
      <c r="AC629" s="94">
        <f t="shared" si="192"/>
        <v>0</v>
      </c>
      <c r="AD629" s="97">
        <f t="shared" si="193"/>
        <v>0</v>
      </c>
      <c r="AE629" s="97">
        <f t="shared" si="194"/>
        <v>0</v>
      </c>
      <c r="AF629" s="97">
        <f t="shared" si="195"/>
        <v>0</v>
      </c>
      <c r="AG629" s="97">
        <f t="shared" si="196"/>
        <v>0</v>
      </c>
      <c r="AH629" s="97">
        <f t="shared" si="198"/>
        <v>0</v>
      </c>
      <c r="AI629" s="97">
        <f t="shared" si="197"/>
        <v>0</v>
      </c>
      <c r="AJ629" s="97">
        <f t="shared" si="199"/>
        <v>0</v>
      </c>
      <c r="AK629" s="98">
        <f t="shared" si="200"/>
        <v>0</v>
      </c>
    </row>
    <row r="630" spans="1:37" ht="15.5" x14ac:dyDescent="0.35">
      <c r="A630" s="84"/>
      <c r="B630" s="85"/>
      <c r="C630" s="103"/>
      <c r="D630" s="103"/>
      <c r="E630" s="86"/>
      <c r="F630" s="86"/>
      <c r="G630" s="86"/>
      <c r="H630" s="104"/>
      <c r="I630" s="87"/>
      <c r="J630" s="87"/>
      <c r="K630" s="101"/>
      <c r="L630" s="102"/>
      <c r="M630" s="102"/>
      <c r="N630" s="102"/>
      <c r="O630" s="102"/>
      <c r="P630" s="102"/>
      <c r="Q630" s="102"/>
      <c r="R630" s="102"/>
      <c r="S630" s="90">
        <f t="shared" si="182"/>
        <v>0</v>
      </c>
      <c r="T630" s="91">
        <f t="shared" si="183"/>
        <v>0</v>
      </c>
      <c r="U630" s="92">
        <f t="shared" si="184"/>
        <v>0</v>
      </c>
      <c r="V630" s="92">
        <f t="shared" si="185"/>
        <v>0</v>
      </c>
      <c r="W630" s="92">
        <f t="shared" si="186"/>
        <v>0</v>
      </c>
      <c r="X630" s="92">
        <f t="shared" si="187"/>
        <v>0</v>
      </c>
      <c r="Y630" s="92">
        <f t="shared" si="188"/>
        <v>0</v>
      </c>
      <c r="Z630" s="92">
        <f t="shared" si="189"/>
        <v>0</v>
      </c>
      <c r="AA630" s="93">
        <f t="shared" si="190"/>
        <v>0</v>
      </c>
      <c r="AB630" s="92">
        <f t="shared" si="191"/>
        <v>0</v>
      </c>
      <c r="AC630" s="94">
        <f t="shared" si="192"/>
        <v>0</v>
      </c>
      <c r="AD630" s="97">
        <f t="shared" si="193"/>
        <v>0</v>
      </c>
      <c r="AE630" s="97">
        <f t="shared" si="194"/>
        <v>0</v>
      </c>
      <c r="AF630" s="97">
        <f t="shared" si="195"/>
        <v>0</v>
      </c>
      <c r="AG630" s="97">
        <f t="shared" si="196"/>
        <v>0</v>
      </c>
      <c r="AH630" s="97">
        <f t="shared" si="198"/>
        <v>0</v>
      </c>
      <c r="AI630" s="97">
        <f t="shared" si="197"/>
        <v>0</v>
      </c>
      <c r="AJ630" s="97">
        <f t="shared" si="199"/>
        <v>0</v>
      </c>
      <c r="AK630" s="98">
        <f t="shared" si="200"/>
        <v>0</v>
      </c>
    </row>
    <row r="631" spans="1:37" ht="15.5" x14ac:dyDescent="0.35">
      <c r="A631" s="84"/>
      <c r="B631" s="85"/>
      <c r="C631" s="103"/>
      <c r="D631" s="103"/>
      <c r="E631" s="86"/>
      <c r="F631" s="86"/>
      <c r="G631" s="86"/>
      <c r="H631" s="104"/>
      <c r="I631" s="87"/>
      <c r="J631" s="87"/>
      <c r="K631" s="101"/>
      <c r="L631" s="102"/>
      <c r="M631" s="102"/>
      <c r="N631" s="102"/>
      <c r="O631" s="102"/>
      <c r="P631" s="102"/>
      <c r="Q631" s="102"/>
      <c r="R631" s="102"/>
      <c r="S631" s="90">
        <f t="shared" si="182"/>
        <v>0</v>
      </c>
      <c r="T631" s="91">
        <f t="shared" si="183"/>
        <v>0</v>
      </c>
      <c r="U631" s="92">
        <f t="shared" si="184"/>
        <v>0</v>
      </c>
      <c r="V631" s="92">
        <f t="shared" si="185"/>
        <v>0</v>
      </c>
      <c r="W631" s="92">
        <f t="shared" si="186"/>
        <v>0</v>
      </c>
      <c r="X631" s="92">
        <f t="shared" si="187"/>
        <v>0</v>
      </c>
      <c r="Y631" s="92">
        <f t="shared" si="188"/>
        <v>0</v>
      </c>
      <c r="Z631" s="92">
        <f t="shared" si="189"/>
        <v>0</v>
      </c>
      <c r="AA631" s="93">
        <f t="shared" si="190"/>
        <v>0</v>
      </c>
      <c r="AB631" s="92">
        <f t="shared" si="191"/>
        <v>0</v>
      </c>
      <c r="AC631" s="94">
        <f t="shared" si="192"/>
        <v>0</v>
      </c>
      <c r="AD631" s="97">
        <f t="shared" si="193"/>
        <v>0</v>
      </c>
      <c r="AE631" s="97">
        <f t="shared" si="194"/>
        <v>0</v>
      </c>
      <c r="AF631" s="97">
        <f t="shared" si="195"/>
        <v>0</v>
      </c>
      <c r="AG631" s="97">
        <f t="shared" si="196"/>
        <v>0</v>
      </c>
      <c r="AH631" s="97">
        <f t="shared" si="198"/>
        <v>0</v>
      </c>
      <c r="AI631" s="97">
        <f t="shared" si="197"/>
        <v>0</v>
      </c>
      <c r="AJ631" s="97">
        <f t="shared" si="199"/>
        <v>0</v>
      </c>
      <c r="AK631" s="98">
        <f t="shared" si="200"/>
        <v>0</v>
      </c>
    </row>
    <row r="632" spans="1:37" ht="15.5" x14ac:dyDescent="0.35">
      <c r="A632" s="84"/>
      <c r="B632" s="85"/>
      <c r="C632" s="103"/>
      <c r="D632" s="103"/>
      <c r="E632" s="86"/>
      <c r="F632" s="86"/>
      <c r="G632" s="86"/>
      <c r="H632" s="104"/>
      <c r="I632" s="87"/>
      <c r="J632" s="87"/>
      <c r="K632" s="101"/>
      <c r="L632" s="102"/>
      <c r="M632" s="102"/>
      <c r="N632" s="102"/>
      <c r="O632" s="102"/>
      <c r="P632" s="102"/>
      <c r="Q632" s="102"/>
      <c r="R632" s="102"/>
      <c r="S632" s="90">
        <f t="shared" si="182"/>
        <v>0</v>
      </c>
      <c r="T632" s="91">
        <f t="shared" si="183"/>
        <v>0</v>
      </c>
      <c r="U632" s="92">
        <f t="shared" si="184"/>
        <v>0</v>
      </c>
      <c r="V632" s="92">
        <f t="shared" si="185"/>
        <v>0</v>
      </c>
      <c r="W632" s="92">
        <f t="shared" si="186"/>
        <v>0</v>
      </c>
      <c r="X632" s="92">
        <f t="shared" si="187"/>
        <v>0</v>
      </c>
      <c r="Y632" s="92">
        <f t="shared" si="188"/>
        <v>0</v>
      </c>
      <c r="Z632" s="92">
        <f t="shared" si="189"/>
        <v>0</v>
      </c>
      <c r="AA632" s="93">
        <f t="shared" si="190"/>
        <v>0</v>
      </c>
      <c r="AB632" s="92">
        <f t="shared" si="191"/>
        <v>0</v>
      </c>
      <c r="AC632" s="94">
        <f t="shared" si="192"/>
        <v>0</v>
      </c>
      <c r="AD632" s="97">
        <f t="shared" si="193"/>
        <v>0</v>
      </c>
      <c r="AE632" s="97">
        <f t="shared" si="194"/>
        <v>0</v>
      </c>
      <c r="AF632" s="97">
        <f t="shared" si="195"/>
        <v>0</v>
      </c>
      <c r="AG632" s="97">
        <f t="shared" si="196"/>
        <v>0</v>
      </c>
      <c r="AH632" s="97">
        <f t="shared" si="198"/>
        <v>0</v>
      </c>
      <c r="AI632" s="97">
        <f t="shared" si="197"/>
        <v>0</v>
      </c>
      <c r="AJ632" s="97">
        <f t="shared" si="199"/>
        <v>0</v>
      </c>
      <c r="AK632" s="98">
        <f t="shared" si="200"/>
        <v>0</v>
      </c>
    </row>
    <row r="633" spans="1:37" ht="15.5" x14ac:dyDescent="0.35">
      <c r="A633" s="84"/>
      <c r="B633" s="85"/>
      <c r="C633" s="103"/>
      <c r="D633" s="103"/>
      <c r="E633" s="86"/>
      <c r="F633" s="86"/>
      <c r="G633" s="86"/>
      <c r="H633" s="104"/>
      <c r="I633" s="87"/>
      <c r="J633" s="87"/>
      <c r="K633" s="101"/>
      <c r="L633" s="102"/>
      <c r="M633" s="102"/>
      <c r="N633" s="102"/>
      <c r="O633" s="102"/>
      <c r="P633" s="102"/>
      <c r="Q633" s="102"/>
      <c r="R633" s="102"/>
      <c r="S633" s="90">
        <f t="shared" si="182"/>
        <v>0</v>
      </c>
      <c r="T633" s="91">
        <f t="shared" si="183"/>
        <v>0</v>
      </c>
      <c r="U633" s="92">
        <f t="shared" si="184"/>
        <v>0</v>
      </c>
      <c r="V633" s="92">
        <f t="shared" si="185"/>
        <v>0</v>
      </c>
      <c r="W633" s="92">
        <f t="shared" si="186"/>
        <v>0</v>
      </c>
      <c r="X633" s="92">
        <f t="shared" si="187"/>
        <v>0</v>
      </c>
      <c r="Y633" s="92">
        <f t="shared" si="188"/>
        <v>0</v>
      </c>
      <c r="Z633" s="92">
        <f t="shared" si="189"/>
        <v>0</v>
      </c>
      <c r="AA633" s="93">
        <f t="shared" si="190"/>
        <v>0</v>
      </c>
      <c r="AB633" s="92">
        <f t="shared" si="191"/>
        <v>0</v>
      </c>
      <c r="AC633" s="94">
        <f t="shared" si="192"/>
        <v>0</v>
      </c>
      <c r="AD633" s="97">
        <f t="shared" si="193"/>
        <v>0</v>
      </c>
      <c r="AE633" s="97">
        <f t="shared" si="194"/>
        <v>0</v>
      </c>
      <c r="AF633" s="97">
        <f t="shared" si="195"/>
        <v>0</v>
      </c>
      <c r="AG633" s="97">
        <f t="shared" si="196"/>
        <v>0</v>
      </c>
      <c r="AH633" s="97">
        <f t="shared" si="198"/>
        <v>0</v>
      </c>
      <c r="AI633" s="97">
        <f t="shared" si="197"/>
        <v>0</v>
      </c>
      <c r="AJ633" s="97">
        <f t="shared" si="199"/>
        <v>0</v>
      </c>
      <c r="AK633" s="98">
        <f t="shared" si="200"/>
        <v>0</v>
      </c>
    </row>
    <row r="634" spans="1:37" ht="15.5" x14ac:dyDescent="0.35">
      <c r="A634" s="84"/>
      <c r="B634" s="85"/>
      <c r="C634" s="103"/>
      <c r="D634" s="103"/>
      <c r="E634" s="86"/>
      <c r="F634" s="86"/>
      <c r="G634" s="86"/>
      <c r="H634" s="104"/>
      <c r="I634" s="87"/>
      <c r="J634" s="87"/>
      <c r="K634" s="101"/>
      <c r="L634" s="102"/>
      <c r="M634" s="102"/>
      <c r="N634" s="102"/>
      <c r="O634" s="102"/>
      <c r="P634" s="102"/>
      <c r="Q634" s="102"/>
      <c r="R634" s="102"/>
      <c r="S634" s="90">
        <f t="shared" si="182"/>
        <v>0</v>
      </c>
      <c r="T634" s="91">
        <f t="shared" si="183"/>
        <v>0</v>
      </c>
      <c r="U634" s="92">
        <f t="shared" si="184"/>
        <v>0</v>
      </c>
      <c r="V634" s="92">
        <f t="shared" si="185"/>
        <v>0</v>
      </c>
      <c r="W634" s="92">
        <f t="shared" si="186"/>
        <v>0</v>
      </c>
      <c r="X634" s="92">
        <f t="shared" si="187"/>
        <v>0</v>
      </c>
      <c r="Y634" s="92">
        <f t="shared" si="188"/>
        <v>0</v>
      </c>
      <c r="Z634" s="92">
        <f t="shared" si="189"/>
        <v>0</v>
      </c>
      <c r="AA634" s="93">
        <f t="shared" si="190"/>
        <v>0</v>
      </c>
      <c r="AB634" s="92">
        <f t="shared" si="191"/>
        <v>0</v>
      </c>
      <c r="AC634" s="94">
        <f t="shared" si="192"/>
        <v>0</v>
      </c>
      <c r="AD634" s="97">
        <f t="shared" si="193"/>
        <v>0</v>
      </c>
      <c r="AE634" s="97">
        <f t="shared" si="194"/>
        <v>0</v>
      </c>
      <c r="AF634" s="97">
        <f t="shared" si="195"/>
        <v>0</v>
      </c>
      <c r="AG634" s="97">
        <f t="shared" si="196"/>
        <v>0</v>
      </c>
      <c r="AH634" s="97">
        <f t="shared" si="198"/>
        <v>0</v>
      </c>
      <c r="AI634" s="97">
        <f t="shared" si="197"/>
        <v>0</v>
      </c>
      <c r="AJ634" s="97">
        <f t="shared" si="199"/>
        <v>0</v>
      </c>
      <c r="AK634" s="98">
        <f t="shared" si="200"/>
        <v>0</v>
      </c>
    </row>
    <row r="635" spans="1:37" ht="15.5" x14ac:dyDescent="0.35">
      <c r="A635" s="84"/>
      <c r="B635" s="85"/>
      <c r="C635" s="103"/>
      <c r="D635" s="103"/>
      <c r="E635" s="86"/>
      <c r="F635" s="86"/>
      <c r="G635" s="86"/>
      <c r="H635" s="104"/>
      <c r="I635" s="87"/>
      <c r="J635" s="87"/>
      <c r="K635" s="101"/>
      <c r="L635" s="102"/>
      <c r="M635" s="102"/>
      <c r="N635" s="102"/>
      <c r="O635" s="102"/>
      <c r="P635" s="102"/>
      <c r="Q635" s="102"/>
      <c r="R635" s="102"/>
      <c r="S635" s="90">
        <f t="shared" si="182"/>
        <v>0</v>
      </c>
      <c r="T635" s="91">
        <f t="shared" si="183"/>
        <v>0</v>
      </c>
      <c r="U635" s="92">
        <f t="shared" si="184"/>
        <v>0</v>
      </c>
      <c r="V635" s="92">
        <f t="shared" si="185"/>
        <v>0</v>
      </c>
      <c r="W635" s="92">
        <f t="shared" si="186"/>
        <v>0</v>
      </c>
      <c r="X635" s="92">
        <f t="shared" si="187"/>
        <v>0</v>
      </c>
      <c r="Y635" s="92">
        <f t="shared" si="188"/>
        <v>0</v>
      </c>
      <c r="Z635" s="92">
        <f t="shared" si="189"/>
        <v>0</v>
      </c>
      <c r="AA635" s="93">
        <f t="shared" si="190"/>
        <v>0</v>
      </c>
      <c r="AB635" s="92">
        <f t="shared" si="191"/>
        <v>0</v>
      </c>
      <c r="AC635" s="94">
        <f t="shared" si="192"/>
        <v>0</v>
      </c>
      <c r="AD635" s="97">
        <f t="shared" si="193"/>
        <v>0</v>
      </c>
      <c r="AE635" s="97">
        <f t="shared" si="194"/>
        <v>0</v>
      </c>
      <c r="AF635" s="97">
        <f t="shared" si="195"/>
        <v>0</v>
      </c>
      <c r="AG635" s="97">
        <f t="shared" si="196"/>
        <v>0</v>
      </c>
      <c r="AH635" s="97">
        <f t="shared" si="198"/>
        <v>0</v>
      </c>
      <c r="AI635" s="97">
        <f t="shared" si="197"/>
        <v>0</v>
      </c>
      <c r="AJ635" s="97">
        <f t="shared" si="199"/>
        <v>0</v>
      </c>
      <c r="AK635" s="98">
        <f t="shared" si="200"/>
        <v>0</v>
      </c>
    </row>
    <row r="636" spans="1:37" ht="15.5" x14ac:dyDescent="0.35">
      <c r="A636" s="84"/>
      <c r="B636" s="85"/>
      <c r="C636" s="103"/>
      <c r="D636" s="103"/>
      <c r="E636" s="86"/>
      <c r="F636" s="86"/>
      <c r="G636" s="86"/>
      <c r="H636" s="104"/>
      <c r="I636" s="87"/>
      <c r="J636" s="87"/>
      <c r="K636" s="101"/>
      <c r="L636" s="102"/>
      <c r="M636" s="102"/>
      <c r="N636" s="102"/>
      <c r="O636" s="102"/>
      <c r="P636" s="102"/>
      <c r="Q636" s="102"/>
      <c r="R636" s="102"/>
      <c r="S636" s="90">
        <f t="shared" si="182"/>
        <v>0</v>
      </c>
      <c r="T636" s="91">
        <f t="shared" si="183"/>
        <v>0</v>
      </c>
      <c r="U636" s="92">
        <f t="shared" si="184"/>
        <v>0</v>
      </c>
      <c r="V636" s="92">
        <f t="shared" si="185"/>
        <v>0</v>
      </c>
      <c r="W636" s="92">
        <f t="shared" si="186"/>
        <v>0</v>
      </c>
      <c r="X636" s="92">
        <f t="shared" si="187"/>
        <v>0</v>
      </c>
      <c r="Y636" s="92">
        <f t="shared" si="188"/>
        <v>0</v>
      </c>
      <c r="Z636" s="92">
        <f t="shared" si="189"/>
        <v>0</v>
      </c>
      <c r="AA636" s="93">
        <f t="shared" si="190"/>
        <v>0</v>
      </c>
      <c r="AB636" s="92">
        <f t="shared" si="191"/>
        <v>0</v>
      </c>
      <c r="AC636" s="94">
        <f t="shared" si="192"/>
        <v>0</v>
      </c>
      <c r="AD636" s="97">
        <f t="shared" si="193"/>
        <v>0</v>
      </c>
      <c r="AE636" s="97">
        <f t="shared" si="194"/>
        <v>0</v>
      </c>
      <c r="AF636" s="97">
        <f t="shared" si="195"/>
        <v>0</v>
      </c>
      <c r="AG636" s="97">
        <f t="shared" si="196"/>
        <v>0</v>
      </c>
      <c r="AH636" s="97">
        <f t="shared" si="198"/>
        <v>0</v>
      </c>
      <c r="AI636" s="97">
        <f t="shared" si="197"/>
        <v>0</v>
      </c>
      <c r="AJ636" s="97">
        <f t="shared" si="199"/>
        <v>0</v>
      </c>
      <c r="AK636" s="98">
        <f t="shared" si="200"/>
        <v>0</v>
      </c>
    </row>
    <row r="637" spans="1:37" ht="15.5" x14ac:dyDescent="0.35">
      <c r="A637" s="84"/>
      <c r="B637" s="85"/>
      <c r="C637" s="103"/>
      <c r="D637" s="103"/>
      <c r="E637" s="86"/>
      <c r="F637" s="86"/>
      <c r="G637" s="86"/>
      <c r="H637" s="104"/>
      <c r="I637" s="87"/>
      <c r="J637" s="87"/>
      <c r="K637" s="101"/>
      <c r="L637" s="102"/>
      <c r="M637" s="102"/>
      <c r="N637" s="102"/>
      <c r="O637" s="102"/>
      <c r="P637" s="102"/>
      <c r="Q637" s="102"/>
      <c r="R637" s="102"/>
      <c r="S637" s="90">
        <f t="shared" si="182"/>
        <v>0</v>
      </c>
      <c r="T637" s="91">
        <f t="shared" si="183"/>
        <v>0</v>
      </c>
      <c r="U637" s="92">
        <f t="shared" si="184"/>
        <v>0</v>
      </c>
      <c r="V637" s="92">
        <f t="shared" si="185"/>
        <v>0</v>
      </c>
      <c r="W637" s="92">
        <f t="shared" si="186"/>
        <v>0</v>
      </c>
      <c r="X637" s="92">
        <f t="shared" si="187"/>
        <v>0</v>
      </c>
      <c r="Y637" s="92">
        <f t="shared" si="188"/>
        <v>0</v>
      </c>
      <c r="Z637" s="92">
        <f t="shared" si="189"/>
        <v>0</v>
      </c>
      <c r="AA637" s="93">
        <f t="shared" si="190"/>
        <v>0</v>
      </c>
      <c r="AB637" s="92">
        <f t="shared" si="191"/>
        <v>0</v>
      </c>
      <c r="AC637" s="94">
        <f t="shared" si="192"/>
        <v>0</v>
      </c>
      <c r="AD637" s="97">
        <f t="shared" si="193"/>
        <v>0</v>
      </c>
      <c r="AE637" s="97">
        <f t="shared" si="194"/>
        <v>0</v>
      </c>
      <c r="AF637" s="97">
        <f t="shared" si="195"/>
        <v>0</v>
      </c>
      <c r="AG637" s="97">
        <f t="shared" si="196"/>
        <v>0</v>
      </c>
      <c r="AH637" s="97">
        <f t="shared" si="198"/>
        <v>0</v>
      </c>
      <c r="AI637" s="97">
        <f t="shared" si="197"/>
        <v>0</v>
      </c>
      <c r="AJ637" s="97">
        <f t="shared" si="199"/>
        <v>0</v>
      </c>
      <c r="AK637" s="98">
        <f t="shared" si="200"/>
        <v>0</v>
      </c>
    </row>
    <row r="638" spans="1:37" ht="15.5" x14ac:dyDescent="0.35">
      <c r="A638" s="84"/>
      <c r="B638" s="85"/>
      <c r="C638" s="103"/>
      <c r="D638" s="103"/>
      <c r="E638" s="86"/>
      <c r="F638" s="86"/>
      <c r="G638" s="86"/>
      <c r="H638" s="104"/>
      <c r="I638" s="87"/>
      <c r="J638" s="87"/>
      <c r="K638" s="101"/>
      <c r="L638" s="102"/>
      <c r="M638" s="102"/>
      <c r="N638" s="102"/>
      <c r="O638" s="102"/>
      <c r="P638" s="102"/>
      <c r="Q638" s="102"/>
      <c r="R638" s="102"/>
      <c r="S638" s="90">
        <f t="shared" si="182"/>
        <v>0</v>
      </c>
      <c r="T638" s="91">
        <f t="shared" si="183"/>
        <v>0</v>
      </c>
      <c r="U638" s="92">
        <f t="shared" si="184"/>
        <v>0</v>
      </c>
      <c r="V638" s="92">
        <f t="shared" si="185"/>
        <v>0</v>
      </c>
      <c r="W638" s="92">
        <f t="shared" si="186"/>
        <v>0</v>
      </c>
      <c r="X638" s="92">
        <f t="shared" si="187"/>
        <v>0</v>
      </c>
      <c r="Y638" s="92">
        <f t="shared" si="188"/>
        <v>0</v>
      </c>
      <c r="Z638" s="92">
        <f t="shared" si="189"/>
        <v>0</v>
      </c>
      <c r="AA638" s="93">
        <f t="shared" si="190"/>
        <v>0</v>
      </c>
      <c r="AB638" s="92">
        <f t="shared" si="191"/>
        <v>0</v>
      </c>
      <c r="AC638" s="94">
        <f t="shared" si="192"/>
        <v>0</v>
      </c>
      <c r="AD638" s="97">
        <f t="shared" si="193"/>
        <v>0</v>
      </c>
      <c r="AE638" s="97">
        <f t="shared" si="194"/>
        <v>0</v>
      </c>
      <c r="AF638" s="97">
        <f t="shared" si="195"/>
        <v>0</v>
      </c>
      <c r="AG638" s="97">
        <f t="shared" si="196"/>
        <v>0</v>
      </c>
      <c r="AH638" s="97">
        <f t="shared" si="198"/>
        <v>0</v>
      </c>
      <c r="AI638" s="97">
        <f t="shared" si="197"/>
        <v>0</v>
      </c>
      <c r="AJ638" s="97">
        <f t="shared" si="199"/>
        <v>0</v>
      </c>
      <c r="AK638" s="98">
        <f t="shared" si="200"/>
        <v>0</v>
      </c>
    </row>
    <row r="639" spans="1:37" ht="15.5" x14ac:dyDescent="0.35">
      <c r="A639" s="84"/>
      <c r="B639" s="85"/>
      <c r="C639" s="103"/>
      <c r="D639" s="103"/>
      <c r="E639" s="86"/>
      <c r="F639" s="86"/>
      <c r="G639" s="86"/>
      <c r="H639" s="104"/>
      <c r="I639" s="87"/>
      <c r="J639" s="87"/>
      <c r="K639" s="101"/>
      <c r="L639" s="102"/>
      <c r="M639" s="102"/>
      <c r="N639" s="102"/>
      <c r="O639" s="102"/>
      <c r="P639" s="102"/>
      <c r="Q639" s="102"/>
      <c r="R639" s="102"/>
      <c r="S639" s="90">
        <f t="shared" si="182"/>
        <v>0</v>
      </c>
      <c r="T639" s="91">
        <f t="shared" si="183"/>
        <v>0</v>
      </c>
      <c r="U639" s="92">
        <f t="shared" si="184"/>
        <v>0</v>
      </c>
      <c r="V639" s="92">
        <f t="shared" si="185"/>
        <v>0</v>
      </c>
      <c r="W639" s="92">
        <f t="shared" si="186"/>
        <v>0</v>
      </c>
      <c r="X639" s="92">
        <f t="shared" si="187"/>
        <v>0</v>
      </c>
      <c r="Y639" s="92">
        <f t="shared" si="188"/>
        <v>0</v>
      </c>
      <c r="Z639" s="92">
        <f t="shared" si="189"/>
        <v>0</v>
      </c>
      <c r="AA639" s="93">
        <f t="shared" si="190"/>
        <v>0</v>
      </c>
      <c r="AB639" s="92">
        <f t="shared" si="191"/>
        <v>0</v>
      </c>
      <c r="AC639" s="94">
        <f t="shared" si="192"/>
        <v>0</v>
      </c>
      <c r="AD639" s="97">
        <f t="shared" si="193"/>
        <v>0</v>
      </c>
      <c r="AE639" s="97">
        <f t="shared" si="194"/>
        <v>0</v>
      </c>
      <c r="AF639" s="97">
        <f t="shared" si="195"/>
        <v>0</v>
      </c>
      <c r="AG639" s="97">
        <f t="shared" si="196"/>
        <v>0</v>
      </c>
      <c r="AH639" s="97">
        <f t="shared" si="198"/>
        <v>0</v>
      </c>
      <c r="AI639" s="97">
        <f t="shared" si="197"/>
        <v>0</v>
      </c>
      <c r="AJ639" s="97">
        <f t="shared" si="199"/>
        <v>0</v>
      </c>
      <c r="AK639" s="98">
        <f t="shared" si="200"/>
        <v>0</v>
      </c>
    </row>
    <row r="640" spans="1:37" ht="15.5" x14ac:dyDescent="0.35">
      <c r="A640" s="84"/>
      <c r="B640" s="85"/>
      <c r="C640" s="103"/>
      <c r="D640" s="103"/>
      <c r="E640" s="86"/>
      <c r="F640" s="86"/>
      <c r="G640" s="86"/>
      <c r="H640" s="104"/>
      <c r="I640" s="87"/>
      <c r="J640" s="87"/>
      <c r="K640" s="101"/>
      <c r="L640" s="102"/>
      <c r="M640" s="102"/>
      <c r="N640" s="102"/>
      <c r="O640" s="102"/>
      <c r="P640" s="102"/>
      <c r="Q640" s="102"/>
      <c r="R640" s="102"/>
      <c r="S640" s="90">
        <f t="shared" si="182"/>
        <v>0</v>
      </c>
      <c r="T640" s="91">
        <f t="shared" si="183"/>
        <v>0</v>
      </c>
      <c r="U640" s="92">
        <f t="shared" si="184"/>
        <v>0</v>
      </c>
      <c r="V640" s="92">
        <f t="shared" si="185"/>
        <v>0</v>
      </c>
      <c r="W640" s="92">
        <f t="shared" si="186"/>
        <v>0</v>
      </c>
      <c r="X640" s="92">
        <f t="shared" si="187"/>
        <v>0</v>
      </c>
      <c r="Y640" s="92">
        <f t="shared" si="188"/>
        <v>0</v>
      </c>
      <c r="Z640" s="92">
        <f t="shared" si="189"/>
        <v>0</v>
      </c>
      <c r="AA640" s="93">
        <f t="shared" si="190"/>
        <v>0</v>
      </c>
      <c r="AB640" s="92">
        <f t="shared" si="191"/>
        <v>0</v>
      </c>
      <c r="AC640" s="94">
        <f t="shared" si="192"/>
        <v>0</v>
      </c>
      <c r="AD640" s="97">
        <f t="shared" si="193"/>
        <v>0</v>
      </c>
      <c r="AE640" s="97">
        <f t="shared" si="194"/>
        <v>0</v>
      </c>
      <c r="AF640" s="97">
        <f t="shared" si="195"/>
        <v>0</v>
      </c>
      <c r="AG640" s="97">
        <f t="shared" si="196"/>
        <v>0</v>
      </c>
      <c r="AH640" s="97">
        <f t="shared" si="198"/>
        <v>0</v>
      </c>
      <c r="AI640" s="97">
        <f t="shared" si="197"/>
        <v>0</v>
      </c>
      <c r="AJ640" s="97">
        <f t="shared" si="199"/>
        <v>0</v>
      </c>
      <c r="AK640" s="98">
        <f t="shared" si="200"/>
        <v>0</v>
      </c>
    </row>
    <row r="641" spans="1:37" ht="15.5" x14ac:dyDescent="0.35">
      <c r="A641" s="84"/>
      <c r="B641" s="85"/>
      <c r="C641" s="103"/>
      <c r="D641" s="103"/>
      <c r="E641" s="86"/>
      <c r="F641" s="86"/>
      <c r="G641" s="86"/>
      <c r="H641" s="104"/>
      <c r="I641" s="87"/>
      <c r="J641" s="87"/>
      <c r="K641" s="101"/>
      <c r="L641" s="102"/>
      <c r="M641" s="102"/>
      <c r="N641" s="102"/>
      <c r="O641" s="102"/>
      <c r="P641" s="102"/>
      <c r="Q641" s="102"/>
      <c r="R641" s="102"/>
      <c r="S641" s="90">
        <f t="shared" si="182"/>
        <v>0</v>
      </c>
      <c r="T641" s="91">
        <f t="shared" si="183"/>
        <v>0</v>
      </c>
      <c r="U641" s="92">
        <f t="shared" si="184"/>
        <v>0</v>
      </c>
      <c r="V641" s="92">
        <f t="shared" si="185"/>
        <v>0</v>
      </c>
      <c r="W641" s="92">
        <f t="shared" si="186"/>
        <v>0</v>
      </c>
      <c r="X641" s="92">
        <f t="shared" si="187"/>
        <v>0</v>
      </c>
      <c r="Y641" s="92">
        <f t="shared" si="188"/>
        <v>0</v>
      </c>
      <c r="Z641" s="92">
        <f t="shared" si="189"/>
        <v>0</v>
      </c>
      <c r="AA641" s="93">
        <f t="shared" si="190"/>
        <v>0</v>
      </c>
      <c r="AB641" s="92">
        <f t="shared" si="191"/>
        <v>0</v>
      </c>
      <c r="AC641" s="94">
        <f t="shared" si="192"/>
        <v>0</v>
      </c>
      <c r="AD641" s="97">
        <f t="shared" si="193"/>
        <v>0</v>
      </c>
      <c r="AE641" s="97">
        <f t="shared" si="194"/>
        <v>0</v>
      </c>
      <c r="AF641" s="97">
        <f t="shared" si="195"/>
        <v>0</v>
      </c>
      <c r="AG641" s="97">
        <f t="shared" si="196"/>
        <v>0</v>
      </c>
      <c r="AH641" s="97">
        <f t="shared" si="198"/>
        <v>0</v>
      </c>
      <c r="AI641" s="97">
        <f t="shared" si="197"/>
        <v>0</v>
      </c>
      <c r="AJ641" s="97">
        <f t="shared" si="199"/>
        <v>0</v>
      </c>
      <c r="AK641" s="98">
        <f t="shared" si="200"/>
        <v>0</v>
      </c>
    </row>
    <row r="642" spans="1:37" ht="15.5" x14ac:dyDescent="0.35">
      <c r="A642" s="84"/>
      <c r="B642" s="85"/>
      <c r="C642" s="103"/>
      <c r="D642" s="103"/>
      <c r="E642" s="86"/>
      <c r="F642" s="86"/>
      <c r="G642" s="86"/>
      <c r="H642" s="104"/>
      <c r="I642" s="87"/>
      <c r="J642" s="87"/>
      <c r="K642" s="101"/>
      <c r="L642" s="102"/>
      <c r="M642" s="102"/>
      <c r="N642" s="102"/>
      <c r="O642" s="102"/>
      <c r="P642" s="102"/>
      <c r="Q642" s="102"/>
      <c r="R642" s="102"/>
      <c r="S642" s="90">
        <f t="shared" si="182"/>
        <v>0</v>
      </c>
      <c r="T642" s="91">
        <f t="shared" si="183"/>
        <v>0</v>
      </c>
      <c r="U642" s="92">
        <f t="shared" si="184"/>
        <v>0</v>
      </c>
      <c r="V642" s="92">
        <f t="shared" si="185"/>
        <v>0</v>
      </c>
      <c r="W642" s="92">
        <f t="shared" si="186"/>
        <v>0</v>
      </c>
      <c r="X642" s="92">
        <f t="shared" si="187"/>
        <v>0</v>
      </c>
      <c r="Y642" s="92">
        <f t="shared" si="188"/>
        <v>0</v>
      </c>
      <c r="Z642" s="92">
        <f t="shared" si="189"/>
        <v>0</v>
      </c>
      <c r="AA642" s="93">
        <f t="shared" si="190"/>
        <v>0</v>
      </c>
      <c r="AB642" s="92">
        <f t="shared" si="191"/>
        <v>0</v>
      </c>
      <c r="AC642" s="94">
        <f t="shared" si="192"/>
        <v>0</v>
      </c>
      <c r="AD642" s="97">
        <f t="shared" si="193"/>
        <v>0</v>
      </c>
      <c r="AE642" s="97">
        <f t="shared" si="194"/>
        <v>0</v>
      </c>
      <c r="AF642" s="97">
        <f t="shared" si="195"/>
        <v>0</v>
      </c>
      <c r="AG642" s="97">
        <f t="shared" si="196"/>
        <v>0</v>
      </c>
      <c r="AH642" s="97">
        <f t="shared" si="198"/>
        <v>0</v>
      </c>
      <c r="AI642" s="97">
        <f t="shared" si="197"/>
        <v>0</v>
      </c>
      <c r="AJ642" s="97">
        <f t="shared" si="199"/>
        <v>0</v>
      </c>
      <c r="AK642" s="98">
        <f t="shared" si="200"/>
        <v>0</v>
      </c>
    </row>
    <row r="643" spans="1:37" ht="15.5" x14ac:dyDescent="0.35">
      <c r="A643" s="84"/>
      <c r="B643" s="85"/>
      <c r="C643" s="103"/>
      <c r="D643" s="103"/>
      <c r="E643" s="86"/>
      <c r="F643" s="86"/>
      <c r="G643" s="86"/>
      <c r="H643" s="104"/>
      <c r="I643" s="87"/>
      <c r="J643" s="87"/>
      <c r="K643" s="101"/>
      <c r="L643" s="102"/>
      <c r="M643" s="102"/>
      <c r="N643" s="102"/>
      <c r="O643" s="102"/>
      <c r="P643" s="102"/>
      <c r="Q643" s="102"/>
      <c r="R643" s="102"/>
      <c r="S643" s="90">
        <f t="shared" si="182"/>
        <v>0</v>
      </c>
      <c r="T643" s="91">
        <f t="shared" si="183"/>
        <v>0</v>
      </c>
      <c r="U643" s="92">
        <f t="shared" si="184"/>
        <v>0</v>
      </c>
      <c r="V643" s="92">
        <f t="shared" si="185"/>
        <v>0</v>
      </c>
      <c r="W643" s="92">
        <f t="shared" si="186"/>
        <v>0</v>
      </c>
      <c r="X643" s="92">
        <f t="shared" si="187"/>
        <v>0</v>
      </c>
      <c r="Y643" s="92">
        <f t="shared" si="188"/>
        <v>0</v>
      </c>
      <c r="Z643" s="92">
        <f t="shared" si="189"/>
        <v>0</v>
      </c>
      <c r="AA643" s="93">
        <f t="shared" si="190"/>
        <v>0</v>
      </c>
      <c r="AB643" s="92">
        <f t="shared" si="191"/>
        <v>0</v>
      </c>
      <c r="AC643" s="94">
        <f t="shared" si="192"/>
        <v>0</v>
      </c>
      <c r="AD643" s="97">
        <f t="shared" si="193"/>
        <v>0</v>
      </c>
      <c r="AE643" s="97">
        <f t="shared" si="194"/>
        <v>0</v>
      </c>
      <c r="AF643" s="97">
        <f t="shared" si="195"/>
        <v>0</v>
      </c>
      <c r="AG643" s="97">
        <f t="shared" si="196"/>
        <v>0</v>
      </c>
      <c r="AH643" s="97">
        <f t="shared" si="198"/>
        <v>0</v>
      </c>
      <c r="AI643" s="97">
        <f t="shared" si="197"/>
        <v>0</v>
      </c>
      <c r="AJ643" s="97">
        <f t="shared" si="199"/>
        <v>0</v>
      </c>
      <c r="AK643" s="98">
        <f t="shared" si="200"/>
        <v>0</v>
      </c>
    </row>
    <row r="644" spans="1:37" ht="15.5" x14ac:dyDescent="0.35">
      <c r="A644" s="84"/>
      <c r="B644" s="85"/>
      <c r="C644" s="103"/>
      <c r="D644" s="103"/>
      <c r="E644" s="86"/>
      <c r="F644" s="86"/>
      <c r="G644" s="86"/>
      <c r="H644" s="104"/>
      <c r="I644" s="87"/>
      <c r="J644" s="87"/>
      <c r="K644" s="101"/>
      <c r="L644" s="102"/>
      <c r="M644" s="102"/>
      <c r="N644" s="102"/>
      <c r="O644" s="102"/>
      <c r="P644" s="102"/>
      <c r="Q644" s="102"/>
      <c r="R644" s="102"/>
      <c r="S644" s="90">
        <f t="shared" si="182"/>
        <v>0</v>
      </c>
      <c r="T644" s="91">
        <f t="shared" si="183"/>
        <v>0</v>
      </c>
      <c r="U644" s="92">
        <f t="shared" si="184"/>
        <v>0</v>
      </c>
      <c r="V644" s="92">
        <f t="shared" si="185"/>
        <v>0</v>
      </c>
      <c r="W644" s="92">
        <f t="shared" si="186"/>
        <v>0</v>
      </c>
      <c r="X644" s="92">
        <f t="shared" si="187"/>
        <v>0</v>
      </c>
      <c r="Y644" s="92">
        <f t="shared" si="188"/>
        <v>0</v>
      </c>
      <c r="Z644" s="92">
        <f t="shared" si="189"/>
        <v>0</v>
      </c>
      <c r="AA644" s="93">
        <f t="shared" si="190"/>
        <v>0</v>
      </c>
      <c r="AB644" s="92">
        <f t="shared" si="191"/>
        <v>0</v>
      </c>
      <c r="AC644" s="94">
        <f t="shared" si="192"/>
        <v>0</v>
      </c>
      <c r="AD644" s="97">
        <f t="shared" si="193"/>
        <v>0</v>
      </c>
      <c r="AE644" s="97">
        <f t="shared" si="194"/>
        <v>0</v>
      </c>
      <c r="AF644" s="97">
        <f t="shared" si="195"/>
        <v>0</v>
      </c>
      <c r="AG644" s="97">
        <f t="shared" si="196"/>
        <v>0</v>
      </c>
      <c r="AH644" s="97">
        <f t="shared" si="198"/>
        <v>0</v>
      </c>
      <c r="AI644" s="97">
        <f t="shared" si="197"/>
        <v>0</v>
      </c>
      <c r="AJ644" s="97">
        <f t="shared" si="199"/>
        <v>0</v>
      </c>
      <c r="AK644" s="98">
        <f t="shared" si="200"/>
        <v>0</v>
      </c>
    </row>
    <row r="645" spans="1:37" ht="15.5" x14ac:dyDescent="0.35">
      <c r="A645" s="84"/>
      <c r="B645" s="85"/>
      <c r="C645" s="103"/>
      <c r="D645" s="103"/>
      <c r="E645" s="86"/>
      <c r="F645" s="86"/>
      <c r="G645" s="86"/>
      <c r="H645" s="104"/>
      <c r="I645" s="87"/>
      <c r="J645" s="87"/>
      <c r="K645" s="101"/>
      <c r="L645" s="102"/>
      <c r="M645" s="102"/>
      <c r="N645" s="102"/>
      <c r="O645" s="102"/>
      <c r="P645" s="102"/>
      <c r="Q645" s="102"/>
      <c r="R645" s="102"/>
      <c r="S645" s="90">
        <f t="shared" si="182"/>
        <v>0</v>
      </c>
      <c r="T645" s="91">
        <f t="shared" si="183"/>
        <v>0</v>
      </c>
      <c r="U645" s="92">
        <f t="shared" si="184"/>
        <v>0</v>
      </c>
      <c r="V645" s="92">
        <f t="shared" si="185"/>
        <v>0</v>
      </c>
      <c r="W645" s="92">
        <f t="shared" si="186"/>
        <v>0</v>
      </c>
      <c r="X645" s="92">
        <f t="shared" si="187"/>
        <v>0</v>
      </c>
      <c r="Y645" s="92">
        <f t="shared" si="188"/>
        <v>0</v>
      </c>
      <c r="Z645" s="92">
        <f t="shared" si="189"/>
        <v>0</v>
      </c>
      <c r="AA645" s="93">
        <f t="shared" si="190"/>
        <v>0</v>
      </c>
      <c r="AB645" s="92">
        <f t="shared" si="191"/>
        <v>0</v>
      </c>
      <c r="AC645" s="94">
        <f t="shared" si="192"/>
        <v>0</v>
      </c>
      <c r="AD645" s="97">
        <f t="shared" si="193"/>
        <v>0</v>
      </c>
      <c r="AE645" s="97">
        <f t="shared" si="194"/>
        <v>0</v>
      </c>
      <c r="AF645" s="97">
        <f t="shared" si="195"/>
        <v>0</v>
      </c>
      <c r="AG645" s="97">
        <f t="shared" si="196"/>
        <v>0</v>
      </c>
      <c r="AH645" s="97">
        <f t="shared" si="198"/>
        <v>0</v>
      </c>
      <c r="AI645" s="97">
        <f t="shared" si="197"/>
        <v>0</v>
      </c>
      <c r="AJ645" s="97">
        <f t="shared" si="199"/>
        <v>0</v>
      </c>
      <c r="AK645" s="98">
        <f t="shared" si="200"/>
        <v>0</v>
      </c>
    </row>
    <row r="646" spans="1:37" ht="15.5" x14ac:dyDescent="0.35">
      <c r="A646" s="84"/>
      <c r="B646" s="85"/>
      <c r="C646" s="103"/>
      <c r="D646" s="103"/>
      <c r="E646" s="86"/>
      <c r="F646" s="86"/>
      <c r="G646" s="86"/>
      <c r="H646" s="104"/>
      <c r="I646" s="87"/>
      <c r="J646" s="87"/>
      <c r="K646" s="101"/>
      <c r="L646" s="102"/>
      <c r="M646" s="102"/>
      <c r="N646" s="102"/>
      <c r="O646" s="102"/>
      <c r="P646" s="102"/>
      <c r="Q646" s="102"/>
      <c r="R646" s="102"/>
      <c r="S646" s="90">
        <f t="shared" si="182"/>
        <v>0</v>
      </c>
      <c r="T646" s="91">
        <f t="shared" si="183"/>
        <v>0</v>
      </c>
      <c r="U646" s="92">
        <f t="shared" si="184"/>
        <v>0</v>
      </c>
      <c r="V646" s="92">
        <f t="shared" si="185"/>
        <v>0</v>
      </c>
      <c r="W646" s="92">
        <f t="shared" si="186"/>
        <v>0</v>
      </c>
      <c r="X646" s="92">
        <f t="shared" si="187"/>
        <v>0</v>
      </c>
      <c r="Y646" s="92">
        <f t="shared" si="188"/>
        <v>0</v>
      </c>
      <c r="Z646" s="92">
        <f t="shared" si="189"/>
        <v>0</v>
      </c>
      <c r="AA646" s="93">
        <f t="shared" si="190"/>
        <v>0</v>
      </c>
      <c r="AB646" s="92">
        <f t="shared" si="191"/>
        <v>0</v>
      </c>
      <c r="AC646" s="94">
        <f t="shared" si="192"/>
        <v>0</v>
      </c>
      <c r="AD646" s="97">
        <f t="shared" si="193"/>
        <v>0</v>
      </c>
      <c r="AE646" s="97">
        <f t="shared" si="194"/>
        <v>0</v>
      </c>
      <c r="AF646" s="97">
        <f t="shared" si="195"/>
        <v>0</v>
      </c>
      <c r="AG646" s="97">
        <f t="shared" si="196"/>
        <v>0</v>
      </c>
      <c r="AH646" s="97">
        <f t="shared" si="198"/>
        <v>0</v>
      </c>
      <c r="AI646" s="97">
        <f t="shared" si="197"/>
        <v>0</v>
      </c>
      <c r="AJ646" s="97">
        <f t="shared" si="199"/>
        <v>0</v>
      </c>
      <c r="AK646" s="98">
        <f t="shared" si="200"/>
        <v>0</v>
      </c>
    </row>
    <row r="647" spans="1:37" ht="15.5" x14ac:dyDescent="0.35">
      <c r="A647" s="84"/>
      <c r="B647" s="85"/>
      <c r="C647" s="103"/>
      <c r="D647" s="103"/>
      <c r="E647" s="86"/>
      <c r="F647" s="86"/>
      <c r="G647" s="86"/>
      <c r="H647" s="104"/>
      <c r="I647" s="87"/>
      <c r="J647" s="87"/>
      <c r="K647" s="101"/>
      <c r="L647" s="102"/>
      <c r="M647" s="102"/>
      <c r="N647" s="102"/>
      <c r="O647" s="102"/>
      <c r="P647" s="102"/>
      <c r="Q647" s="102"/>
      <c r="R647" s="102"/>
      <c r="S647" s="90">
        <f t="shared" ref="S647:S710" si="201">SUM(K647:R647)</f>
        <v>0</v>
      </c>
      <c r="T647" s="91">
        <f t="shared" ref="T647:T710" si="202">IF(D647="Yes",1,0)</f>
        <v>0</v>
      </c>
      <c r="U647" s="92">
        <f t="shared" ref="U647:U710" si="203">IF(AND(C647="Yes",D647="Yes"),1,0)</f>
        <v>0</v>
      </c>
      <c r="V647" s="92">
        <f t="shared" ref="V647:V710" si="204">IF(AND(C647="Yes",D647="Yes",E647="Yes"),1,0)</f>
        <v>0</v>
      </c>
      <c r="W647" s="92">
        <f t="shared" ref="W647:W710" si="205">IF(AND(D647="Yes",F647="Yes"),1,0)</f>
        <v>0</v>
      </c>
      <c r="X647" s="92">
        <f t="shared" ref="X647:X710" si="206">IF(AND(C647="Yes",D647="Yes",F647="Yes",E647="Yes"),1,0)</f>
        <v>0</v>
      </c>
      <c r="Y647" s="92">
        <f t="shared" ref="Y647:Y710" si="207">IF(AND(C647="Yes",D647="Yes",G647="Yes"),1,0)</f>
        <v>0</v>
      </c>
      <c r="Z647" s="92">
        <f t="shared" ref="Z647:Z710" si="208">IF(H647="Yes",1,0)</f>
        <v>0</v>
      </c>
      <c r="AA647" s="93">
        <f t="shared" ref="AA647:AA710" si="209">IF(I647="Yes",1,0)</f>
        <v>0</v>
      </c>
      <c r="AB647" s="92">
        <f t="shared" ref="AB647:AB710" si="210">IF(J647="FEMALE",1,0)</f>
        <v>0</v>
      </c>
      <c r="AC647" s="94">
        <f t="shared" si="192"/>
        <v>0</v>
      </c>
      <c r="AD647" s="97">
        <f t="shared" si="193"/>
        <v>0</v>
      </c>
      <c r="AE647" s="97">
        <f t="shared" si="194"/>
        <v>0</v>
      </c>
      <c r="AF647" s="97">
        <f t="shared" si="195"/>
        <v>0</v>
      </c>
      <c r="AG647" s="97">
        <f t="shared" si="196"/>
        <v>0</v>
      </c>
      <c r="AH647" s="97">
        <f t="shared" si="198"/>
        <v>0</v>
      </c>
      <c r="AI647" s="97">
        <f t="shared" si="197"/>
        <v>0</v>
      </c>
      <c r="AJ647" s="97">
        <f t="shared" si="199"/>
        <v>0</v>
      </c>
      <c r="AK647" s="98">
        <f t="shared" si="200"/>
        <v>0</v>
      </c>
    </row>
    <row r="648" spans="1:37" ht="15.5" x14ac:dyDescent="0.35">
      <c r="A648" s="84"/>
      <c r="B648" s="85"/>
      <c r="C648" s="103"/>
      <c r="D648" s="103"/>
      <c r="E648" s="86"/>
      <c r="F648" s="86"/>
      <c r="G648" s="86"/>
      <c r="H648" s="104"/>
      <c r="I648" s="87"/>
      <c r="J648" s="87"/>
      <c r="K648" s="101"/>
      <c r="L648" s="102"/>
      <c r="M648" s="102"/>
      <c r="N648" s="102"/>
      <c r="O648" s="102"/>
      <c r="P648" s="102"/>
      <c r="Q648" s="102"/>
      <c r="R648" s="102"/>
      <c r="S648" s="90">
        <f t="shared" si="201"/>
        <v>0</v>
      </c>
      <c r="T648" s="91">
        <f t="shared" si="202"/>
        <v>0</v>
      </c>
      <c r="U648" s="92">
        <f t="shared" si="203"/>
        <v>0</v>
      </c>
      <c r="V648" s="92">
        <f t="shared" si="204"/>
        <v>0</v>
      </c>
      <c r="W648" s="92">
        <f t="shared" si="205"/>
        <v>0</v>
      </c>
      <c r="X648" s="92">
        <f t="shared" si="206"/>
        <v>0</v>
      </c>
      <c r="Y648" s="92">
        <f t="shared" si="207"/>
        <v>0</v>
      </c>
      <c r="Z648" s="92">
        <f t="shared" si="208"/>
        <v>0</v>
      </c>
      <c r="AA648" s="93">
        <f t="shared" si="209"/>
        <v>0</v>
      </c>
      <c r="AB648" s="92">
        <f t="shared" si="210"/>
        <v>0</v>
      </c>
      <c r="AC648" s="94">
        <f t="shared" ref="AC648:AC711" si="211">$S648*T648/160</f>
        <v>0</v>
      </c>
      <c r="AD648" s="97">
        <f t="shared" ref="AD648:AD711" si="212">$S648*U648/160</f>
        <v>0</v>
      </c>
      <c r="AE648" s="97">
        <f t="shared" ref="AE648:AE711" si="213">$S648*V648/160</f>
        <v>0</v>
      </c>
      <c r="AF648" s="97">
        <f t="shared" ref="AF648:AF711" si="214">$S648*W648/160</f>
        <v>0</v>
      </c>
      <c r="AG648" s="97">
        <f t="shared" ref="AG648:AG711" si="215">$S648*X648/160</f>
        <v>0</v>
      </c>
      <c r="AH648" s="97">
        <f t="shared" si="198"/>
        <v>0</v>
      </c>
      <c r="AI648" s="97">
        <f t="shared" si="197"/>
        <v>0</v>
      </c>
      <c r="AJ648" s="97">
        <f t="shared" si="199"/>
        <v>0</v>
      </c>
      <c r="AK648" s="98">
        <f t="shared" si="200"/>
        <v>0</v>
      </c>
    </row>
    <row r="649" spans="1:37" ht="15.5" x14ac:dyDescent="0.35">
      <c r="A649" s="84"/>
      <c r="B649" s="85"/>
      <c r="C649" s="103"/>
      <c r="D649" s="103"/>
      <c r="E649" s="86"/>
      <c r="F649" s="86"/>
      <c r="G649" s="86"/>
      <c r="H649" s="104"/>
      <c r="I649" s="87"/>
      <c r="J649" s="87"/>
      <c r="K649" s="101"/>
      <c r="L649" s="102"/>
      <c r="M649" s="102"/>
      <c r="N649" s="102"/>
      <c r="O649" s="102"/>
      <c r="P649" s="102"/>
      <c r="Q649" s="102"/>
      <c r="R649" s="102"/>
      <c r="S649" s="90">
        <f t="shared" si="201"/>
        <v>0</v>
      </c>
      <c r="T649" s="91">
        <f t="shared" si="202"/>
        <v>0</v>
      </c>
      <c r="U649" s="92">
        <f t="shared" si="203"/>
        <v>0</v>
      </c>
      <c r="V649" s="92">
        <f t="shared" si="204"/>
        <v>0</v>
      </c>
      <c r="W649" s="92">
        <f t="shared" si="205"/>
        <v>0</v>
      </c>
      <c r="X649" s="92">
        <f t="shared" si="206"/>
        <v>0</v>
      </c>
      <c r="Y649" s="92">
        <f t="shared" si="207"/>
        <v>0</v>
      </c>
      <c r="Z649" s="92">
        <f t="shared" si="208"/>
        <v>0</v>
      </c>
      <c r="AA649" s="93">
        <f t="shared" si="209"/>
        <v>0</v>
      </c>
      <c r="AB649" s="92">
        <f t="shared" si="210"/>
        <v>0</v>
      </c>
      <c r="AC649" s="94">
        <f t="shared" si="211"/>
        <v>0</v>
      </c>
      <c r="AD649" s="97">
        <f t="shared" si="212"/>
        <v>0</v>
      </c>
      <c r="AE649" s="97">
        <f t="shared" si="213"/>
        <v>0</v>
      </c>
      <c r="AF649" s="97">
        <f t="shared" si="214"/>
        <v>0</v>
      </c>
      <c r="AG649" s="97">
        <f t="shared" si="215"/>
        <v>0</v>
      </c>
      <c r="AH649" s="97">
        <f t="shared" si="198"/>
        <v>0</v>
      </c>
      <c r="AI649" s="97">
        <f t="shared" si="197"/>
        <v>0</v>
      </c>
      <c r="AJ649" s="97">
        <f t="shared" si="199"/>
        <v>0</v>
      </c>
      <c r="AK649" s="98">
        <f t="shared" si="200"/>
        <v>0</v>
      </c>
    </row>
    <row r="650" spans="1:37" ht="15.5" x14ac:dyDescent="0.35">
      <c r="A650" s="84"/>
      <c r="B650" s="85"/>
      <c r="C650" s="103"/>
      <c r="D650" s="103"/>
      <c r="E650" s="86"/>
      <c r="F650" s="86"/>
      <c r="G650" s="86"/>
      <c r="H650" s="104"/>
      <c r="I650" s="87"/>
      <c r="J650" s="87"/>
      <c r="K650" s="101"/>
      <c r="L650" s="102"/>
      <c r="M650" s="102"/>
      <c r="N650" s="102"/>
      <c r="O650" s="102"/>
      <c r="P650" s="102"/>
      <c r="Q650" s="102"/>
      <c r="R650" s="102"/>
      <c r="S650" s="90">
        <f t="shared" si="201"/>
        <v>0</v>
      </c>
      <c r="T650" s="91">
        <f t="shared" si="202"/>
        <v>0</v>
      </c>
      <c r="U650" s="92">
        <f t="shared" si="203"/>
        <v>0</v>
      </c>
      <c r="V650" s="92">
        <f t="shared" si="204"/>
        <v>0</v>
      </c>
      <c r="W650" s="92">
        <f t="shared" si="205"/>
        <v>0</v>
      </c>
      <c r="X650" s="92">
        <f t="shared" si="206"/>
        <v>0</v>
      </c>
      <c r="Y650" s="92">
        <f t="shared" si="207"/>
        <v>0</v>
      </c>
      <c r="Z650" s="92">
        <f t="shared" si="208"/>
        <v>0</v>
      </c>
      <c r="AA650" s="93">
        <f t="shared" si="209"/>
        <v>0</v>
      </c>
      <c r="AB650" s="92">
        <f t="shared" si="210"/>
        <v>0</v>
      </c>
      <c r="AC650" s="94">
        <f t="shared" si="211"/>
        <v>0</v>
      </c>
      <c r="AD650" s="97">
        <f t="shared" si="212"/>
        <v>0</v>
      </c>
      <c r="AE650" s="97">
        <f t="shared" si="213"/>
        <v>0</v>
      </c>
      <c r="AF650" s="97">
        <f t="shared" si="214"/>
        <v>0</v>
      </c>
      <c r="AG650" s="97">
        <f t="shared" si="215"/>
        <v>0</v>
      </c>
      <c r="AH650" s="97">
        <f t="shared" si="198"/>
        <v>0</v>
      </c>
      <c r="AI650" s="97">
        <f t="shared" si="197"/>
        <v>0</v>
      </c>
      <c r="AJ650" s="97">
        <f t="shared" si="199"/>
        <v>0</v>
      </c>
      <c r="AK650" s="98">
        <f t="shared" si="200"/>
        <v>0</v>
      </c>
    </row>
    <row r="651" spans="1:37" ht="15.5" x14ac:dyDescent="0.35">
      <c r="A651" s="84"/>
      <c r="B651" s="85"/>
      <c r="C651" s="103"/>
      <c r="D651" s="103"/>
      <c r="E651" s="86"/>
      <c r="F651" s="86"/>
      <c r="G651" s="86"/>
      <c r="H651" s="104"/>
      <c r="I651" s="87"/>
      <c r="J651" s="87"/>
      <c r="K651" s="101"/>
      <c r="L651" s="102"/>
      <c r="M651" s="102"/>
      <c r="N651" s="102"/>
      <c r="O651" s="102"/>
      <c r="P651" s="102"/>
      <c r="Q651" s="102"/>
      <c r="R651" s="102"/>
      <c r="S651" s="90">
        <f t="shared" si="201"/>
        <v>0</v>
      </c>
      <c r="T651" s="91">
        <f t="shared" si="202"/>
        <v>0</v>
      </c>
      <c r="U651" s="92">
        <f t="shared" si="203"/>
        <v>0</v>
      </c>
      <c r="V651" s="92">
        <f t="shared" si="204"/>
        <v>0</v>
      </c>
      <c r="W651" s="92">
        <f t="shared" si="205"/>
        <v>0</v>
      </c>
      <c r="X651" s="92">
        <f t="shared" si="206"/>
        <v>0</v>
      </c>
      <c r="Y651" s="92">
        <f t="shared" si="207"/>
        <v>0</v>
      </c>
      <c r="Z651" s="92">
        <f t="shared" si="208"/>
        <v>0</v>
      </c>
      <c r="AA651" s="93">
        <f t="shared" si="209"/>
        <v>0</v>
      </c>
      <c r="AB651" s="92">
        <f t="shared" si="210"/>
        <v>0</v>
      </c>
      <c r="AC651" s="94">
        <f t="shared" si="211"/>
        <v>0</v>
      </c>
      <c r="AD651" s="97">
        <f t="shared" si="212"/>
        <v>0</v>
      </c>
      <c r="AE651" s="97">
        <f t="shared" si="213"/>
        <v>0</v>
      </c>
      <c r="AF651" s="97">
        <f t="shared" si="214"/>
        <v>0</v>
      </c>
      <c r="AG651" s="97">
        <f t="shared" si="215"/>
        <v>0</v>
      </c>
      <c r="AH651" s="97">
        <f t="shared" si="198"/>
        <v>0</v>
      </c>
      <c r="AI651" s="97">
        <f t="shared" si="197"/>
        <v>0</v>
      </c>
      <c r="AJ651" s="97">
        <f t="shared" si="199"/>
        <v>0</v>
      </c>
      <c r="AK651" s="98">
        <f t="shared" si="200"/>
        <v>0</v>
      </c>
    </row>
    <row r="652" spans="1:37" ht="15.5" x14ac:dyDescent="0.35">
      <c r="A652" s="84"/>
      <c r="B652" s="85"/>
      <c r="C652" s="103"/>
      <c r="D652" s="103"/>
      <c r="E652" s="86"/>
      <c r="F652" s="86"/>
      <c r="G652" s="86"/>
      <c r="H652" s="104"/>
      <c r="I652" s="87"/>
      <c r="J652" s="87"/>
      <c r="K652" s="101"/>
      <c r="L652" s="102"/>
      <c r="M652" s="102"/>
      <c r="N652" s="102"/>
      <c r="O652" s="102"/>
      <c r="P652" s="102"/>
      <c r="Q652" s="102"/>
      <c r="R652" s="102"/>
      <c r="S652" s="90">
        <f t="shared" si="201"/>
        <v>0</v>
      </c>
      <c r="T652" s="91">
        <f t="shared" si="202"/>
        <v>0</v>
      </c>
      <c r="U652" s="92">
        <f t="shared" si="203"/>
        <v>0</v>
      </c>
      <c r="V652" s="92">
        <f t="shared" si="204"/>
        <v>0</v>
      </c>
      <c r="W652" s="92">
        <f t="shared" si="205"/>
        <v>0</v>
      </c>
      <c r="X652" s="92">
        <f t="shared" si="206"/>
        <v>0</v>
      </c>
      <c r="Y652" s="92">
        <f t="shared" si="207"/>
        <v>0</v>
      </c>
      <c r="Z652" s="92">
        <f t="shared" si="208"/>
        <v>0</v>
      </c>
      <c r="AA652" s="93">
        <f t="shared" si="209"/>
        <v>0</v>
      </c>
      <c r="AB652" s="92">
        <f t="shared" si="210"/>
        <v>0</v>
      </c>
      <c r="AC652" s="94">
        <f t="shared" si="211"/>
        <v>0</v>
      </c>
      <c r="AD652" s="97">
        <f t="shared" si="212"/>
        <v>0</v>
      </c>
      <c r="AE652" s="97">
        <f t="shared" si="213"/>
        <v>0</v>
      </c>
      <c r="AF652" s="97">
        <f t="shared" si="214"/>
        <v>0</v>
      </c>
      <c r="AG652" s="97">
        <f t="shared" si="215"/>
        <v>0</v>
      </c>
      <c r="AH652" s="97">
        <f t="shared" si="198"/>
        <v>0</v>
      </c>
      <c r="AI652" s="97">
        <f t="shared" si="197"/>
        <v>0</v>
      </c>
      <c r="AJ652" s="97">
        <f t="shared" si="199"/>
        <v>0</v>
      </c>
      <c r="AK652" s="98">
        <f t="shared" si="200"/>
        <v>0</v>
      </c>
    </row>
    <row r="653" spans="1:37" ht="15.5" x14ac:dyDescent="0.35">
      <c r="A653" s="84"/>
      <c r="B653" s="85"/>
      <c r="C653" s="103"/>
      <c r="D653" s="103"/>
      <c r="E653" s="86"/>
      <c r="F653" s="86"/>
      <c r="G653" s="86"/>
      <c r="H653" s="104"/>
      <c r="I653" s="87"/>
      <c r="J653" s="87"/>
      <c r="K653" s="101"/>
      <c r="L653" s="102"/>
      <c r="M653" s="102"/>
      <c r="N653" s="102"/>
      <c r="O653" s="102"/>
      <c r="P653" s="102"/>
      <c r="Q653" s="102"/>
      <c r="R653" s="102"/>
      <c r="S653" s="90">
        <f t="shared" si="201"/>
        <v>0</v>
      </c>
      <c r="T653" s="91">
        <f t="shared" si="202"/>
        <v>0</v>
      </c>
      <c r="U653" s="92">
        <f t="shared" si="203"/>
        <v>0</v>
      </c>
      <c r="V653" s="92">
        <f t="shared" si="204"/>
        <v>0</v>
      </c>
      <c r="W653" s="92">
        <f t="shared" si="205"/>
        <v>0</v>
      </c>
      <c r="X653" s="92">
        <f t="shared" si="206"/>
        <v>0</v>
      </c>
      <c r="Y653" s="92">
        <f t="shared" si="207"/>
        <v>0</v>
      </c>
      <c r="Z653" s="92">
        <f t="shared" si="208"/>
        <v>0</v>
      </c>
      <c r="AA653" s="93">
        <f t="shared" si="209"/>
        <v>0</v>
      </c>
      <c r="AB653" s="92">
        <f t="shared" si="210"/>
        <v>0</v>
      </c>
      <c r="AC653" s="94">
        <f t="shared" si="211"/>
        <v>0</v>
      </c>
      <c r="AD653" s="97">
        <f t="shared" si="212"/>
        <v>0</v>
      </c>
      <c r="AE653" s="97">
        <f t="shared" si="213"/>
        <v>0</v>
      </c>
      <c r="AF653" s="97">
        <f t="shared" si="214"/>
        <v>0</v>
      </c>
      <c r="AG653" s="97">
        <f t="shared" si="215"/>
        <v>0</v>
      </c>
      <c r="AH653" s="97">
        <f t="shared" si="198"/>
        <v>0</v>
      </c>
      <c r="AI653" s="97">
        <f t="shared" si="197"/>
        <v>0</v>
      </c>
      <c r="AJ653" s="97">
        <f t="shared" si="199"/>
        <v>0</v>
      </c>
      <c r="AK653" s="98">
        <f t="shared" si="200"/>
        <v>0</v>
      </c>
    </row>
    <row r="654" spans="1:37" ht="15.5" x14ac:dyDescent="0.35">
      <c r="A654" s="84"/>
      <c r="B654" s="85"/>
      <c r="C654" s="103"/>
      <c r="D654" s="103"/>
      <c r="E654" s="86"/>
      <c r="F654" s="86"/>
      <c r="G654" s="86"/>
      <c r="H654" s="104"/>
      <c r="I654" s="87"/>
      <c r="J654" s="87"/>
      <c r="K654" s="101"/>
      <c r="L654" s="102"/>
      <c r="M654" s="102"/>
      <c r="N654" s="102"/>
      <c r="O654" s="102"/>
      <c r="P654" s="102"/>
      <c r="Q654" s="102"/>
      <c r="R654" s="102"/>
      <c r="S654" s="90">
        <f t="shared" si="201"/>
        <v>0</v>
      </c>
      <c r="T654" s="91">
        <f t="shared" si="202"/>
        <v>0</v>
      </c>
      <c r="U654" s="92">
        <f t="shared" si="203"/>
        <v>0</v>
      </c>
      <c r="V654" s="92">
        <f t="shared" si="204"/>
        <v>0</v>
      </c>
      <c r="W654" s="92">
        <f t="shared" si="205"/>
        <v>0</v>
      </c>
      <c r="X654" s="92">
        <f t="shared" si="206"/>
        <v>0</v>
      </c>
      <c r="Y654" s="92">
        <f t="shared" si="207"/>
        <v>0</v>
      </c>
      <c r="Z654" s="92">
        <f t="shared" si="208"/>
        <v>0</v>
      </c>
      <c r="AA654" s="93">
        <f t="shared" si="209"/>
        <v>0</v>
      </c>
      <c r="AB654" s="92">
        <f t="shared" si="210"/>
        <v>0</v>
      </c>
      <c r="AC654" s="94">
        <f t="shared" si="211"/>
        <v>0</v>
      </c>
      <c r="AD654" s="97">
        <f t="shared" si="212"/>
        <v>0</v>
      </c>
      <c r="AE654" s="97">
        <f t="shared" si="213"/>
        <v>0</v>
      </c>
      <c r="AF654" s="97">
        <f t="shared" si="214"/>
        <v>0</v>
      </c>
      <c r="AG654" s="97">
        <f t="shared" si="215"/>
        <v>0</v>
      </c>
      <c r="AH654" s="97">
        <f t="shared" si="198"/>
        <v>0</v>
      </c>
      <c r="AI654" s="97">
        <f t="shared" si="197"/>
        <v>0</v>
      </c>
      <c r="AJ654" s="97">
        <f t="shared" si="199"/>
        <v>0</v>
      </c>
      <c r="AK654" s="98">
        <f t="shared" si="200"/>
        <v>0</v>
      </c>
    </row>
    <row r="655" spans="1:37" ht="15.5" x14ac:dyDescent="0.35">
      <c r="A655" s="84"/>
      <c r="B655" s="85"/>
      <c r="C655" s="103"/>
      <c r="D655" s="103"/>
      <c r="E655" s="86"/>
      <c r="F655" s="86"/>
      <c r="G655" s="86"/>
      <c r="H655" s="104"/>
      <c r="I655" s="87"/>
      <c r="J655" s="87"/>
      <c r="K655" s="101"/>
      <c r="L655" s="102"/>
      <c r="M655" s="102"/>
      <c r="N655" s="102"/>
      <c r="O655" s="102"/>
      <c r="P655" s="102"/>
      <c r="Q655" s="102"/>
      <c r="R655" s="102"/>
      <c r="S655" s="90">
        <f t="shared" si="201"/>
        <v>0</v>
      </c>
      <c r="T655" s="91">
        <f t="shared" si="202"/>
        <v>0</v>
      </c>
      <c r="U655" s="92">
        <f t="shared" si="203"/>
        <v>0</v>
      </c>
      <c r="V655" s="92">
        <f t="shared" si="204"/>
        <v>0</v>
      </c>
      <c r="W655" s="92">
        <f t="shared" si="205"/>
        <v>0</v>
      </c>
      <c r="X655" s="92">
        <f t="shared" si="206"/>
        <v>0</v>
      </c>
      <c r="Y655" s="92">
        <f t="shared" si="207"/>
        <v>0</v>
      </c>
      <c r="Z655" s="92">
        <f t="shared" si="208"/>
        <v>0</v>
      </c>
      <c r="AA655" s="93">
        <f t="shared" si="209"/>
        <v>0</v>
      </c>
      <c r="AB655" s="92">
        <f t="shared" si="210"/>
        <v>0</v>
      </c>
      <c r="AC655" s="94">
        <f t="shared" si="211"/>
        <v>0</v>
      </c>
      <c r="AD655" s="97">
        <f t="shared" si="212"/>
        <v>0</v>
      </c>
      <c r="AE655" s="97">
        <f t="shared" si="213"/>
        <v>0</v>
      </c>
      <c r="AF655" s="97">
        <f t="shared" si="214"/>
        <v>0</v>
      </c>
      <c r="AG655" s="97">
        <f t="shared" si="215"/>
        <v>0</v>
      </c>
      <c r="AH655" s="97">
        <f t="shared" si="198"/>
        <v>0</v>
      </c>
      <c r="AI655" s="97">
        <f t="shared" si="197"/>
        <v>0</v>
      </c>
      <c r="AJ655" s="97">
        <f t="shared" si="199"/>
        <v>0</v>
      </c>
      <c r="AK655" s="98">
        <f t="shared" si="200"/>
        <v>0</v>
      </c>
    </row>
    <row r="656" spans="1:37" ht="15.5" x14ac:dyDescent="0.35">
      <c r="A656" s="84"/>
      <c r="B656" s="85"/>
      <c r="C656" s="103"/>
      <c r="D656" s="103"/>
      <c r="E656" s="86"/>
      <c r="F656" s="86"/>
      <c r="G656" s="86"/>
      <c r="H656" s="104"/>
      <c r="I656" s="87"/>
      <c r="J656" s="87"/>
      <c r="K656" s="101"/>
      <c r="L656" s="102"/>
      <c r="M656" s="102"/>
      <c r="N656" s="102"/>
      <c r="O656" s="102"/>
      <c r="P656" s="102"/>
      <c r="Q656" s="102"/>
      <c r="R656" s="102"/>
      <c r="S656" s="90">
        <f t="shared" si="201"/>
        <v>0</v>
      </c>
      <c r="T656" s="91">
        <f t="shared" si="202"/>
        <v>0</v>
      </c>
      <c r="U656" s="92">
        <f t="shared" si="203"/>
        <v>0</v>
      </c>
      <c r="V656" s="92">
        <f t="shared" si="204"/>
        <v>0</v>
      </c>
      <c r="W656" s="92">
        <f t="shared" si="205"/>
        <v>0</v>
      </c>
      <c r="X656" s="92">
        <f t="shared" si="206"/>
        <v>0</v>
      </c>
      <c r="Y656" s="92">
        <f t="shared" si="207"/>
        <v>0</v>
      </c>
      <c r="Z656" s="92">
        <f t="shared" si="208"/>
        <v>0</v>
      </c>
      <c r="AA656" s="93">
        <f t="shared" si="209"/>
        <v>0</v>
      </c>
      <c r="AB656" s="92">
        <f t="shared" si="210"/>
        <v>0</v>
      </c>
      <c r="AC656" s="94">
        <f t="shared" si="211"/>
        <v>0</v>
      </c>
      <c r="AD656" s="97">
        <f t="shared" si="212"/>
        <v>0</v>
      </c>
      <c r="AE656" s="97">
        <f t="shared" si="213"/>
        <v>0</v>
      </c>
      <c r="AF656" s="97">
        <f t="shared" si="214"/>
        <v>0</v>
      </c>
      <c r="AG656" s="97">
        <f t="shared" si="215"/>
        <v>0</v>
      </c>
      <c r="AH656" s="97">
        <f t="shared" si="198"/>
        <v>0</v>
      </c>
      <c r="AI656" s="97">
        <f t="shared" si="197"/>
        <v>0</v>
      </c>
      <c r="AJ656" s="97">
        <f t="shared" si="199"/>
        <v>0</v>
      </c>
      <c r="AK656" s="98">
        <f t="shared" si="200"/>
        <v>0</v>
      </c>
    </row>
    <row r="657" spans="1:37" ht="15.5" x14ac:dyDescent="0.35">
      <c r="A657" s="84"/>
      <c r="B657" s="85"/>
      <c r="C657" s="103"/>
      <c r="D657" s="103"/>
      <c r="E657" s="86"/>
      <c r="F657" s="86"/>
      <c r="G657" s="86"/>
      <c r="H657" s="104"/>
      <c r="I657" s="87"/>
      <c r="J657" s="87"/>
      <c r="K657" s="101"/>
      <c r="L657" s="102"/>
      <c r="M657" s="102"/>
      <c r="N657" s="102"/>
      <c r="O657" s="102"/>
      <c r="P657" s="102"/>
      <c r="Q657" s="102"/>
      <c r="R657" s="102"/>
      <c r="S657" s="90">
        <f t="shared" si="201"/>
        <v>0</v>
      </c>
      <c r="T657" s="91">
        <f t="shared" si="202"/>
        <v>0</v>
      </c>
      <c r="U657" s="92">
        <f t="shared" si="203"/>
        <v>0</v>
      </c>
      <c r="V657" s="92">
        <f t="shared" si="204"/>
        <v>0</v>
      </c>
      <c r="W657" s="92">
        <f t="shared" si="205"/>
        <v>0</v>
      </c>
      <c r="X657" s="92">
        <f t="shared" si="206"/>
        <v>0</v>
      </c>
      <c r="Y657" s="92">
        <f t="shared" si="207"/>
        <v>0</v>
      </c>
      <c r="Z657" s="92">
        <f t="shared" si="208"/>
        <v>0</v>
      </c>
      <c r="AA657" s="93">
        <f t="shared" si="209"/>
        <v>0</v>
      </c>
      <c r="AB657" s="92">
        <f t="shared" si="210"/>
        <v>0</v>
      </c>
      <c r="AC657" s="94">
        <f t="shared" si="211"/>
        <v>0</v>
      </c>
      <c r="AD657" s="97">
        <f t="shared" si="212"/>
        <v>0</v>
      </c>
      <c r="AE657" s="97">
        <f t="shared" si="213"/>
        <v>0</v>
      </c>
      <c r="AF657" s="97">
        <f t="shared" si="214"/>
        <v>0</v>
      </c>
      <c r="AG657" s="97">
        <f t="shared" si="215"/>
        <v>0</v>
      </c>
      <c r="AH657" s="97">
        <f t="shared" si="198"/>
        <v>0</v>
      </c>
      <c r="AI657" s="97">
        <f t="shared" si="197"/>
        <v>0</v>
      </c>
      <c r="AJ657" s="97">
        <f t="shared" si="199"/>
        <v>0</v>
      </c>
      <c r="AK657" s="98">
        <f t="shared" si="200"/>
        <v>0</v>
      </c>
    </row>
    <row r="658" spans="1:37" ht="15.5" x14ac:dyDescent="0.35">
      <c r="A658" s="84"/>
      <c r="B658" s="85"/>
      <c r="C658" s="103"/>
      <c r="D658" s="103"/>
      <c r="E658" s="86"/>
      <c r="F658" s="86"/>
      <c r="G658" s="86"/>
      <c r="H658" s="104"/>
      <c r="I658" s="87"/>
      <c r="J658" s="87"/>
      <c r="K658" s="101"/>
      <c r="L658" s="102"/>
      <c r="M658" s="102"/>
      <c r="N658" s="102"/>
      <c r="O658" s="102"/>
      <c r="P658" s="102"/>
      <c r="Q658" s="102"/>
      <c r="R658" s="102"/>
      <c r="S658" s="90">
        <f t="shared" si="201"/>
        <v>0</v>
      </c>
      <c r="T658" s="91">
        <f t="shared" si="202"/>
        <v>0</v>
      </c>
      <c r="U658" s="92">
        <f t="shared" si="203"/>
        <v>0</v>
      </c>
      <c r="V658" s="92">
        <f t="shared" si="204"/>
        <v>0</v>
      </c>
      <c r="W658" s="92">
        <f t="shared" si="205"/>
        <v>0</v>
      </c>
      <c r="X658" s="92">
        <f t="shared" si="206"/>
        <v>0</v>
      </c>
      <c r="Y658" s="92">
        <f t="shared" si="207"/>
        <v>0</v>
      </c>
      <c r="Z658" s="92">
        <f t="shared" si="208"/>
        <v>0</v>
      </c>
      <c r="AA658" s="93">
        <f t="shared" si="209"/>
        <v>0</v>
      </c>
      <c r="AB658" s="92">
        <f t="shared" si="210"/>
        <v>0</v>
      </c>
      <c r="AC658" s="94">
        <f t="shared" si="211"/>
        <v>0</v>
      </c>
      <c r="AD658" s="97">
        <f t="shared" si="212"/>
        <v>0</v>
      </c>
      <c r="AE658" s="97">
        <f t="shared" si="213"/>
        <v>0</v>
      </c>
      <c r="AF658" s="97">
        <f t="shared" si="214"/>
        <v>0</v>
      </c>
      <c r="AG658" s="97">
        <f t="shared" si="215"/>
        <v>0</v>
      </c>
      <c r="AH658" s="97">
        <f t="shared" si="198"/>
        <v>0</v>
      </c>
      <c r="AI658" s="97">
        <f t="shared" si="197"/>
        <v>0</v>
      </c>
      <c r="AJ658" s="97">
        <f t="shared" si="199"/>
        <v>0</v>
      </c>
      <c r="AK658" s="98">
        <f t="shared" si="200"/>
        <v>0</v>
      </c>
    </row>
    <row r="659" spans="1:37" ht="15.5" x14ac:dyDescent="0.35">
      <c r="A659" s="84"/>
      <c r="B659" s="85"/>
      <c r="C659" s="103"/>
      <c r="D659" s="103"/>
      <c r="E659" s="86"/>
      <c r="F659" s="86"/>
      <c r="G659" s="86"/>
      <c r="H659" s="104"/>
      <c r="I659" s="87"/>
      <c r="J659" s="87"/>
      <c r="K659" s="101"/>
      <c r="L659" s="102"/>
      <c r="M659" s="102"/>
      <c r="N659" s="102"/>
      <c r="O659" s="102"/>
      <c r="P659" s="102"/>
      <c r="Q659" s="102"/>
      <c r="R659" s="102"/>
      <c r="S659" s="90">
        <f t="shared" si="201"/>
        <v>0</v>
      </c>
      <c r="T659" s="91">
        <f t="shared" si="202"/>
        <v>0</v>
      </c>
      <c r="U659" s="92">
        <f t="shared" si="203"/>
        <v>0</v>
      </c>
      <c r="V659" s="92">
        <f t="shared" si="204"/>
        <v>0</v>
      </c>
      <c r="W659" s="92">
        <f t="shared" si="205"/>
        <v>0</v>
      </c>
      <c r="X659" s="92">
        <f t="shared" si="206"/>
        <v>0</v>
      </c>
      <c r="Y659" s="92">
        <f t="shared" si="207"/>
        <v>0</v>
      </c>
      <c r="Z659" s="92">
        <f t="shared" si="208"/>
        <v>0</v>
      </c>
      <c r="AA659" s="93">
        <f t="shared" si="209"/>
        <v>0</v>
      </c>
      <c r="AB659" s="92">
        <f t="shared" si="210"/>
        <v>0</v>
      </c>
      <c r="AC659" s="94">
        <f t="shared" si="211"/>
        <v>0</v>
      </c>
      <c r="AD659" s="97">
        <f t="shared" si="212"/>
        <v>0</v>
      </c>
      <c r="AE659" s="97">
        <f t="shared" si="213"/>
        <v>0</v>
      </c>
      <c r="AF659" s="97">
        <f t="shared" si="214"/>
        <v>0</v>
      </c>
      <c r="AG659" s="97">
        <f t="shared" si="215"/>
        <v>0</v>
      </c>
      <c r="AH659" s="97">
        <f t="shared" si="198"/>
        <v>0</v>
      </c>
      <c r="AI659" s="97">
        <f t="shared" si="197"/>
        <v>0</v>
      </c>
      <c r="AJ659" s="97">
        <f t="shared" si="199"/>
        <v>0</v>
      </c>
      <c r="AK659" s="98">
        <f t="shared" si="200"/>
        <v>0</v>
      </c>
    </row>
    <row r="660" spans="1:37" ht="15.5" x14ac:dyDescent="0.35">
      <c r="A660" s="84"/>
      <c r="B660" s="85"/>
      <c r="C660" s="103"/>
      <c r="D660" s="103"/>
      <c r="E660" s="86"/>
      <c r="F660" s="86"/>
      <c r="G660" s="86"/>
      <c r="H660" s="104"/>
      <c r="I660" s="87"/>
      <c r="J660" s="87"/>
      <c r="K660" s="101"/>
      <c r="L660" s="102"/>
      <c r="M660" s="102"/>
      <c r="N660" s="102"/>
      <c r="O660" s="102"/>
      <c r="P660" s="102"/>
      <c r="Q660" s="102"/>
      <c r="R660" s="102"/>
      <c r="S660" s="90">
        <f t="shared" si="201"/>
        <v>0</v>
      </c>
      <c r="T660" s="91">
        <f t="shared" si="202"/>
        <v>0</v>
      </c>
      <c r="U660" s="92">
        <f t="shared" si="203"/>
        <v>0</v>
      </c>
      <c r="V660" s="92">
        <f t="shared" si="204"/>
        <v>0</v>
      </c>
      <c r="W660" s="92">
        <f t="shared" si="205"/>
        <v>0</v>
      </c>
      <c r="X660" s="92">
        <f t="shared" si="206"/>
        <v>0</v>
      </c>
      <c r="Y660" s="92">
        <f t="shared" si="207"/>
        <v>0</v>
      </c>
      <c r="Z660" s="92">
        <f t="shared" si="208"/>
        <v>0</v>
      </c>
      <c r="AA660" s="93">
        <f t="shared" si="209"/>
        <v>0</v>
      </c>
      <c r="AB660" s="92">
        <f t="shared" si="210"/>
        <v>0</v>
      </c>
      <c r="AC660" s="94">
        <f t="shared" si="211"/>
        <v>0</v>
      </c>
      <c r="AD660" s="97">
        <f t="shared" si="212"/>
        <v>0</v>
      </c>
      <c r="AE660" s="97">
        <f t="shared" si="213"/>
        <v>0</v>
      </c>
      <c r="AF660" s="97">
        <f t="shared" si="214"/>
        <v>0</v>
      </c>
      <c r="AG660" s="97">
        <f t="shared" si="215"/>
        <v>0</v>
      </c>
      <c r="AH660" s="97">
        <f t="shared" si="198"/>
        <v>0</v>
      </c>
      <c r="AI660" s="97">
        <f t="shared" si="197"/>
        <v>0</v>
      </c>
      <c r="AJ660" s="97">
        <f t="shared" si="199"/>
        <v>0</v>
      </c>
      <c r="AK660" s="98">
        <f t="shared" si="200"/>
        <v>0</v>
      </c>
    </row>
    <row r="661" spans="1:37" ht="15.5" x14ac:dyDescent="0.35">
      <c r="A661" s="84"/>
      <c r="B661" s="85"/>
      <c r="C661" s="103"/>
      <c r="D661" s="103"/>
      <c r="E661" s="86"/>
      <c r="F661" s="86"/>
      <c r="G661" s="86"/>
      <c r="H661" s="104"/>
      <c r="I661" s="87"/>
      <c r="J661" s="87"/>
      <c r="K661" s="101"/>
      <c r="L661" s="102"/>
      <c r="M661" s="102"/>
      <c r="N661" s="102"/>
      <c r="O661" s="102"/>
      <c r="P661" s="102"/>
      <c r="Q661" s="102"/>
      <c r="R661" s="102"/>
      <c r="S661" s="90">
        <f t="shared" si="201"/>
        <v>0</v>
      </c>
      <c r="T661" s="91">
        <f t="shared" si="202"/>
        <v>0</v>
      </c>
      <c r="U661" s="92">
        <f t="shared" si="203"/>
        <v>0</v>
      </c>
      <c r="V661" s="92">
        <f t="shared" si="204"/>
        <v>0</v>
      </c>
      <c r="W661" s="92">
        <f t="shared" si="205"/>
        <v>0</v>
      </c>
      <c r="X661" s="92">
        <f t="shared" si="206"/>
        <v>0</v>
      </c>
      <c r="Y661" s="92">
        <f t="shared" si="207"/>
        <v>0</v>
      </c>
      <c r="Z661" s="92">
        <f t="shared" si="208"/>
        <v>0</v>
      </c>
      <c r="AA661" s="93">
        <f t="shared" si="209"/>
        <v>0</v>
      </c>
      <c r="AB661" s="92">
        <f t="shared" si="210"/>
        <v>0</v>
      </c>
      <c r="AC661" s="94">
        <f t="shared" si="211"/>
        <v>0</v>
      </c>
      <c r="AD661" s="97">
        <f t="shared" si="212"/>
        <v>0</v>
      </c>
      <c r="AE661" s="97">
        <f t="shared" si="213"/>
        <v>0</v>
      </c>
      <c r="AF661" s="97">
        <f t="shared" si="214"/>
        <v>0</v>
      </c>
      <c r="AG661" s="97">
        <f t="shared" si="215"/>
        <v>0</v>
      </c>
      <c r="AH661" s="97">
        <f t="shared" si="198"/>
        <v>0</v>
      </c>
      <c r="AI661" s="97">
        <f t="shared" si="197"/>
        <v>0</v>
      </c>
      <c r="AJ661" s="97">
        <f t="shared" si="199"/>
        <v>0</v>
      </c>
      <c r="AK661" s="98">
        <f t="shared" si="200"/>
        <v>0</v>
      </c>
    </row>
    <row r="662" spans="1:37" ht="15.5" x14ac:dyDescent="0.35">
      <c r="A662" s="84"/>
      <c r="B662" s="85"/>
      <c r="C662" s="103"/>
      <c r="D662" s="103"/>
      <c r="E662" s="86"/>
      <c r="F662" s="86"/>
      <c r="G662" s="86"/>
      <c r="H662" s="104"/>
      <c r="I662" s="87"/>
      <c r="J662" s="87"/>
      <c r="K662" s="101"/>
      <c r="L662" s="102"/>
      <c r="M662" s="102"/>
      <c r="N662" s="102"/>
      <c r="O662" s="102"/>
      <c r="P662" s="102"/>
      <c r="Q662" s="102"/>
      <c r="R662" s="102"/>
      <c r="S662" s="90">
        <f t="shared" si="201"/>
        <v>0</v>
      </c>
      <c r="T662" s="91">
        <f t="shared" si="202"/>
        <v>0</v>
      </c>
      <c r="U662" s="92">
        <f t="shared" si="203"/>
        <v>0</v>
      </c>
      <c r="V662" s="92">
        <f t="shared" si="204"/>
        <v>0</v>
      </c>
      <c r="W662" s="92">
        <f t="shared" si="205"/>
        <v>0</v>
      </c>
      <c r="X662" s="92">
        <f t="shared" si="206"/>
        <v>0</v>
      </c>
      <c r="Y662" s="92">
        <f t="shared" si="207"/>
        <v>0</v>
      </c>
      <c r="Z662" s="92">
        <f t="shared" si="208"/>
        <v>0</v>
      </c>
      <c r="AA662" s="93">
        <f t="shared" si="209"/>
        <v>0</v>
      </c>
      <c r="AB662" s="92">
        <f t="shared" si="210"/>
        <v>0</v>
      </c>
      <c r="AC662" s="94">
        <f t="shared" si="211"/>
        <v>0</v>
      </c>
      <c r="AD662" s="97">
        <f t="shared" si="212"/>
        <v>0</v>
      </c>
      <c r="AE662" s="97">
        <f t="shared" si="213"/>
        <v>0</v>
      </c>
      <c r="AF662" s="97">
        <f t="shared" si="214"/>
        <v>0</v>
      </c>
      <c r="AG662" s="97">
        <f t="shared" si="215"/>
        <v>0</v>
      </c>
      <c r="AH662" s="97">
        <f t="shared" si="198"/>
        <v>0</v>
      </c>
      <c r="AI662" s="97">
        <f t="shared" si="197"/>
        <v>0</v>
      </c>
      <c r="AJ662" s="97">
        <f t="shared" si="199"/>
        <v>0</v>
      </c>
      <c r="AK662" s="98">
        <f t="shared" si="200"/>
        <v>0</v>
      </c>
    </row>
    <row r="663" spans="1:37" ht="15.5" x14ac:dyDescent="0.35">
      <c r="A663" s="84"/>
      <c r="B663" s="85"/>
      <c r="C663" s="103"/>
      <c r="D663" s="103"/>
      <c r="E663" s="86"/>
      <c r="F663" s="86"/>
      <c r="G663" s="86"/>
      <c r="H663" s="104"/>
      <c r="I663" s="87"/>
      <c r="J663" s="87"/>
      <c r="K663" s="101"/>
      <c r="L663" s="102"/>
      <c r="M663" s="102"/>
      <c r="N663" s="102"/>
      <c r="O663" s="102"/>
      <c r="P663" s="102"/>
      <c r="Q663" s="102"/>
      <c r="R663" s="102"/>
      <c r="S663" s="90">
        <f t="shared" si="201"/>
        <v>0</v>
      </c>
      <c r="T663" s="91">
        <f t="shared" si="202"/>
        <v>0</v>
      </c>
      <c r="U663" s="92">
        <f t="shared" si="203"/>
        <v>0</v>
      </c>
      <c r="V663" s="92">
        <f t="shared" si="204"/>
        <v>0</v>
      </c>
      <c r="W663" s="92">
        <f t="shared" si="205"/>
        <v>0</v>
      </c>
      <c r="X663" s="92">
        <f t="shared" si="206"/>
        <v>0</v>
      </c>
      <c r="Y663" s="92">
        <f t="shared" si="207"/>
        <v>0</v>
      </c>
      <c r="Z663" s="92">
        <f t="shared" si="208"/>
        <v>0</v>
      </c>
      <c r="AA663" s="93">
        <f t="shared" si="209"/>
        <v>0</v>
      </c>
      <c r="AB663" s="92">
        <f t="shared" si="210"/>
        <v>0</v>
      </c>
      <c r="AC663" s="94">
        <f t="shared" si="211"/>
        <v>0</v>
      </c>
      <c r="AD663" s="97">
        <f t="shared" si="212"/>
        <v>0</v>
      </c>
      <c r="AE663" s="97">
        <f t="shared" si="213"/>
        <v>0</v>
      </c>
      <c r="AF663" s="97">
        <f t="shared" si="214"/>
        <v>0</v>
      </c>
      <c r="AG663" s="97">
        <f t="shared" si="215"/>
        <v>0</v>
      </c>
      <c r="AH663" s="97">
        <f t="shared" si="198"/>
        <v>0</v>
      </c>
      <c r="AI663" s="97">
        <f t="shared" si="197"/>
        <v>0</v>
      </c>
      <c r="AJ663" s="97">
        <f t="shared" si="199"/>
        <v>0</v>
      </c>
      <c r="AK663" s="98">
        <f t="shared" si="200"/>
        <v>0</v>
      </c>
    </row>
    <row r="664" spans="1:37" ht="15.5" x14ac:dyDescent="0.35">
      <c r="A664" s="84"/>
      <c r="B664" s="85"/>
      <c r="C664" s="103"/>
      <c r="D664" s="103"/>
      <c r="E664" s="86"/>
      <c r="F664" s="86"/>
      <c r="G664" s="86"/>
      <c r="H664" s="104"/>
      <c r="I664" s="87"/>
      <c r="J664" s="87"/>
      <c r="K664" s="101"/>
      <c r="L664" s="102"/>
      <c r="M664" s="102"/>
      <c r="N664" s="102"/>
      <c r="O664" s="102"/>
      <c r="P664" s="102"/>
      <c r="Q664" s="102"/>
      <c r="R664" s="102"/>
      <c r="S664" s="90">
        <f t="shared" si="201"/>
        <v>0</v>
      </c>
      <c r="T664" s="91">
        <f t="shared" si="202"/>
        <v>0</v>
      </c>
      <c r="U664" s="92">
        <f t="shared" si="203"/>
        <v>0</v>
      </c>
      <c r="V664" s="92">
        <f t="shared" si="204"/>
        <v>0</v>
      </c>
      <c r="W664" s="92">
        <f t="shared" si="205"/>
        <v>0</v>
      </c>
      <c r="X664" s="92">
        <f t="shared" si="206"/>
        <v>0</v>
      </c>
      <c r="Y664" s="92">
        <f t="shared" si="207"/>
        <v>0</v>
      </c>
      <c r="Z664" s="92">
        <f t="shared" si="208"/>
        <v>0</v>
      </c>
      <c r="AA664" s="93">
        <f t="shared" si="209"/>
        <v>0</v>
      </c>
      <c r="AB664" s="92">
        <f t="shared" si="210"/>
        <v>0</v>
      </c>
      <c r="AC664" s="94">
        <f t="shared" si="211"/>
        <v>0</v>
      </c>
      <c r="AD664" s="97">
        <f t="shared" si="212"/>
        <v>0</v>
      </c>
      <c r="AE664" s="97">
        <f t="shared" si="213"/>
        <v>0</v>
      </c>
      <c r="AF664" s="97">
        <f t="shared" si="214"/>
        <v>0</v>
      </c>
      <c r="AG664" s="97">
        <f t="shared" si="215"/>
        <v>0</v>
      </c>
      <c r="AH664" s="97">
        <f t="shared" si="198"/>
        <v>0</v>
      </c>
      <c r="AI664" s="97">
        <f t="shared" si="197"/>
        <v>0</v>
      </c>
      <c r="AJ664" s="97">
        <f t="shared" si="199"/>
        <v>0</v>
      </c>
      <c r="AK664" s="98">
        <f t="shared" si="200"/>
        <v>0</v>
      </c>
    </row>
    <row r="665" spans="1:37" ht="15.5" x14ac:dyDescent="0.35">
      <c r="A665" s="84"/>
      <c r="B665" s="85"/>
      <c r="C665" s="103"/>
      <c r="D665" s="103"/>
      <c r="E665" s="86"/>
      <c r="F665" s="86"/>
      <c r="G665" s="86"/>
      <c r="H665" s="104"/>
      <c r="I665" s="87"/>
      <c r="J665" s="87"/>
      <c r="K665" s="101"/>
      <c r="L665" s="102"/>
      <c r="M665" s="102"/>
      <c r="N665" s="102"/>
      <c r="O665" s="102"/>
      <c r="P665" s="102"/>
      <c r="Q665" s="102"/>
      <c r="R665" s="102"/>
      <c r="S665" s="90">
        <f t="shared" si="201"/>
        <v>0</v>
      </c>
      <c r="T665" s="91">
        <f t="shared" si="202"/>
        <v>0</v>
      </c>
      <c r="U665" s="92">
        <f t="shared" si="203"/>
        <v>0</v>
      </c>
      <c r="V665" s="92">
        <f t="shared" si="204"/>
        <v>0</v>
      </c>
      <c r="W665" s="92">
        <f t="shared" si="205"/>
        <v>0</v>
      </c>
      <c r="X665" s="92">
        <f t="shared" si="206"/>
        <v>0</v>
      </c>
      <c r="Y665" s="92">
        <f t="shared" si="207"/>
        <v>0</v>
      </c>
      <c r="Z665" s="92">
        <f t="shared" si="208"/>
        <v>0</v>
      </c>
      <c r="AA665" s="93">
        <f t="shared" si="209"/>
        <v>0</v>
      </c>
      <c r="AB665" s="92">
        <f t="shared" si="210"/>
        <v>0</v>
      </c>
      <c r="AC665" s="94">
        <f t="shared" si="211"/>
        <v>0</v>
      </c>
      <c r="AD665" s="97">
        <f t="shared" si="212"/>
        <v>0</v>
      </c>
      <c r="AE665" s="97">
        <f t="shared" si="213"/>
        <v>0</v>
      </c>
      <c r="AF665" s="97">
        <f t="shared" si="214"/>
        <v>0</v>
      </c>
      <c r="AG665" s="97">
        <f t="shared" si="215"/>
        <v>0</v>
      </c>
      <c r="AH665" s="97">
        <f t="shared" si="198"/>
        <v>0</v>
      </c>
      <c r="AI665" s="97">
        <f t="shared" si="197"/>
        <v>0</v>
      </c>
      <c r="AJ665" s="97">
        <f t="shared" si="199"/>
        <v>0</v>
      </c>
      <c r="AK665" s="98">
        <f t="shared" si="200"/>
        <v>0</v>
      </c>
    </row>
    <row r="666" spans="1:37" ht="15.5" x14ac:dyDescent="0.35">
      <c r="A666" s="84"/>
      <c r="B666" s="85"/>
      <c r="C666" s="103"/>
      <c r="D666" s="103"/>
      <c r="E666" s="86"/>
      <c r="F666" s="86"/>
      <c r="G666" s="86"/>
      <c r="H666" s="104"/>
      <c r="I666" s="87"/>
      <c r="J666" s="87"/>
      <c r="K666" s="101"/>
      <c r="L666" s="102"/>
      <c r="M666" s="102"/>
      <c r="N666" s="102"/>
      <c r="O666" s="102"/>
      <c r="P666" s="102"/>
      <c r="Q666" s="102"/>
      <c r="R666" s="102"/>
      <c r="S666" s="90">
        <f t="shared" si="201"/>
        <v>0</v>
      </c>
      <c r="T666" s="91">
        <f t="shared" si="202"/>
        <v>0</v>
      </c>
      <c r="U666" s="92">
        <f t="shared" si="203"/>
        <v>0</v>
      </c>
      <c r="V666" s="92">
        <f t="shared" si="204"/>
        <v>0</v>
      </c>
      <c r="W666" s="92">
        <f t="shared" si="205"/>
        <v>0</v>
      </c>
      <c r="X666" s="92">
        <f t="shared" si="206"/>
        <v>0</v>
      </c>
      <c r="Y666" s="92">
        <f t="shared" si="207"/>
        <v>0</v>
      </c>
      <c r="Z666" s="92">
        <f t="shared" si="208"/>
        <v>0</v>
      </c>
      <c r="AA666" s="93">
        <f t="shared" si="209"/>
        <v>0</v>
      </c>
      <c r="AB666" s="92">
        <f t="shared" si="210"/>
        <v>0</v>
      </c>
      <c r="AC666" s="94">
        <f t="shared" si="211"/>
        <v>0</v>
      </c>
      <c r="AD666" s="97">
        <f t="shared" si="212"/>
        <v>0</v>
      </c>
      <c r="AE666" s="97">
        <f t="shared" si="213"/>
        <v>0</v>
      </c>
      <c r="AF666" s="97">
        <f t="shared" si="214"/>
        <v>0</v>
      </c>
      <c r="AG666" s="97">
        <f t="shared" si="215"/>
        <v>0</v>
      </c>
      <c r="AH666" s="97">
        <f t="shared" si="198"/>
        <v>0</v>
      </c>
      <c r="AI666" s="97">
        <f t="shared" si="197"/>
        <v>0</v>
      </c>
      <c r="AJ666" s="97">
        <f t="shared" si="199"/>
        <v>0</v>
      </c>
      <c r="AK666" s="98">
        <f t="shared" si="200"/>
        <v>0</v>
      </c>
    </row>
    <row r="667" spans="1:37" ht="15.5" x14ac:dyDescent="0.35">
      <c r="A667" s="84"/>
      <c r="B667" s="85"/>
      <c r="C667" s="103"/>
      <c r="D667" s="103"/>
      <c r="E667" s="86"/>
      <c r="F667" s="86"/>
      <c r="G667" s="86"/>
      <c r="H667" s="104"/>
      <c r="I667" s="87"/>
      <c r="J667" s="87"/>
      <c r="K667" s="101"/>
      <c r="L667" s="102"/>
      <c r="M667" s="102"/>
      <c r="N667" s="102"/>
      <c r="O667" s="102"/>
      <c r="P667" s="102"/>
      <c r="Q667" s="102"/>
      <c r="R667" s="102"/>
      <c r="S667" s="90">
        <f t="shared" si="201"/>
        <v>0</v>
      </c>
      <c r="T667" s="91">
        <f t="shared" si="202"/>
        <v>0</v>
      </c>
      <c r="U667" s="92">
        <f t="shared" si="203"/>
        <v>0</v>
      </c>
      <c r="V667" s="92">
        <f t="shared" si="204"/>
        <v>0</v>
      </c>
      <c r="W667" s="92">
        <f t="shared" si="205"/>
        <v>0</v>
      </c>
      <c r="X667" s="92">
        <f t="shared" si="206"/>
        <v>0</v>
      </c>
      <c r="Y667" s="92">
        <f t="shared" si="207"/>
        <v>0</v>
      </c>
      <c r="Z667" s="92">
        <f t="shared" si="208"/>
        <v>0</v>
      </c>
      <c r="AA667" s="93">
        <f t="shared" si="209"/>
        <v>0</v>
      </c>
      <c r="AB667" s="92">
        <f t="shared" si="210"/>
        <v>0</v>
      </c>
      <c r="AC667" s="94">
        <f t="shared" si="211"/>
        <v>0</v>
      </c>
      <c r="AD667" s="97">
        <f t="shared" si="212"/>
        <v>0</v>
      </c>
      <c r="AE667" s="97">
        <f t="shared" si="213"/>
        <v>0</v>
      </c>
      <c r="AF667" s="97">
        <f t="shared" si="214"/>
        <v>0</v>
      </c>
      <c r="AG667" s="97">
        <f t="shared" si="215"/>
        <v>0</v>
      </c>
      <c r="AH667" s="97">
        <f t="shared" si="198"/>
        <v>0</v>
      </c>
      <c r="AI667" s="97">
        <f t="shared" si="197"/>
        <v>0</v>
      </c>
      <c r="AJ667" s="97">
        <f t="shared" si="199"/>
        <v>0</v>
      </c>
      <c r="AK667" s="98">
        <f t="shared" si="200"/>
        <v>0</v>
      </c>
    </row>
    <row r="668" spans="1:37" ht="15.5" x14ac:dyDescent="0.35">
      <c r="A668" s="84"/>
      <c r="B668" s="85"/>
      <c r="C668" s="103"/>
      <c r="D668" s="103"/>
      <c r="E668" s="86"/>
      <c r="F668" s="86"/>
      <c r="G668" s="86"/>
      <c r="H668" s="104"/>
      <c r="I668" s="87"/>
      <c r="J668" s="87"/>
      <c r="K668" s="101"/>
      <c r="L668" s="102"/>
      <c r="M668" s="102"/>
      <c r="N668" s="102"/>
      <c r="O668" s="102"/>
      <c r="P668" s="102"/>
      <c r="Q668" s="102"/>
      <c r="R668" s="102"/>
      <c r="S668" s="90">
        <f t="shared" si="201"/>
        <v>0</v>
      </c>
      <c r="T668" s="91">
        <f t="shared" si="202"/>
        <v>0</v>
      </c>
      <c r="U668" s="92">
        <f t="shared" si="203"/>
        <v>0</v>
      </c>
      <c r="V668" s="92">
        <f t="shared" si="204"/>
        <v>0</v>
      </c>
      <c r="W668" s="92">
        <f t="shared" si="205"/>
        <v>0</v>
      </c>
      <c r="X668" s="92">
        <f t="shared" si="206"/>
        <v>0</v>
      </c>
      <c r="Y668" s="92">
        <f t="shared" si="207"/>
        <v>0</v>
      </c>
      <c r="Z668" s="92">
        <f t="shared" si="208"/>
        <v>0</v>
      </c>
      <c r="AA668" s="93">
        <f t="shared" si="209"/>
        <v>0</v>
      </c>
      <c r="AB668" s="92">
        <f t="shared" si="210"/>
        <v>0</v>
      </c>
      <c r="AC668" s="94">
        <f t="shared" si="211"/>
        <v>0</v>
      </c>
      <c r="AD668" s="97">
        <f t="shared" si="212"/>
        <v>0</v>
      </c>
      <c r="AE668" s="97">
        <f t="shared" si="213"/>
        <v>0</v>
      </c>
      <c r="AF668" s="97">
        <f t="shared" si="214"/>
        <v>0</v>
      </c>
      <c r="AG668" s="97">
        <f t="shared" si="215"/>
        <v>0</v>
      </c>
      <c r="AH668" s="97">
        <f t="shared" si="198"/>
        <v>0</v>
      </c>
      <c r="AI668" s="97">
        <f t="shared" si="197"/>
        <v>0</v>
      </c>
      <c r="AJ668" s="97">
        <f t="shared" si="199"/>
        <v>0</v>
      </c>
      <c r="AK668" s="98">
        <f t="shared" si="200"/>
        <v>0</v>
      </c>
    </row>
    <row r="669" spans="1:37" ht="15.5" x14ac:dyDescent="0.35">
      <c r="A669" s="84"/>
      <c r="B669" s="85"/>
      <c r="C669" s="103"/>
      <c r="D669" s="103"/>
      <c r="E669" s="86"/>
      <c r="F669" s="86"/>
      <c r="G669" s="86"/>
      <c r="H669" s="104"/>
      <c r="I669" s="87"/>
      <c r="J669" s="87"/>
      <c r="K669" s="101"/>
      <c r="L669" s="102"/>
      <c r="M669" s="102"/>
      <c r="N669" s="102"/>
      <c r="O669" s="102"/>
      <c r="P669" s="102"/>
      <c r="Q669" s="102"/>
      <c r="R669" s="102"/>
      <c r="S669" s="90">
        <f t="shared" si="201"/>
        <v>0</v>
      </c>
      <c r="T669" s="91">
        <f t="shared" si="202"/>
        <v>0</v>
      </c>
      <c r="U669" s="92">
        <f t="shared" si="203"/>
        <v>0</v>
      </c>
      <c r="V669" s="92">
        <f t="shared" si="204"/>
        <v>0</v>
      </c>
      <c r="W669" s="92">
        <f t="shared" si="205"/>
        <v>0</v>
      </c>
      <c r="X669" s="92">
        <f t="shared" si="206"/>
        <v>0</v>
      </c>
      <c r="Y669" s="92">
        <f t="shared" si="207"/>
        <v>0</v>
      </c>
      <c r="Z669" s="92">
        <f t="shared" si="208"/>
        <v>0</v>
      </c>
      <c r="AA669" s="93">
        <f t="shared" si="209"/>
        <v>0</v>
      </c>
      <c r="AB669" s="92">
        <f t="shared" si="210"/>
        <v>0</v>
      </c>
      <c r="AC669" s="94">
        <f t="shared" si="211"/>
        <v>0</v>
      </c>
      <c r="AD669" s="97">
        <f t="shared" si="212"/>
        <v>0</v>
      </c>
      <c r="AE669" s="97">
        <f t="shared" si="213"/>
        <v>0</v>
      </c>
      <c r="AF669" s="97">
        <f t="shared" si="214"/>
        <v>0</v>
      </c>
      <c r="AG669" s="97">
        <f t="shared" si="215"/>
        <v>0</v>
      </c>
      <c r="AH669" s="97">
        <f t="shared" si="198"/>
        <v>0</v>
      </c>
      <c r="AI669" s="97">
        <f t="shared" si="197"/>
        <v>0</v>
      </c>
      <c r="AJ669" s="97">
        <f t="shared" si="199"/>
        <v>0</v>
      </c>
      <c r="AK669" s="98">
        <f t="shared" si="200"/>
        <v>0</v>
      </c>
    </row>
    <row r="670" spans="1:37" ht="15.5" x14ac:dyDescent="0.35">
      <c r="A670" s="84"/>
      <c r="B670" s="85"/>
      <c r="C670" s="103"/>
      <c r="D670" s="103"/>
      <c r="E670" s="86"/>
      <c r="F670" s="86"/>
      <c r="G670" s="86"/>
      <c r="H670" s="104"/>
      <c r="I670" s="87"/>
      <c r="J670" s="87"/>
      <c r="K670" s="101"/>
      <c r="L670" s="102"/>
      <c r="M670" s="102"/>
      <c r="N670" s="102"/>
      <c r="O670" s="102"/>
      <c r="P670" s="102"/>
      <c r="Q670" s="102"/>
      <c r="R670" s="102"/>
      <c r="S670" s="90">
        <f t="shared" si="201"/>
        <v>0</v>
      </c>
      <c r="T670" s="91">
        <f t="shared" si="202"/>
        <v>0</v>
      </c>
      <c r="U670" s="92">
        <f t="shared" si="203"/>
        <v>0</v>
      </c>
      <c r="V670" s="92">
        <f t="shared" si="204"/>
        <v>0</v>
      </c>
      <c r="W670" s="92">
        <f t="shared" si="205"/>
        <v>0</v>
      </c>
      <c r="X670" s="92">
        <f t="shared" si="206"/>
        <v>0</v>
      </c>
      <c r="Y670" s="92">
        <f t="shared" si="207"/>
        <v>0</v>
      </c>
      <c r="Z670" s="92">
        <f t="shared" si="208"/>
        <v>0</v>
      </c>
      <c r="AA670" s="93">
        <f t="shared" si="209"/>
        <v>0</v>
      </c>
      <c r="AB670" s="92">
        <f t="shared" si="210"/>
        <v>0</v>
      </c>
      <c r="AC670" s="94">
        <f t="shared" si="211"/>
        <v>0</v>
      </c>
      <c r="AD670" s="97">
        <f t="shared" si="212"/>
        <v>0</v>
      </c>
      <c r="AE670" s="97">
        <f t="shared" si="213"/>
        <v>0</v>
      </c>
      <c r="AF670" s="97">
        <f t="shared" si="214"/>
        <v>0</v>
      </c>
      <c r="AG670" s="97">
        <f t="shared" si="215"/>
        <v>0</v>
      </c>
      <c r="AH670" s="97">
        <f t="shared" si="198"/>
        <v>0</v>
      </c>
      <c r="AI670" s="97">
        <f t="shared" si="197"/>
        <v>0</v>
      </c>
      <c r="AJ670" s="97">
        <f t="shared" si="199"/>
        <v>0</v>
      </c>
      <c r="AK670" s="98">
        <f t="shared" si="200"/>
        <v>0</v>
      </c>
    </row>
    <row r="671" spans="1:37" ht="15.5" x14ac:dyDescent="0.35">
      <c r="A671" s="84"/>
      <c r="B671" s="85"/>
      <c r="C671" s="103"/>
      <c r="D671" s="103"/>
      <c r="E671" s="86"/>
      <c r="F671" s="86"/>
      <c r="G671" s="86"/>
      <c r="H671" s="104"/>
      <c r="I671" s="87"/>
      <c r="J671" s="87"/>
      <c r="K671" s="101"/>
      <c r="L671" s="102"/>
      <c r="M671" s="102"/>
      <c r="N671" s="102"/>
      <c r="O671" s="102"/>
      <c r="P671" s="102"/>
      <c r="Q671" s="102"/>
      <c r="R671" s="102"/>
      <c r="S671" s="90">
        <f t="shared" si="201"/>
        <v>0</v>
      </c>
      <c r="T671" s="91">
        <f t="shared" si="202"/>
        <v>0</v>
      </c>
      <c r="U671" s="92">
        <f t="shared" si="203"/>
        <v>0</v>
      </c>
      <c r="V671" s="92">
        <f t="shared" si="204"/>
        <v>0</v>
      </c>
      <c r="W671" s="92">
        <f t="shared" si="205"/>
        <v>0</v>
      </c>
      <c r="X671" s="92">
        <f t="shared" si="206"/>
        <v>0</v>
      </c>
      <c r="Y671" s="92">
        <f t="shared" si="207"/>
        <v>0</v>
      </c>
      <c r="Z671" s="92">
        <f t="shared" si="208"/>
        <v>0</v>
      </c>
      <c r="AA671" s="93">
        <f t="shared" si="209"/>
        <v>0</v>
      </c>
      <c r="AB671" s="92">
        <f t="shared" si="210"/>
        <v>0</v>
      </c>
      <c r="AC671" s="94">
        <f t="shared" si="211"/>
        <v>0</v>
      </c>
      <c r="AD671" s="97">
        <f t="shared" si="212"/>
        <v>0</v>
      </c>
      <c r="AE671" s="97">
        <f t="shared" si="213"/>
        <v>0</v>
      </c>
      <c r="AF671" s="97">
        <f t="shared" si="214"/>
        <v>0</v>
      </c>
      <c r="AG671" s="97">
        <f t="shared" si="215"/>
        <v>0</v>
      </c>
      <c r="AH671" s="97">
        <f t="shared" si="198"/>
        <v>0</v>
      </c>
      <c r="AI671" s="97">
        <f t="shared" ref="AI671:AI734" si="216">$S671*Z671/160</f>
        <v>0</v>
      </c>
      <c r="AJ671" s="97">
        <f t="shared" si="199"/>
        <v>0</v>
      </c>
      <c r="AK671" s="98">
        <f t="shared" si="200"/>
        <v>0</v>
      </c>
    </row>
    <row r="672" spans="1:37" ht="15.5" x14ac:dyDescent="0.35">
      <c r="A672" s="84"/>
      <c r="B672" s="85"/>
      <c r="C672" s="103"/>
      <c r="D672" s="103"/>
      <c r="E672" s="86"/>
      <c r="F672" s="86"/>
      <c r="G672" s="86"/>
      <c r="H672" s="104"/>
      <c r="I672" s="87"/>
      <c r="J672" s="87"/>
      <c r="K672" s="101"/>
      <c r="L672" s="102"/>
      <c r="M672" s="102"/>
      <c r="N672" s="102"/>
      <c r="O672" s="102"/>
      <c r="P672" s="102"/>
      <c r="Q672" s="102"/>
      <c r="R672" s="102"/>
      <c r="S672" s="90">
        <f t="shared" si="201"/>
        <v>0</v>
      </c>
      <c r="T672" s="91">
        <f t="shared" si="202"/>
        <v>0</v>
      </c>
      <c r="U672" s="92">
        <f t="shared" si="203"/>
        <v>0</v>
      </c>
      <c r="V672" s="92">
        <f t="shared" si="204"/>
        <v>0</v>
      </c>
      <c r="W672" s="92">
        <f t="shared" si="205"/>
        <v>0</v>
      </c>
      <c r="X672" s="92">
        <f t="shared" si="206"/>
        <v>0</v>
      </c>
      <c r="Y672" s="92">
        <f t="shared" si="207"/>
        <v>0</v>
      </c>
      <c r="Z672" s="92">
        <f t="shared" si="208"/>
        <v>0</v>
      </c>
      <c r="AA672" s="93">
        <f t="shared" si="209"/>
        <v>0</v>
      </c>
      <c r="AB672" s="92">
        <f t="shared" si="210"/>
        <v>0</v>
      </c>
      <c r="AC672" s="94">
        <f t="shared" si="211"/>
        <v>0</v>
      </c>
      <c r="AD672" s="97">
        <f t="shared" si="212"/>
        <v>0</v>
      </c>
      <c r="AE672" s="97">
        <f t="shared" si="213"/>
        <v>0</v>
      </c>
      <c r="AF672" s="97">
        <f t="shared" si="214"/>
        <v>0</v>
      </c>
      <c r="AG672" s="97">
        <f t="shared" si="215"/>
        <v>0</v>
      </c>
      <c r="AH672" s="97">
        <f t="shared" si="198"/>
        <v>0</v>
      </c>
      <c r="AI672" s="97">
        <f t="shared" si="216"/>
        <v>0</v>
      </c>
      <c r="AJ672" s="97">
        <f t="shared" si="199"/>
        <v>0</v>
      </c>
      <c r="AK672" s="98">
        <f t="shared" si="200"/>
        <v>0</v>
      </c>
    </row>
    <row r="673" spans="1:37" ht="15.5" x14ac:dyDescent="0.35">
      <c r="A673" s="84"/>
      <c r="B673" s="85"/>
      <c r="C673" s="103"/>
      <c r="D673" s="103"/>
      <c r="E673" s="86"/>
      <c r="F673" s="86"/>
      <c r="G673" s="86"/>
      <c r="H673" s="104"/>
      <c r="I673" s="87"/>
      <c r="J673" s="87"/>
      <c r="K673" s="101"/>
      <c r="L673" s="102"/>
      <c r="M673" s="102"/>
      <c r="N673" s="102"/>
      <c r="O673" s="102"/>
      <c r="P673" s="102"/>
      <c r="Q673" s="102"/>
      <c r="R673" s="102"/>
      <c r="S673" s="90">
        <f t="shared" si="201"/>
        <v>0</v>
      </c>
      <c r="T673" s="91">
        <f t="shared" si="202"/>
        <v>0</v>
      </c>
      <c r="U673" s="92">
        <f t="shared" si="203"/>
        <v>0</v>
      </c>
      <c r="V673" s="92">
        <f t="shared" si="204"/>
        <v>0</v>
      </c>
      <c r="W673" s="92">
        <f t="shared" si="205"/>
        <v>0</v>
      </c>
      <c r="X673" s="92">
        <f t="shared" si="206"/>
        <v>0</v>
      </c>
      <c r="Y673" s="92">
        <f t="shared" si="207"/>
        <v>0</v>
      </c>
      <c r="Z673" s="92">
        <f t="shared" si="208"/>
        <v>0</v>
      </c>
      <c r="AA673" s="93">
        <f t="shared" si="209"/>
        <v>0</v>
      </c>
      <c r="AB673" s="92">
        <f t="shared" si="210"/>
        <v>0</v>
      </c>
      <c r="AC673" s="94">
        <f t="shared" si="211"/>
        <v>0</v>
      </c>
      <c r="AD673" s="97">
        <f t="shared" si="212"/>
        <v>0</v>
      </c>
      <c r="AE673" s="97">
        <f t="shared" si="213"/>
        <v>0</v>
      </c>
      <c r="AF673" s="97">
        <f t="shared" si="214"/>
        <v>0</v>
      </c>
      <c r="AG673" s="97">
        <f t="shared" si="215"/>
        <v>0</v>
      </c>
      <c r="AH673" s="97">
        <f t="shared" si="198"/>
        <v>0</v>
      </c>
      <c r="AI673" s="97">
        <f t="shared" si="216"/>
        <v>0</v>
      </c>
      <c r="AJ673" s="97">
        <f t="shared" si="199"/>
        <v>0</v>
      </c>
      <c r="AK673" s="98">
        <f t="shared" si="200"/>
        <v>0</v>
      </c>
    </row>
    <row r="674" spans="1:37" ht="15.5" x14ac:dyDescent="0.35">
      <c r="A674" s="84"/>
      <c r="B674" s="85"/>
      <c r="C674" s="103"/>
      <c r="D674" s="103"/>
      <c r="E674" s="86"/>
      <c r="F674" s="86"/>
      <c r="G674" s="86"/>
      <c r="H674" s="104"/>
      <c r="I674" s="87"/>
      <c r="J674" s="87"/>
      <c r="K674" s="101"/>
      <c r="L674" s="102"/>
      <c r="M674" s="102"/>
      <c r="N674" s="102"/>
      <c r="O674" s="102"/>
      <c r="P674" s="102"/>
      <c r="Q674" s="102"/>
      <c r="R674" s="102"/>
      <c r="S674" s="90">
        <f t="shared" si="201"/>
        <v>0</v>
      </c>
      <c r="T674" s="91">
        <f t="shared" si="202"/>
        <v>0</v>
      </c>
      <c r="U674" s="92">
        <f t="shared" si="203"/>
        <v>0</v>
      </c>
      <c r="V674" s="92">
        <f t="shared" si="204"/>
        <v>0</v>
      </c>
      <c r="W674" s="92">
        <f t="shared" si="205"/>
        <v>0</v>
      </c>
      <c r="X674" s="92">
        <f t="shared" si="206"/>
        <v>0</v>
      </c>
      <c r="Y674" s="92">
        <f t="shared" si="207"/>
        <v>0</v>
      </c>
      <c r="Z674" s="92">
        <f t="shared" si="208"/>
        <v>0</v>
      </c>
      <c r="AA674" s="93">
        <f t="shared" si="209"/>
        <v>0</v>
      </c>
      <c r="AB674" s="92">
        <f t="shared" si="210"/>
        <v>0</v>
      </c>
      <c r="AC674" s="94">
        <f t="shared" si="211"/>
        <v>0</v>
      </c>
      <c r="AD674" s="97">
        <f t="shared" si="212"/>
        <v>0</v>
      </c>
      <c r="AE674" s="97">
        <f t="shared" si="213"/>
        <v>0</v>
      </c>
      <c r="AF674" s="97">
        <f t="shared" si="214"/>
        <v>0</v>
      </c>
      <c r="AG674" s="97">
        <f t="shared" si="215"/>
        <v>0</v>
      </c>
      <c r="AH674" s="97">
        <f t="shared" si="198"/>
        <v>0</v>
      </c>
      <c r="AI674" s="97">
        <f t="shared" si="216"/>
        <v>0</v>
      </c>
      <c r="AJ674" s="97">
        <f t="shared" si="199"/>
        <v>0</v>
      </c>
      <c r="AK674" s="98">
        <f t="shared" si="200"/>
        <v>0</v>
      </c>
    </row>
    <row r="675" spans="1:37" ht="15.5" x14ac:dyDescent="0.35">
      <c r="A675" s="84"/>
      <c r="B675" s="85"/>
      <c r="C675" s="103"/>
      <c r="D675" s="103"/>
      <c r="E675" s="86"/>
      <c r="F675" s="86"/>
      <c r="G675" s="86"/>
      <c r="H675" s="104"/>
      <c r="I675" s="87"/>
      <c r="J675" s="87"/>
      <c r="K675" s="101"/>
      <c r="L675" s="102"/>
      <c r="M675" s="102"/>
      <c r="N675" s="102"/>
      <c r="O675" s="102"/>
      <c r="P675" s="102"/>
      <c r="Q675" s="102"/>
      <c r="R675" s="102"/>
      <c r="S675" s="90">
        <f t="shared" si="201"/>
        <v>0</v>
      </c>
      <c r="T675" s="91">
        <f t="shared" si="202"/>
        <v>0</v>
      </c>
      <c r="U675" s="92">
        <f t="shared" si="203"/>
        <v>0</v>
      </c>
      <c r="V675" s="92">
        <f t="shared" si="204"/>
        <v>0</v>
      </c>
      <c r="W675" s="92">
        <f t="shared" si="205"/>
        <v>0</v>
      </c>
      <c r="X675" s="92">
        <f t="shared" si="206"/>
        <v>0</v>
      </c>
      <c r="Y675" s="92">
        <f t="shared" si="207"/>
        <v>0</v>
      </c>
      <c r="Z675" s="92">
        <f t="shared" si="208"/>
        <v>0</v>
      </c>
      <c r="AA675" s="93">
        <f t="shared" si="209"/>
        <v>0</v>
      </c>
      <c r="AB675" s="92">
        <f t="shared" si="210"/>
        <v>0</v>
      </c>
      <c r="AC675" s="94">
        <f t="shared" si="211"/>
        <v>0</v>
      </c>
      <c r="AD675" s="97">
        <f t="shared" si="212"/>
        <v>0</v>
      </c>
      <c r="AE675" s="97">
        <f t="shared" si="213"/>
        <v>0</v>
      </c>
      <c r="AF675" s="97">
        <f t="shared" si="214"/>
        <v>0</v>
      </c>
      <c r="AG675" s="97">
        <f t="shared" si="215"/>
        <v>0</v>
      </c>
      <c r="AH675" s="97">
        <f t="shared" si="198"/>
        <v>0</v>
      </c>
      <c r="AI675" s="97">
        <f t="shared" si="216"/>
        <v>0</v>
      </c>
      <c r="AJ675" s="97">
        <f t="shared" si="199"/>
        <v>0</v>
      </c>
      <c r="AK675" s="98">
        <f t="shared" si="200"/>
        <v>0</v>
      </c>
    </row>
    <row r="676" spans="1:37" ht="15.5" x14ac:dyDescent="0.35">
      <c r="A676" s="84"/>
      <c r="B676" s="85"/>
      <c r="C676" s="103"/>
      <c r="D676" s="103"/>
      <c r="E676" s="86"/>
      <c r="F676" s="86"/>
      <c r="G676" s="86"/>
      <c r="H676" s="104"/>
      <c r="I676" s="87"/>
      <c r="J676" s="87"/>
      <c r="K676" s="101"/>
      <c r="L676" s="102"/>
      <c r="M676" s="102"/>
      <c r="N676" s="102"/>
      <c r="O676" s="102"/>
      <c r="P676" s="102"/>
      <c r="Q676" s="102"/>
      <c r="R676" s="102"/>
      <c r="S676" s="90">
        <f t="shared" si="201"/>
        <v>0</v>
      </c>
      <c r="T676" s="91">
        <f t="shared" si="202"/>
        <v>0</v>
      </c>
      <c r="U676" s="92">
        <f t="shared" si="203"/>
        <v>0</v>
      </c>
      <c r="V676" s="92">
        <f t="shared" si="204"/>
        <v>0</v>
      </c>
      <c r="W676" s="92">
        <f t="shared" si="205"/>
        <v>0</v>
      </c>
      <c r="X676" s="92">
        <f t="shared" si="206"/>
        <v>0</v>
      </c>
      <c r="Y676" s="92">
        <f t="shared" si="207"/>
        <v>0</v>
      </c>
      <c r="Z676" s="92">
        <f t="shared" si="208"/>
        <v>0</v>
      </c>
      <c r="AA676" s="93">
        <f t="shared" si="209"/>
        <v>0</v>
      </c>
      <c r="AB676" s="92">
        <f t="shared" si="210"/>
        <v>0</v>
      </c>
      <c r="AC676" s="94">
        <f t="shared" si="211"/>
        <v>0</v>
      </c>
      <c r="AD676" s="97">
        <f t="shared" si="212"/>
        <v>0</v>
      </c>
      <c r="AE676" s="97">
        <f t="shared" si="213"/>
        <v>0</v>
      </c>
      <c r="AF676" s="97">
        <f t="shared" si="214"/>
        <v>0</v>
      </c>
      <c r="AG676" s="97">
        <f t="shared" si="215"/>
        <v>0</v>
      </c>
      <c r="AH676" s="97">
        <f t="shared" si="198"/>
        <v>0</v>
      </c>
      <c r="AI676" s="97">
        <f t="shared" si="216"/>
        <v>0</v>
      </c>
      <c r="AJ676" s="97">
        <f t="shared" si="199"/>
        <v>0</v>
      </c>
      <c r="AK676" s="98">
        <f t="shared" si="200"/>
        <v>0</v>
      </c>
    </row>
    <row r="677" spans="1:37" ht="15.5" x14ac:dyDescent="0.35">
      <c r="A677" s="84"/>
      <c r="B677" s="85"/>
      <c r="C677" s="103"/>
      <c r="D677" s="103"/>
      <c r="E677" s="86"/>
      <c r="F677" s="86"/>
      <c r="G677" s="86"/>
      <c r="H677" s="104"/>
      <c r="I677" s="87"/>
      <c r="J677" s="87"/>
      <c r="K677" s="101"/>
      <c r="L677" s="102"/>
      <c r="M677" s="102"/>
      <c r="N677" s="102"/>
      <c r="O677" s="102"/>
      <c r="P677" s="102"/>
      <c r="Q677" s="102"/>
      <c r="R677" s="102"/>
      <c r="S677" s="90">
        <f t="shared" si="201"/>
        <v>0</v>
      </c>
      <c r="T677" s="91">
        <f t="shared" si="202"/>
        <v>0</v>
      </c>
      <c r="U677" s="92">
        <f t="shared" si="203"/>
        <v>0</v>
      </c>
      <c r="V677" s="92">
        <f t="shared" si="204"/>
        <v>0</v>
      </c>
      <c r="W677" s="92">
        <f t="shared" si="205"/>
        <v>0</v>
      </c>
      <c r="X677" s="92">
        <f t="shared" si="206"/>
        <v>0</v>
      </c>
      <c r="Y677" s="92">
        <f t="shared" si="207"/>
        <v>0</v>
      </c>
      <c r="Z677" s="92">
        <f t="shared" si="208"/>
        <v>0</v>
      </c>
      <c r="AA677" s="93">
        <f t="shared" si="209"/>
        <v>0</v>
      </c>
      <c r="AB677" s="92">
        <f t="shared" si="210"/>
        <v>0</v>
      </c>
      <c r="AC677" s="94">
        <f t="shared" si="211"/>
        <v>0</v>
      </c>
      <c r="AD677" s="97">
        <f t="shared" si="212"/>
        <v>0</v>
      </c>
      <c r="AE677" s="97">
        <f t="shared" si="213"/>
        <v>0</v>
      </c>
      <c r="AF677" s="97">
        <f t="shared" si="214"/>
        <v>0</v>
      </c>
      <c r="AG677" s="97">
        <f t="shared" si="215"/>
        <v>0</v>
      </c>
      <c r="AH677" s="97">
        <f t="shared" si="198"/>
        <v>0</v>
      </c>
      <c r="AI677" s="97">
        <f t="shared" si="216"/>
        <v>0</v>
      </c>
      <c r="AJ677" s="97">
        <f t="shared" si="199"/>
        <v>0</v>
      </c>
      <c r="AK677" s="98">
        <f t="shared" si="200"/>
        <v>0</v>
      </c>
    </row>
    <row r="678" spans="1:37" ht="15.5" x14ac:dyDescent="0.35">
      <c r="A678" s="84"/>
      <c r="B678" s="85"/>
      <c r="C678" s="103"/>
      <c r="D678" s="103"/>
      <c r="E678" s="86"/>
      <c r="F678" s="86"/>
      <c r="G678" s="86"/>
      <c r="H678" s="104"/>
      <c r="I678" s="87"/>
      <c r="J678" s="87"/>
      <c r="K678" s="101"/>
      <c r="L678" s="102"/>
      <c r="M678" s="102"/>
      <c r="N678" s="102"/>
      <c r="O678" s="102"/>
      <c r="P678" s="102"/>
      <c r="Q678" s="102"/>
      <c r="R678" s="102"/>
      <c r="S678" s="90">
        <f t="shared" si="201"/>
        <v>0</v>
      </c>
      <c r="T678" s="91">
        <f t="shared" si="202"/>
        <v>0</v>
      </c>
      <c r="U678" s="92">
        <f t="shared" si="203"/>
        <v>0</v>
      </c>
      <c r="V678" s="92">
        <f t="shared" si="204"/>
        <v>0</v>
      </c>
      <c r="W678" s="92">
        <f t="shared" si="205"/>
        <v>0</v>
      </c>
      <c r="X678" s="92">
        <f t="shared" si="206"/>
        <v>0</v>
      </c>
      <c r="Y678" s="92">
        <f t="shared" si="207"/>
        <v>0</v>
      </c>
      <c r="Z678" s="92">
        <f t="shared" si="208"/>
        <v>0</v>
      </c>
      <c r="AA678" s="93">
        <f t="shared" si="209"/>
        <v>0</v>
      </c>
      <c r="AB678" s="92">
        <f t="shared" si="210"/>
        <v>0</v>
      </c>
      <c r="AC678" s="94">
        <f t="shared" si="211"/>
        <v>0</v>
      </c>
      <c r="AD678" s="97">
        <f t="shared" si="212"/>
        <v>0</v>
      </c>
      <c r="AE678" s="97">
        <f t="shared" si="213"/>
        <v>0</v>
      </c>
      <c r="AF678" s="97">
        <f t="shared" si="214"/>
        <v>0</v>
      </c>
      <c r="AG678" s="97">
        <f t="shared" si="215"/>
        <v>0</v>
      </c>
      <c r="AH678" s="97">
        <f t="shared" si="198"/>
        <v>0</v>
      </c>
      <c r="AI678" s="97">
        <f t="shared" si="216"/>
        <v>0</v>
      </c>
      <c r="AJ678" s="97">
        <f t="shared" si="199"/>
        <v>0</v>
      </c>
      <c r="AK678" s="98">
        <f t="shared" si="200"/>
        <v>0</v>
      </c>
    </row>
    <row r="679" spans="1:37" ht="15.5" x14ac:dyDescent="0.35">
      <c r="A679" s="84"/>
      <c r="B679" s="85"/>
      <c r="C679" s="103"/>
      <c r="D679" s="103"/>
      <c r="E679" s="86"/>
      <c r="F679" s="86"/>
      <c r="G679" s="86"/>
      <c r="H679" s="104"/>
      <c r="I679" s="87"/>
      <c r="J679" s="87"/>
      <c r="K679" s="101"/>
      <c r="L679" s="102"/>
      <c r="M679" s="102"/>
      <c r="N679" s="102"/>
      <c r="O679" s="102"/>
      <c r="P679" s="102"/>
      <c r="Q679" s="102"/>
      <c r="R679" s="102"/>
      <c r="S679" s="90">
        <f t="shared" si="201"/>
        <v>0</v>
      </c>
      <c r="T679" s="91">
        <f t="shared" si="202"/>
        <v>0</v>
      </c>
      <c r="U679" s="92">
        <f t="shared" si="203"/>
        <v>0</v>
      </c>
      <c r="V679" s="92">
        <f t="shared" si="204"/>
        <v>0</v>
      </c>
      <c r="W679" s="92">
        <f t="shared" si="205"/>
        <v>0</v>
      </c>
      <c r="X679" s="92">
        <f t="shared" si="206"/>
        <v>0</v>
      </c>
      <c r="Y679" s="92">
        <f t="shared" si="207"/>
        <v>0</v>
      </c>
      <c r="Z679" s="92">
        <f t="shared" si="208"/>
        <v>0</v>
      </c>
      <c r="AA679" s="93">
        <f t="shared" si="209"/>
        <v>0</v>
      </c>
      <c r="AB679" s="92">
        <f t="shared" si="210"/>
        <v>0</v>
      </c>
      <c r="AC679" s="94">
        <f t="shared" si="211"/>
        <v>0</v>
      </c>
      <c r="AD679" s="97">
        <f t="shared" si="212"/>
        <v>0</v>
      </c>
      <c r="AE679" s="97">
        <f t="shared" si="213"/>
        <v>0</v>
      </c>
      <c r="AF679" s="97">
        <f t="shared" si="214"/>
        <v>0</v>
      </c>
      <c r="AG679" s="97">
        <f t="shared" si="215"/>
        <v>0</v>
      </c>
      <c r="AH679" s="97">
        <f t="shared" si="198"/>
        <v>0</v>
      </c>
      <c r="AI679" s="97">
        <f t="shared" si="216"/>
        <v>0</v>
      </c>
      <c r="AJ679" s="97">
        <f t="shared" si="199"/>
        <v>0</v>
      </c>
      <c r="AK679" s="98">
        <f t="shared" si="200"/>
        <v>0</v>
      </c>
    </row>
    <row r="680" spans="1:37" ht="15.5" x14ac:dyDescent="0.35">
      <c r="A680" s="84"/>
      <c r="B680" s="85"/>
      <c r="C680" s="103"/>
      <c r="D680" s="103"/>
      <c r="E680" s="86"/>
      <c r="F680" s="86"/>
      <c r="G680" s="86"/>
      <c r="H680" s="104"/>
      <c r="I680" s="87"/>
      <c r="J680" s="87"/>
      <c r="K680" s="101"/>
      <c r="L680" s="102"/>
      <c r="M680" s="102"/>
      <c r="N680" s="102"/>
      <c r="O680" s="102"/>
      <c r="P680" s="102"/>
      <c r="Q680" s="102"/>
      <c r="R680" s="102"/>
      <c r="S680" s="90">
        <f t="shared" si="201"/>
        <v>0</v>
      </c>
      <c r="T680" s="91">
        <f t="shared" si="202"/>
        <v>0</v>
      </c>
      <c r="U680" s="92">
        <f t="shared" si="203"/>
        <v>0</v>
      </c>
      <c r="V680" s="92">
        <f t="shared" si="204"/>
        <v>0</v>
      </c>
      <c r="W680" s="92">
        <f t="shared" si="205"/>
        <v>0</v>
      </c>
      <c r="X680" s="92">
        <f t="shared" si="206"/>
        <v>0</v>
      </c>
      <c r="Y680" s="92">
        <f t="shared" si="207"/>
        <v>0</v>
      </c>
      <c r="Z680" s="92">
        <f t="shared" si="208"/>
        <v>0</v>
      </c>
      <c r="AA680" s="93">
        <f t="shared" si="209"/>
        <v>0</v>
      </c>
      <c r="AB680" s="92">
        <f t="shared" si="210"/>
        <v>0</v>
      </c>
      <c r="AC680" s="94">
        <f t="shared" si="211"/>
        <v>0</v>
      </c>
      <c r="AD680" s="97">
        <f t="shared" si="212"/>
        <v>0</v>
      </c>
      <c r="AE680" s="97">
        <f t="shared" si="213"/>
        <v>0</v>
      </c>
      <c r="AF680" s="97">
        <f t="shared" si="214"/>
        <v>0</v>
      </c>
      <c r="AG680" s="97">
        <f t="shared" si="215"/>
        <v>0</v>
      </c>
      <c r="AH680" s="97">
        <f t="shared" ref="AH680:AH743" si="217">$S680*Y680/160</f>
        <v>0</v>
      </c>
      <c r="AI680" s="97">
        <f t="shared" si="216"/>
        <v>0</v>
      </c>
      <c r="AJ680" s="97">
        <f t="shared" si="199"/>
        <v>0</v>
      </c>
      <c r="AK680" s="98">
        <f t="shared" si="200"/>
        <v>0</v>
      </c>
    </row>
    <row r="681" spans="1:37" ht="15.5" x14ac:dyDescent="0.35">
      <c r="A681" s="84"/>
      <c r="B681" s="85"/>
      <c r="C681" s="103"/>
      <c r="D681" s="103"/>
      <c r="E681" s="86"/>
      <c r="F681" s="86"/>
      <c r="G681" s="86"/>
      <c r="H681" s="104"/>
      <c r="I681" s="87"/>
      <c r="J681" s="87"/>
      <c r="K681" s="101"/>
      <c r="L681" s="102"/>
      <c r="M681" s="102"/>
      <c r="N681" s="102"/>
      <c r="O681" s="102"/>
      <c r="P681" s="102"/>
      <c r="Q681" s="102"/>
      <c r="R681" s="102"/>
      <c r="S681" s="90">
        <f t="shared" si="201"/>
        <v>0</v>
      </c>
      <c r="T681" s="91">
        <f t="shared" si="202"/>
        <v>0</v>
      </c>
      <c r="U681" s="92">
        <f t="shared" si="203"/>
        <v>0</v>
      </c>
      <c r="V681" s="92">
        <f t="shared" si="204"/>
        <v>0</v>
      </c>
      <c r="W681" s="92">
        <f t="shared" si="205"/>
        <v>0</v>
      </c>
      <c r="X681" s="92">
        <f t="shared" si="206"/>
        <v>0</v>
      </c>
      <c r="Y681" s="92">
        <f t="shared" si="207"/>
        <v>0</v>
      </c>
      <c r="Z681" s="92">
        <f t="shared" si="208"/>
        <v>0</v>
      </c>
      <c r="AA681" s="93">
        <f t="shared" si="209"/>
        <v>0</v>
      </c>
      <c r="AB681" s="92">
        <f t="shared" si="210"/>
        <v>0</v>
      </c>
      <c r="AC681" s="94">
        <f t="shared" si="211"/>
        <v>0</v>
      </c>
      <c r="AD681" s="97">
        <f t="shared" si="212"/>
        <v>0</v>
      </c>
      <c r="AE681" s="97">
        <f t="shared" si="213"/>
        <v>0</v>
      </c>
      <c r="AF681" s="97">
        <f t="shared" si="214"/>
        <v>0</v>
      </c>
      <c r="AG681" s="97">
        <f t="shared" si="215"/>
        <v>0</v>
      </c>
      <c r="AH681" s="97">
        <f t="shared" si="217"/>
        <v>0</v>
      </c>
      <c r="AI681" s="97">
        <f t="shared" si="216"/>
        <v>0</v>
      </c>
      <c r="AJ681" s="97">
        <f t="shared" si="199"/>
        <v>0</v>
      </c>
      <c r="AK681" s="98">
        <f t="shared" si="200"/>
        <v>0</v>
      </c>
    </row>
    <row r="682" spans="1:37" ht="15.5" x14ac:dyDescent="0.35">
      <c r="A682" s="84"/>
      <c r="B682" s="85"/>
      <c r="C682" s="103"/>
      <c r="D682" s="103"/>
      <c r="E682" s="86"/>
      <c r="F682" s="86"/>
      <c r="G682" s="86"/>
      <c r="H682" s="104"/>
      <c r="I682" s="87"/>
      <c r="J682" s="87"/>
      <c r="K682" s="101"/>
      <c r="L682" s="102"/>
      <c r="M682" s="102"/>
      <c r="N682" s="102"/>
      <c r="O682" s="102"/>
      <c r="P682" s="102"/>
      <c r="Q682" s="102"/>
      <c r="R682" s="102"/>
      <c r="S682" s="90">
        <f t="shared" si="201"/>
        <v>0</v>
      </c>
      <c r="T682" s="91">
        <f t="shared" si="202"/>
        <v>0</v>
      </c>
      <c r="U682" s="92">
        <f t="shared" si="203"/>
        <v>0</v>
      </c>
      <c r="V682" s="92">
        <f t="shared" si="204"/>
        <v>0</v>
      </c>
      <c r="W682" s="92">
        <f t="shared" si="205"/>
        <v>0</v>
      </c>
      <c r="X682" s="92">
        <f t="shared" si="206"/>
        <v>0</v>
      </c>
      <c r="Y682" s="92">
        <f t="shared" si="207"/>
        <v>0</v>
      </c>
      <c r="Z682" s="92">
        <f t="shared" si="208"/>
        <v>0</v>
      </c>
      <c r="AA682" s="93">
        <f t="shared" si="209"/>
        <v>0</v>
      </c>
      <c r="AB682" s="92">
        <f t="shared" si="210"/>
        <v>0</v>
      </c>
      <c r="AC682" s="94">
        <f t="shared" si="211"/>
        <v>0</v>
      </c>
      <c r="AD682" s="97">
        <f t="shared" si="212"/>
        <v>0</v>
      </c>
      <c r="AE682" s="97">
        <f t="shared" si="213"/>
        <v>0</v>
      </c>
      <c r="AF682" s="97">
        <f t="shared" si="214"/>
        <v>0</v>
      </c>
      <c r="AG682" s="97">
        <f t="shared" si="215"/>
        <v>0</v>
      </c>
      <c r="AH682" s="97">
        <f t="shared" si="217"/>
        <v>0</v>
      </c>
      <c r="AI682" s="97">
        <f t="shared" si="216"/>
        <v>0</v>
      </c>
      <c r="AJ682" s="97">
        <f t="shared" si="199"/>
        <v>0</v>
      </c>
      <c r="AK682" s="98">
        <f t="shared" si="200"/>
        <v>0</v>
      </c>
    </row>
    <row r="683" spans="1:37" ht="15.5" x14ac:dyDescent="0.35">
      <c r="A683" s="84"/>
      <c r="B683" s="85"/>
      <c r="C683" s="103"/>
      <c r="D683" s="103"/>
      <c r="E683" s="86"/>
      <c r="F683" s="86"/>
      <c r="G683" s="86"/>
      <c r="H683" s="104"/>
      <c r="I683" s="87"/>
      <c r="J683" s="87"/>
      <c r="K683" s="101"/>
      <c r="L683" s="102"/>
      <c r="M683" s="102"/>
      <c r="N683" s="102"/>
      <c r="O683" s="102"/>
      <c r="P683" s="102"/>
      <c r="Q683" s="102"/>
      <c r="R683" s="102"/>
      <c r="S683" s="90">
        <f t="shared" si="201"/>
        <v>0</v>
      </c>
      <c r="T683" s="91">
        <f t="shared" si="202"/>
        <v>0</v>
      </c>
      <c r="U683" s="92">
        <f t="shared" si="203"/>
        <v>0</v>
      </c>
      <c r="V683" s="92">
        <f t="shared" si="204"/>
        <v>0</v>
      </c>
      <c r="W683" s="92">
        <f t="shared" si="205"/>
        <v>0</v>
      </c>
      <c r="X683" s="92">
        <f t="shared" si="206"/>
        <v>0</v>
      </c>
      <c r="Y683" s="92">
        <f t="shared" si="207"/>
        <v>0</v>
      </c>
      <c r="Z683" s="92">
        <f t="shared" si="208"/>
        <v>0</v>
      </c>
      <c r="AA683" s="93">
        <f t="shared" si="209"/>
        <v>0</v>
      </c>
      <c r="AB683" s="92">
        <f t="shared" si="210"/>
        <v>0</v>
      </c>
      <c r="AC683" s="94">
        <f t="shared" si="211"/>
        <v>0</v>
      </c>
      <c r="AD683" s="97">
        <f t="shared" si="212"/>
        <v>0</v>
      </c>
      <c r="AE683" s="97">
        <f t="shared" si="213"/>
        <v>0</v>
      </c>
      <c r="AF683" s="97">
        <f t="shared" si="214"/>
        <v>0</v>
      </c>
      <c r="AG683" s="97">
        <f t="shared" si="215"/>
        <v>0</v>
      </c>
      <c r="AH683" s="97">
        <f t="shared" si="217"/>
        <v>0</v>
      </c>
      <c r="AI683" s="97">
        <f t="shared" si="216"/>
        <v>0</v>
      </c>
      <c r="AJ683" s="97">
        <f t="shared" si="199"/>
        <v>0</v>
      </c>
      <c r="AK683" s="98">
        <f t="shared" si="200"/>
        <v>0</v>
      </c>
    </row>
    <row r="684" spans="1:37" ht="15.5" x14ac:dyDescent="0.35">
      <c r="A684" s="84"/>
      <c r="B684" s="85"/>
      <c r="C684" s="103"/>
      <c r="D684" s="103"/>
      <c r="E684" s="86"/>
      <c r="F684" s="86"/>
      <c r="G684" s="86"/>
      <c r="H684" s="104"/>
      <c r="I684" s="87"/>
      <c r="J684" s="87"/>
      <c r="K684" s="101"/>
      <c r="L684" s="102"/>
      <c r="M684" s="102"/>
      <c r="N684" s="102"/>
      <c r="O684" s="102"/>
      <c r="P684" s="102"/>
      <c r="Q684" s="102"/>
      <c r="R684" s="102"/>
      <c r="S684" s="90">
        <f t="shared" si="201"/>
        <v>0</v>
      </c>
      <c r="T684" s="91">
        <f t="shared" si="202"/>
        <v>0</v>
      </c>
      <c r="U684" s="92">
        <f t="shared" si="203"/>
        <v>0</v>
      </c>
      <c r="V684" s="92">
        <f t="shared" si="204"/>
        <v>0</v>
      </c>
      <c r="W684" s="92">
        <f t="shared" si="205"/>
        <v>0</v>
      </c>
      <c r="X684" s="92">
        <f t="shared" si="206"/>
        <v>0</v>
      </c>
      <c r="Y684" s="92">
        <f t="shared" si="207"/>
        <v>0</v>
      </c>
      <c r="Z684" s="92">
        <f t="shared" si="208"/>
        <v>0</v>
      </c>
      <c r="AA684" s="93">
        <f t="shared" si="209"/>
        <v>0</v>
      </c>
      <c r="AB684" s="92">
        <f t="shared" si="210"/>
        <v>0</v>
      </c>
      <c r="AC684" s="94">
        <f t="shared" si="211"/>
        <v>0</v>
      </c>
      <c r="AD684" s="97">
        <f t="shared" si="212"/>
        <v>0</v>
      </c>
      <c r="AE684" s="97">
        <f t="shared" si="213"/>
        <v>0</v>
      </c>
      <c r="AF684" s="97">
        <f t="shared" si="214"/>
        <v>0</v>
      </c>
      <c r="AG684" s="97">
        <f t="shared" si="215"/>
        <v>0</v>
      </c>
      <c r="AH684" s="97">
        <f t="shared" si="217"/>
        <v>0</v>
      </c>
      <c r="AI684" s="97">
        <f t="shared" si="216"/>
        <v>0</v>
      </c>
      <c r="AJ684" s="97">
        <f t="shared" si="199"/>
        <v>0</v>
      </c>
      <c r="AK684" s="98">
        <f t="shared" si="200"/>
        <v>0</v>
      </c>
    </row>
    <row r="685" spans="1:37" ht="15.5" x14ac:dyDescent="0.35">
      <c r="A685" s="84"/>
      <c r="B685" s="85"/>
      <c r="C685" s="103"/>
      <c r="D685" s="103"/>
      <c r="E685" s="86"/>
      <c r="F685" s="86"/>
      <c r="G685" s="86"/>
      <c r="H685" s="104"/>
      <c r="I685" s="87"/>
      <c r="J685" s="87"/>
      <c r="K685" s="101"/>
      <c r="L685" s="102"/>
      <c r="M685" s="102"/>
      <c r="N685" s="102"/>
      <c r="O685" s="102"/>
      <c r="P685" s="102"/>
      <c r="Q685" s="102"/>
      <c r="R685" s="102"/>
      <c r="S685" s="90">
        <f t="shared" si="201"/>
        <v>0</v>
      </c>
      <c r="T685" s="91">
        <f t="shared" si="202"/>
        <v>0</v>
      </c>
      <c r="U685" s="92">
        <f t="shared" si="203"/>
        <v>0</v>
      </c>
      <c r="V685" s="92">
        <f t="shared" si="204"/>
        <v>0</v>
      </c>
      <c r="W685" s="92">
        <f t="shared" si="205"/>
        <v>0</v>
      </c>
      <c r="X685" s="92">
        <f t="shared" si="206"/>
        <v>0</v>
      </c>
      <c r="Y685" s="92">
        <f t="shared" si="207"/>
        <v>0</v>
      </c>
      <c r="Z685" s="92">
        <f t="shared" si="208"/>
        <v>0</v>
      </c>
      <c r="AA685" s="93">
        <f t="shared" si="209"/>
        <v>0</v>
      </c>
      <c r="AB685" s="92">
        <f t="shared" si="210"/>
        <v>0</v>
      </c>
      <c r="AC685" s="94">
        <f t="shared" si="211"/>
        <v>0</v>
      </c>
      <c r="AD685" s="97">
        <f t="shared" si="212"/>
        <v>0</v>
      </c>
      <c r="AE685" s="97">
        <f t="shared" si="213"/>
        <v>0</v>
      </c>
      <c r="AF685" s="97">
        <f t="shared" si="214"/>
        <v>0</v>
      </c>
      <c r="AG685" s="97">
        <f t="shared" si="215"/>
        <v>0</v>
      </c>
      <c r="AH685" s="97">
        <f t="shared" si="217"/>
        <v>0</v>
      </c>
      <c r="AI685" s="97">
        <f t="shared" si="216"/>
        <v>0</v>
      </c>
      <c r="AJ685" s="97">
        <f t="shared" si="199"/>
        <v>0</v>
      </c>
      <c r="AK685" s="98">
        <f t="shared" si="200"/>
        <v>0</v>
      </c>
    </row>
    <row r="686" spans="1:37" ht="15.5" x14ac:dyDescent="0.35">
      <c r="A686" s="84"/>
      <c r="B686" s="85"/>
      <c r="C686" s="103"/>
      <c r="D686" s="103"/>
      <c r="E686" s="86"/>
      <c r="F686" s="86"/>
      <c r="G686" s="86"/>
      <c r="H686" s="104"/>
      <c r="I686" s="87"/>
      <c r="J686" s="87"/>
      <c r="K686" s="101"/>
      <c r="L686" s="102"/>
      <c r="M686" s="102"/>
      <c r="N686" s="102"/>
      <c r="O686" s="102"/>
      <c r="P686" s="102"/>
      <c r="Q686" s="102"/>
      <c r="R686" s="102"/>
      <c r="S686" s="90">
        <f t="shared" si="201"/>
        <v>0</v>
      </c>
      <c r="T686" s="91">
        <f t="shared" si="202"/>
        <v>0</v>
      </c>
      <c r="U686" s="92">
        <f t="shared" si="203"/>
        <v>0</v>
      </c>
      <c r="V686" s="92">
        <f t="shared" si="204"/>
        <v>0</v>
      </c>
      <c r="W686" s="92">
        <f t="shared" si="205"/>
        <v>0</v>
      </c>
      <c r="X686" s="92">
        <f t="shared" si="206"/>
        <v>0</v>
      </c>
      <c r="Y686" s="92">
        <f t="shared" si="207"/>
        <v>0</v>
      </c>
      <c r="Z686" s="92">
        <f t="shared" si="208"/>
        <v>0</v>
      </c>
      <c r="AA686" s="93">
        <f t="shared" si="209"/>
        <v>0</v>
      </c>
      <c r="AB686" s="92">
        <f t="shared" si="210"/>
        <v>0</v>
      </c>
      <c r="AC686" s="94">
        <f t="shared" si="211"/>
        <v>0</v>
      </c>
      <c r="AD686" s="97">
        <f t="shared" si="212"/>
        <v>0</v>
      </c>
      <c r="AE686" s="97">
        <f t="shared" si="213"/>
        <v>0</v>
      </c>
      <c r="AF686" s="97">
        <f t="shared" si="214"/>
        <v>0</v>
      </c>
      <c r="AG686" s="97">
        <f t="shared" si="215"/>
        <v>0</v>
      </c>
      <c r="AH686" s="97">
        <f t="shared" si="217"/>
        <v>0</v>
      </c>
      <c r="AI686" s="97">
        <f t="shared" si="216"/>
        <v>0</v>
      </c>
      <c r="AJ686" s="97">
        <f t="shared" si="199"/>
        <v>0</v>
      </c>
      <c r="AK686" s="98">
        <f t="shared" si="200"/>
        <v>0</v>
      </c>
    </row>
    <row r="687" spans="1:37" ht="15.5" x14ac:dyDescent="0.35">
      <c r="A687" s="84"/>
      <c r="B687" s="85"/>
      <c r="C687" s="103"/>
      <c r="D687" s="103"/>
      <c r="E687" s="86"/>
      <c r="F687" s="86"/>
      <c r="G687" s="86"/>
      <c r="H687" s="104"/>
      <c r="I687" s="87"/>
      <c r="J687" s="87"/>
      <c r="K687" s="101"/>
      <c r="L687" s="102"/>
      <c r="M687" s="102"/>
      <c r="N687" s="102"/>
      <c r="O687" s="102"/>
      <c r="P687" s="102"/>
      <c r="Q687" s="102"/>
      <c r="R687" s="102"/>
      <c r="S687" s="90">
        <f t="shared" si="201"/>
        <v>0</v>
      </c>
      <c r="T687" s="91">
        <f t="shared" si="202"/>
        <v>0</v>
      </c>
      <c r="U687" s="92">
        <f t="shared" si="203"/>
        <v>0</v>
      </c>
      <c r="V687" s="92">
        <f t="shared" si="204"/>
        <v>0</v>
      </c>
      <c r="W687" s="92">
        <f t="shared" si="205"/>
        <v>0</v>
      </c>
      <c r="X687" s="92">
        <f t="shared" si="206"/>
        <v>0</v>
      </c>
      <c r="Y687" s="92">
        <f t="shared" si="207"/>
        <v>0</v>
      </c>
      <c r="Z687" s="92">
        <f t="shared" si="208"/>
        <v>0</v>
      </c>
      <c r="AA687" s="93">
        <f t="shared" si="209"/>
        <v>0</v>
      </c>
      <c r="AB687" s="92">
        <f t="shared" si="210"/>
        <v>0</v>
      </c>
      <c r="AC687" s="94">
        <f t="shared" si="211"/>
        <v>0</v>
      </c>
      <c r="AD687" s="97">
        <f t="shared" si="212"/>
        <v>0</v>
      </c>
      <c r="AE687" s="97">
        <f t="shared" si="213"/>
        <v>0</v>
      </c>
      <c r="AF687" s="97">
        <f t="shared" si="214"/>
        <v>0</v>
      </c>
      <c r="AG687" s="97">
        <f t="shared" si="215"/>
        <v>0</v>
      </c>
      <c r="AH687" s="97">
        <f t="shared" si="217"/>
        <v>0</v>
      </c>
      <c r="AI687" s="97">
        <f t="shared" si="216"/>
        <v>0</v>
      </c>
      <c r="AJ687" s="97">
        <f t="shared" si="199"/>
        <v>0</v>
      </c>
      <c r="AK687" s="98">
        <f t="shared" si="200"/>
        <v>0</v>
      </c>
    </row>
    <row r="688" spans="1:37" ht="15.5" x14ac:dyDescent="0.35">
      <c r="A688" s="84"/>
      <c r="B688" s="85"/>
      <c r="C688" s="103"/>
      <c r="D688" s="103"/>
      <c r="E688" s="86"/>
      <c r="F688" s="86"/>
      <c r="G688" s="86"/>
      <c r="H688" s="104"/>
      <c r="I688" s="87"/>
      <c r="J688" s="87"/>
      <c r="K688" s="101"/>
      <c r="L688" s="102"/>
      <c r="M688" s="102"/>
      <c r="N688" s="102"/>
      <c r="O688" s="102"/>
      <c r="P688" s="102"/>
      <c r="Q688" s="102"/>
      <c r="R688" s="102"/>
      <c r="S688" s="90">
        <f t="shared" si="201"/>
        <v>0</v>
      </c>
      <c r="T688" s="91">
        <f t="shared" si="202"/>
        <v>0</v>
      </c>
      <c r="U688" s="92">
        <f t="shared" si="203"/>
        <v>0</v>
      </c>
      <c r="V688" s="92">
        <f t="shared" si="204"/>
        <v>0</v>
      </c>
      <c r="W688" s="92">
        <f t="shared" si="205"/>
        <v>0</v>
      </c>
      <c r="X688" s="92">
        <f t="shared" si="206"/>
        <v>0</v>
      </c>
      <c r="Y688" s="92">
        <f t="shared" si="207"/>
        <v>0</v>
      </c>
      <c r="Z688" s="92">
        <f t="shared" si="208"/>
        <v>0</v>
      </c>
      <c r="AA688" s="93">
        <f t="shared" si="209"/>
        <v>0</v>
      </c>
      <c r="AB688" s="92">
        <f t="shared" si="210"/>
        <v>0</v>
      </c>
      <c r="AC688" s="94">
        <f t="shared" si="211"/>
        <v>0</v>
      </c>
      <c r="AD688" s="97">
        <f t="shared" si="212"/>
        <v>0</v>
      </c>
      <c r="AE688" s="97">
        <f t="shared" si="213"/>
        <v>0</v>
      </c>
      <c r="AF688" s="97">
        <f t="shared" si="214"/>
        <v>0</v>
      </c>
      <c r="AG688" s="97">
        <f t="shared" si="215"/>
        <v>0</v>
      </c>
      <c r="AH688" s="97">
        <f t="shared" si="217"/>
        <v>0</v>
      </c>
      <c r="AI688" s="97">
        <f t="shared" si="216"/>
        <v>0</v>
      </c>
      <c r="AJ688" s="97">
        <f t="shared" si="199"/>
        <v>0</v>
      </c>
      <c r="AK688" s="98">
        <f t="shared" si="200"/>
        <v>0</v>
      </c>
    </row>
    <row r="689" spans="1:37" ht="15.5" x14ac:dyDescent="0.35">
      <c r="A689" s="84"/>
      <c r="B689" s="85"/>
      <c r="C689" s="103"/>
      <c r="D689" s="103"/>
      <c r="E689" s="86"/>
      <c r="F689" s="86"/>
      <c r="G689" s="86"/>
      <c r="H689" s="104"/>
      <c r="I689" s="87"/>
      <c r="J689" s="87"/>
      <c r="K689" s="101"/>
      <c r="L689" s="102"/>
      <c r="M689" s="102"/>
      <c r="N689" s="102"/>
      <c r="O689" s="102"/>
      <c r="P689" s="102"/>
      <c r="Q689" s="102"/>
      <c r="R689" s="102"/>
      <c r="S689" s="90">
        <f t="shared" si="201"/>
        <v>0</v>
      </c>
      <c r="T689" s="91">
        <f t="shared" si="202"/>
        <v>0</v>
      </c>
      <c r="U689" s="92">
        <f t="shared" si="203"/>
        <v>0</v>
      </c>
      <c r="V689" s="92">
        <f t="shared" si="204"/>
        <v>0</v>
      </c>
      <c r="W689" s="92">
        <f t="shared" si="205"/>
        <v>0</v>
      </c>
      <c r="X689" s="92">
        <f t="shared" si="206"/>
        <v>0</v>
      </c>
      <c r="Y689" s="92">
        <f t="shared" si="207"/>
        <v>0</v>
      </c>
      <c r="Z689" s="92">
        <f t="shared" si="208"/>
        <v>0</v>
      </c>
      <c r="AA689" s="93">
        <f t="shared" si="209"/>
        <v>0</v>
      </c>
      <c r="AB689" s="92">
        <f t="shared" si="210"/>
        <v>0</v>
      </c>
      <c r="AC689" s="94">
        <f t="shared" si="211"/>
        <v>0</v>
      </c>
      <c r="AD689" s="97">
        <f t="shared" si="212"/>
        <v>0</v>
      </c>
      <c r="AE689" s="97">
        <f t="shared" si="213"/>
        <v>0</v>
      </c>
      <c r="AF689" s="97">
        <f t="shared" si="214"/>
        <v>0</v>
      </c>
      <c r="AG689" s="97">
        <f t="shared" si="215"/>
        <v>0</v>
      </c>
      <c r="AH689" s="97">
        <f t="shared" si="217"/>
        <v>0</v>
      </c>
      <c r="AI689" s="97">
        <f t="shared" si="216"/>
        <v>0</v>
      </c>
      <c r="AJ689" s="97">
        <f t="shared" si="199"/>
        <v>0</v>
      </c>
      <c r="AK689" s="98">
        <f t="shared" si="200"/>
        <v>0</v>
      </c>
    </row>
    <row r="690" spans="1:37" ht="15.5" x14ac:dyDescent="0.35">
      <c r="A690" s="84"/>
      <c r="B690" s="85"/>
      <c r="C690" s="103"/>
      <c r="D690" s="103"/>
      <c r="E690" s="86"/>
      <c r="F690" s="86"/>
      <c r="G690" s="86"/>
      <c r="H690" s="104"/>
      <c r="I690" s="87"/>
      <c r="J690" s="87"/>
      <c r="K690" s="101"/>
      <c r="L690" s="102"/>
      <c r="M690" s="102"/>
      <c r="N690" s="102"/>
      <c r="O690" s="102"/>
      <c r="P690" s="102"/>
      <c r="Q690" s="102"/>
      <c r="R690" s="102"/>
      <c r="S690" s="90">
        <f t="shared" si="201"/>
        <v>0</v>
      </c>
      <c r="T690" s="91">
        <f t="shared" si="202"/>
        <v>0</v>
      </c>
      <c r="U690" s="92">
        <f t="shared" si="203"/>
        <v>0</v>
      </c>
      <c r="V690" s="92">
        <f t="shared" si="204"/>
        <v>0</v>
      </c>
      <c r="W690" s="92">
        <f t="shared" si="205"/>
        <v>0</v>
      </c>
      <c r="X690" s="92">
        <f t="shared" si="206"/>
        <v>0</v>
      </c>
      <c r="Y690" s="92">
        <f t="shared" si="207"/>
        <v>0</v>
      </c>
      <c r="Z690" s="92">
        <f t="shared" si="208"/>
        <v>0</v>
      </c>
      <c r="AA690" s="93">
        <f t="shared" si="209"/>
        <v>0</v>
      </c>
      <c r="AB690" s="92">
        <f t="shared" si="210"/>
        <v>0</v>
      </c>
      <c r="AC690" s="94">
        <f t="shared" si="211"/>
        <v>0</v>
      </c>
      <c r="AD690" s="97">
        <f t="shared" si="212"/>
        <v>0</v>
      </c>
      <c r="AE690" s="97">
        <f t="shared" si="213"/>
        <v>0</v>
      </c>
      <c r="AF690" s="97">
        <f t="shared" si="214"/>
        <v>0</v>
      </c>
      <c r="AG690" s="97">
        <f t="shared" si="215"/>
        <v>0</v>
      </c>
      <c r="AH690" s="97">
        <f t="shared" si="217"/>
        <v>0</v>
      </c>
      <c r="AI690" s="97">
        <f t="shared" si="216"/>
        <v>0</v>
      </c>
      <c r="AJ690" s="97">
        <f t="shared" ref="AJ690:AJ753" si="218">$S690*AB690/160</f>
        <v>0</v>
      </c>
      <c r="AK690" s="98">
        <f t="shared" ref="AK690:AK753" si="219">$S690*AA690/160</f>
        <v>0</v>
      </c>
    </row>
    <row r="691" spans="1:37" ht="15.5" x14ac:dyDescent="0.35">
      <c r="A691" s="84"/>
      <c r="B691" s="85"/>
      <c r="C691" s="103"/>
      <c r="D691" s="103"/>
      <c r="E691" s="86"/>
      <c r="F691" s="86"/>
      <c r="G691" s="86"/>
      <c r="H691" s="104"/>
      <c r="I691" s="87"/>
      <c r="J691" s="87"/>
      <c r="K691" s="101"/>
      <c r="L691" s="102"/>
      <c r="M691" s="102"/>
      <c r="N691" s="102"/>
      <c r="O691" s="102"/>
      <c r="P691" s="102"/>
      <c r="Q691" s="102"/>
      <c r="R691" s="102"/>
      <c r="S691" s="90">
        <f t="shared" si="201"/>
        <v>0</v>
      </c>
      <c r="T691" s="91">
        <f t="shared" si="202"/>
        <v>0</v>
      </c>
      <c r="U691" s="92">
        <f t="shared" si="203"/>
        <v>0</v>
      </c>
      <c r="V691" s="92">
        <f t="shared" si="204"/>
        <v>0</v>
      </c>
      <c r="W691" s="92">
        <f t="shared" si="205"/>
        <v>0</v>
      </c>
      <c r="X691" s="92">
        <f t="shared" si="206"/>
        <v>0</v>
      </c>
      <c r="Y691" s="92">
        <f t="shared" si="207"/>
        <v>0</v>
      </c>
      <c r="Z691" s="92">
        <f t="shared" si="208"/>
        <v>0</v>
      </c>
      <c r="AA691" s="93">
        <f t="shared" si="209"/>
        <v>0</v>
      </c>
      <c r="AB691" s="92">
        <f t="shared" si="210"/>
        <v>0</v>
      </c>
      <c r="AC691" s="94">
        <f t="shared" si="211"/>
        <v>0</v>
      </c>
      <c r="AD691" s="97">
        <f t="shared" si="212"/>
        <v>0</v>
      </c>
      <c r="AE691" s="97">
        <f t="shared" si="213"/>
        <v>0</v>
      </c>
      <c r="AF691" s="97">
        <f t="shared" si="214"/>
        <v>0</v>
      </c>
      <c r="AG691" s="97">
        <f t="shared" si="215"/>
        <v>0</v>
      </c>
      <c r="AH691" s="97">
        <f t="shared" si="217"/>
        <v>0</v>
      </c>
      <c r="AI691" s="97">
        <f t="shared" si="216"/>
        <v>0</v>
      </c>
      <c r="AJ691" s="97">
        <f t="shared" si="218"/>
        <v>0</v>
      </c>
      <c r="AK691" s="98">
        <f t="shared" si="219"/>
        <v>0</v>
      </c>
    </row>
    <row r="692" spans="1:37" ht="15.5" x14ac:dyDescent="0.35">
      <c r="A692" s="84"/>
      <c r="B692" s="85"/>
      <c r="C692" s="103"/>
      <c r="D692" s="103"/>
      <c r="E692" s="86"/>
      <c r="F692" s="86"/>
      <c r="G692" s="86"/>
      <c r="H692" s="104"/>
      <c r="I692" s="87"/>
      <c r="J692" s="87"/>
      <c r="K692" s="101"/>
      <c r="L692" s="102"/>
      <c r="M692" s="102"/>
      <c r="N692" s="102"/>
      <c r="O692" s="102"/>
      <c r="P692" s="102"/>
      <c r="Q692" s="102"/>
      <c r="R692" s="102"/>
      <c r="S692" s="90">
        <f t="shared" si="201"/>
        <v>0</v>
      </c>
      <c r="T692" s="91">
        <f t="shared" si="202"/>
        <v>0</v>
      </c>
      <c r="U692" s="92">
        <f t="shared" si="203"/>
        <v>0</v>
      </c>
      <c r="V692" s="92">
        <f t="shared" si="204"/>
        <v>0</v>
      </c>
      <c r="W692" s="92">
        <f t="shared" si="205"/>
        <v>0</v>
      </c>
      <c r="X692" s="92">
        <f t="shared" si="206"/>
        <v>0</v>
      </c>
      <c r="Y692" s="92">
        <f t="shared" si="207"/>
        <v>0</v>
      </c>
      <c r="Z692" s="92">
        <f t="shared" si="208"/>
        <v>0</v>
      </c>
      <c r="AA692" s="93">
        <f t="shared" si="209"/>
        <v>0</v>
      </c>
      <c r="AB692" s="92">
        <f t="shared" si="210"/>
        <v>0</v>
      </c>
      <c r="AC692" s="94">
        <f t="shared" si="211"/>
        <v>0</v>
      </c>
      <c r="AD692" s="97">
        <f t="shared" si="212"/>
        <v>0</v>
      </c>
      <c r="AE692" s="97">
        <f t="shared" si="213"/>
        <v>0</v>
      </c>
      <c r="AF692" s="97">
        <f t="shared" si="214"/>
        <v>0</v>
      </c>
      <c r="AG692" s="97">
        <f t="shared" si="215"/>
        <v>0</v>
      </c>
      <c r="AH692" s="97">
        <f t="shared" si="217"/>
        <v>0</v>
      </c>
      <c r="AI692" s="97">
        <f t="shared" si="216"/>
        <v>0</v>
      </c>
      <c r="AJ692" s="97">
        <f t="shared" si="218"/>
        <v>0</v>
      </c>
      <c r="AK692" s="98">
        <f t="shared" si="219"/>
        <v>0</v>
      </c>
    </row>
    <row r="693" spans="1:37" ht="15.5" x14ac:dyDescent="0.35">
      <c r="A693" s="84"/>
      <c r="B693" s="85"/>
      <c r="C693" s="103"/>
      <c r="D693" s="103"/>
      <c r="E693" s="86"/>
      <c r="F693" s="86"/>
      <c r="G693" s="86"/>
      <c r="H693" s="104"/>
      <c r="I693" s="87"/>
      <c r="J693" s="87"/>
      <c r="K693" s="101"/>
      <c r="L693" s="102"/>
      <c r="M693" s="102"/>
      <c r="N693" s="102"/>
      <c r="O693" s="102"/>
      <c r="P693" s="102"/>
      <c r="Q693" s="102"/>
      <c r="R693" s="102"/>
      <c r="S693" s="90">
        <f t="shared" si="201"/>
        <v>0</v>
      </c>
      <c r="T693" s="91">
        <f t="shared" si="202"/>
        <v>0</v>
      </c>
      <c r="U693" s="92">
        <f t="shared" si="203"/>
        <v>0</v>
      </c>
      <c r="V693" s="92">
        <f t="shared" si="204"/>
        <v>0</v>
      </c>
      <c r="W693" s="92">
        <f t="shared" si="205"/>
        <v>0</v>
      </c>
      <c r="X693" s="92">
        <f t="shared" si="206"/>
        <v>0</v>
      </c>
      <c r="Y693" s="92">
        <f t="shared" si="207"/>
        <v>0</v>
      </c>
      <c r="Z693" s="92">
        <f t="shared" si="208"/>
        <v>0</v>
      </c>
      <c r="AA693" s="93">
        <f t="shared" si="209"/>
        <v>0</v>
      </c>
      <c r="AB693" s="92">
        <f t="shared" si="210"/>
        <v>0</v>
      </c>
      <c r="AC693" s="94">
        <f t="shared" si="211"/>
        <v>0</v>
      </c>
      <c r="AD693" s="97">
        <f t="shared" si="212"/>
        <v>0</v>
      </c>
      <c r="AE693" s="97">
        <f t="shared" si="213"/>
        <v>0</v>
      </c>
      <c r="AF693" s="97">
        <f t="shared" si="214"/>
        <v>0</v>
      </c>
      <c r="AG693" s="97">
        <f t="shared" si="215"/>
        <v>0</v>
      </c>
      <c r="AH693" s="97">
        <f t="shared" si="217"/>
        <v>0</v>
      </c>
      <c r="AI693" s="97">
        <f t="shared" si="216"/>
        <v>0</v>
      </c>
      <c r="AJ693" s="97">
        <f t="shared" si="218"/>
        <v>0</v>
      </c>
      <c r="AK693" s="98">
        <f t="shared" si="219"/>
        <v>0</v>
      </c>
    </row>
    <row r="694" spans="1:37" ht="15.5" x14ac:dyDescent="0.35">
      <c r="A694" s="84"/>
      <c r="B694" s="85"/>
      <c r="C694" s="103"/>
      <c r="D694" s="103"/>
      <c r="E694" s="86"/>
      <c r="F694" s="86"/>
      <c r="G694" s="86"/>
      <c r="H694" s="104"/>
      <c r="I694" s="87"/>
      <c r="J694" s="87"/>
      <c r="K694" s="101"/>
      <c r="L694" s="102"/>
      <c r="M694" s="102"/>
      <c r="N694" s="102"/>
      <c r="O694" s="102"/>
      <c r="P694" s="102"/>
      <c r="Q694" s="102"/>
      <c r="R694" s="102"/>
      <c r="S694" s="90">
        <f t="shared" si="201"/>
        <v>0</v>
      </c>
      <c r="T694" s="91">
        <f t="shared" si="202"/>
        <v>0</v>
      </c>
      <c r="U694" s="92">
        <f t="shared" si="203"/>
        <v>0</v>
      </c>
      <c r="V694" s="92">
        <f t="shared" si="204"/>
        <v>0</v>
      </c>
      <c r="W694" s="92">
        <f t="shared" si="205"/>
        <v>0</v>
      </c>
      <c r="X694" s="92">
        <f t="shared" si="206"/>
        <v>0</v>
      </c>
      <c r="Y694" s="92">
        <f t="shared" si="207"/>
        <v>0</v>
      </c>
      <c r="Z694" s="92">
        <f t="shared" si="208"/>
        <v>0</v>
      </c>
      <c r="AA694" s="93">
        <f t="shared" si="209"/>
        <v>0</v>
      </c>
      <c r="AB694" s="92">
        <f t="shared" si="210"/>
        <v>0</v>
      </c>
      <c r="AC694" s="94">
        <f t="shared" si="211"/>
        <v>0</v>
      </c>
      <c r="AD694" s="97">
        <f t="shared" si="212"/>
        <v>0</v>
      </c>
      <c r="AE694" s="97">
        <f t="shared" si="213"/>
        <v>0</v>
      </c>
      <c r="AF694" s="97">
        <f t="shared" si="214"/>
        <v>0</v>
      </c>
      <c r="AG694" s="97">
        <f t="shared" si="215"/>
        <v>0</v>
      </c>
      <c r="AH694" s="97">
        <f t="shared" si="217"/>
        <v>0</v>
      </c>
      <c r="AI694" s="97">
        <f t="shared" si="216"/>
        <v>0</v>
      </c>
      <c r="AJ694" s="97">
        <f t="shared" si="218"/>
        <v>0</v>
      </c>
      <c r="AK694" s="98">
        <f t="shared" si="219"/>
        <v>0</v>
      </c>
    </row>
    <row r="695" spans="1:37" ht="15.5" x14ac:dyDescent="0.35">
      <c r="A695" s="84"/>
      <c r="B695" s="85"/>
      <c r="C695" s="103"/>
      <c r="D695" s="103"/>
      <c r="E695" s="86"/>
      <c r="F695" s="86"/>
      <c r="G695" s="86"/>
      <c r="H695" s="104"/>
      <c r="I695" s="87"/>
      <c r="J695" s="87"/>
      <c r="K695" s="101"/>
      <c r="L695" s="102"/>
      <c r="M695" s="102"/>
      <c r="N695" s="102"/>
      <c r="O695" s="102"/>
      <c r="P695" s="102"/>
      <c r="Q695" s="102"/>
      <c r="R695" s="102"/>
      <c r="S695" s="90">
        <f t="shared" si="201"/>
        <v>0</v>
      </c>
      <c r="T695" s="91">
        <f t="shared" si="202"/>
        <v>0</v>
      </c>
      <c r="U695" s="92">
        <f t="shared" si="203"/>
        <v>0</v>
      </c>
      <c r="V695" s="92">
        <f t="shared" si="204"/>
        <v>0</v>
      </c>
      <c r="W695" s="92">
        <f t="shared" si="205"/>
        <v>0</v>
      </c>
      <c r="X695" s="92">
        <f t="shared" si="206"/>
        <v>0</v>
      </c>
      <c r="Y695" s="92">
        <f t="shared" si="207"/>
        <v>0</v>
      </c>
      <c r="Z695" s="92">
        <f t="shared" si="208"/>
        <v>0</v>
      </c>
      <c r="AA695" s="93">
        <f t="shared" si="209"/>
        <v>0</v>
      </c>
      <c r="AB695" s="92">
        <f t="shared" si="210"/>
        <v>0</v>
      </c>
      <c r="AC695" s="94">
        <f t="shared" si="211"/>
        <v>0</v>
      </c>
      <c r="AD695" s="97">
        <f t="shared" si="212"/>
        <v>0</v>
      </c>
      <c r="AE695" s="97">
        <f t="shared" si="213"/>
        <v>0</v>
      </c>
      <c r="AF695" s="97">
        <f t="shared" si="214"/>
        <v>0</v>
      </c>
      <c r="AG695" s="97">
        <f t="shared" si="215"/>
        <v>0</v>
      </c>
      <c r="AH695" s="97">
        <f t="shared" si="217"/>
        <v>0</v>
      </c>
      <c r="AI695" s="97">
        <f t="shared" si="216"/>
        <v>0</v>
      </c>
      <c r="AJ695" s="97">
        <f t="shared" si="218"/>
        <v>0</v>
      </c>
      <c r="AK695" s="98">
        <f t="shared" si="219"/>
        <v>0</v>
      </c>
    </row>
    <row r="696" spans="1:37" ht="15.5" x14ac:dyDescent="0.35">
      <c r="A696" s="84"/>
      <c r="B696" s="85"/>
      <c r="C696" s="103"/>
      <c r="D696" s="103"/>
      <c r="E696" s="86"/>
      <c r="F696" s="86"/>
      <c r="G696" s="86"/>
      <c r="H696" s="104"/>
      <c r="I696" s="87"/>
      <c r="J696" s="87"/>
      <c r="K696" s="101"/>
      <c r="L696" s="102"/>
      <c r="M696" s="102"/>
      <c r="N696" s="102"/>
      <c r="O696" s="102"/>
      <c r="P696" s="102"/>
      <c r="Q696" s="102"/>
      <c r="R696" s="102"/>
      <c r="S696" s="90">
        <f t="shared" si="201"/>
        <v>0</v>
      </c>
      <c r="T696" s="91">
        <f t="shared" si="202"/>
        <v>0</v>
      </c>
      <c r="U696" s="92">
        <f t="shared" si="203"/>
        <v>0</v>
      </c>
      <c r="V696" s="92">
        <f t="shared" si="204"/>
        <v>0</v>
      </c>
      <c r="W696" s="92">
        <f t="shared" si="205"/>
        <v>0</v>
      </c>
      <c r="X696" s="92">
        <f t="shared" si="206"/>
        <v>0</v>
      </c>
      <c r="Y696" s="92">
        <f t="shared" si="207"/>
        <v>0</v>
      </c>
      <c r="Z696" s="92">
        <f t="shared" si="208"/>
        <v>0</v>
      </c>
      <c r="AA696" s="93">
        <f t="shared" si="209"/>
        <v>0</v>
      </c>
      <c r="AB696" s="92">
        <f t="shared" si="210"/>
        <v>0</v>
      </c>
      <c r="AC696" s="94">
        <f t="shared" si="211"/>
        <v>0</v>
      </c>
      <c r="AD696" s="97">
        <f t="shared" si="212"/>
        <v>0</v>
      </c>
      <c r="AE696" s="97">
        <f t="shared" si="213"/>
        <v>0</v>
      </c>
      <c r="AF696" s="97">
        <f t="shared" si="214"/>
        <v>0</v>
      </c>
      <c r="AG696" s="97">
        <f t="shared" si="215"/>
        <v>0</v>
      </c>
      <c r="AH696" s="97">
        <f t="shared" si="217"/>
        <v>0</v>
      </c>
      <c r="AI696" s="97">
        <f t="shared" si="216"/>
        <v>0</v>
      </c>
      <c r="AJ696" s="97">
        <f t="shared" si="218"/>
        <v>0</v>
      </c>
      <c r="AK696" s="98">
        <f t="shared" si="219"/>
        <v>0</v>
      </c>
    </row>
    <row r="697" spans="1:37" ht="15.5" x14ac:dyDescent="0.35">
      <c r="A697" s="84"/>
      <c r="B697" s="85"/>
      <c r="C697" s="103"/>
      <c r="D697" s="103"/>
      <c r="E697" s="86"/>
      <c r="F697" s="86"/>
      <c r="G697" s="86"/>
      <c r="H697" s="104"/>
      <c r="I697" s="87"/>
      <c r="J697" s="87"/>
      <c r="K697" s="101"/>
      <c r="L697" s="102"/>
      <c r="M697" s="102"/>
      <c r="N697" s="102"/>
      <c r="O697" s="102"/>
      <c r="P697" s="102"/>
      <c r="Q697" s="102"/>
      <c r="R697" s="102"/>
      <c r="S697" s="90">
        <f t="shared" si="201"/>
        <v>0</v>
      </c>
      <c r="T697" s="91">
        <f t="shared" si="202"/>
        <v>0</v>
      </c>
      <c r="U697" s="92">
        <f t="shared" si="203"/>
        <v>0</v>
      </c>
      <c r="V697" s="92">
        <f t="shared" si="204"/>
        <v>0</v>
      </c>
      <c r="W697" s="92">
        <f t="shared" si="205"/>
        <v>0</v>
      </c>
      <c r="X697" s="92">
        <f t="shared" si="206"/>
        <v>0</v>
      </c>
      <c r="Y697" s="92">
        <f t="shared" si="207"/>
        <v>0</v>
      </c>
      <c r="Z697" s="92">
        <f t="shared" si="208"/>
        <v>0</v>
      </c>
      <c r="AA697" s="93">
        <f t="shared" si="209"/>
        <v>0</v>
      </c>
      <c r="AB697" s="92">
        <f t="shared" si="210"/>
        <v>0</v>
      </c>
      <c r="AC697" s="94">
        <f t="shared" si="211"/>
        <v>0</v>
      </c>
      <c r="AD697" s="97">
        <f t="shared" si="212"/>
        <v>0</v>
      </c>
      <c r="AE697" s="97">
        <f t="shared" si="213"/>
        <v>0</v>
      </c>
      <c r="AF697" s="97">
        <f t="shared" si="214"/>
        <v>0</v>
      </c>
      <c r="AG697" s="97">
        <f t="shared" si="215"/>
        <v>0</v>
      </c>
      <c r="AH697" s="97">
        <f t="shared" si="217"/>
        <v>0</v>
      </c>
      <c r="AI697" s="97">
        <f t="shared" si="216"/>
        <v>0</v>
      </c>
      <c r="AJ697" s="97">
        <f t="shared" si="218"/>
        <v>0</v>
      </c>
      <c r="AK697" s="98">
        <f t="shared" si="219"/>
        <v>0</v>
      </c>
    </row>
    <row r="698" spans="1:37" ht="15.5" x14ac:dyDescent="0.35">
      <c r="A698" s="84"/>
      <c r="B698" s="85"/>
      <c r="C698" s="103"/>
      <c r="D698" s="103"/>
      <c r="E698" s="86"/>
      <c r="F698" s="86"/>
      <c r="G698" s="86"/>
      <c r="H698" s="104"/>
      <c r="I698" s="87"/>
      <c r="J698" s="87"/>
      <c r="K698" s="101"/>
      <c r="L698" s="102"/>
      <c r="M698" s="102"/>
      <c r="N698" s="102"/>
      <c r="O698" s="102"/>
      <c r="P698" s="102"/>
      <c r="Q698" s="102"/>
      <c r="R698" s="102"/>
      <c r="S698" s="90">
        <f t="shared" si="201"/>
        <v>0</v>
      </c>
      <c r="T698" s="91">
        <f t="shared" si="202"/>
        <v>0</v>
      </c>
      <c r="U698" s="92">
        <f t="shared" si="203"/>
        <v>0</v>
      </c>
      <c r="V698" s="92">
        <f t="shared" si="204"/>
        <v>0</v>
      </c>
      <c r="W698" s="92">
        <f t="shared" si="205"/>
        <v>0</v>
      </c>
      <c r="X698" s="92">
        <f t="shared" si="206"/>
        <v>0</v>
      </c>
      <c r="Y698" s="92">
        <f t="shared" si="207"/>
        <v>0</v>
      </c>
      <c r="Z698" s="92">
        <f t="shared" si="208"/>
        <v>0</v>
      </c>
      <c r="AA698" s="93">
        <f t="shared" si="209"/>
        <v>0</v>
      </c>
      <c r="AB698" s="92">
        <f t="shared" si="210"/>
        <v>0</v>
      </c>
      <c r="AC698" s="94">
        <f t="shared" si="211"/>
        <v>0</v>
      </c>
      <c r="AD698" s="97">
        <f t="shared" si="212"/>
        <v>0</v>
      </c>
      <c r="AE698" s="97">
        <f t="shared" si="213"/>
        <v>0</v>
      </c>
      <c r="AF698" s="97">
        <f t="shared" si="214"/>
        <v>0</v>
      </c>
      <c r="AG698" s="97">
        <f t="shared" si="215"/>
        <v>0</v>
      </c>
      <c r="AH698" s="97">
        <f t="shared" si="217"/>
        <v>0</v>
      </c>
      <c r="AI698" s="97">
        <f t="shared" si="216"/>
        <v>0</v>
      </c>
      <c r="AJ698" s="97">
        <f t="shared" si="218"/>
        <v>0</v>
      </c>
      <c r="AK698" s="98">
        <f t="shared" si="219"/>
        <v>0</v>
      </c>
    </row>
    <row r="699" spans="1:37" ht="15.5" x14ac:dyDescent="0.35">
      <c r="A699" s="84"/>
      <c r="B699" s="85"/>
      <c r="C699" s="103"/>
      <c r="D699" s="103"/>
      <c r="E699" s="86"/>
      <c r="F699" s="86"/>
      <c r="G699" s="86"/>
      <c r="H699" s="104"/>
      <c r="I699" s="87"/>
      <c r="J699" s="87"/>
      <c r="K699" s="101"/>
      <c r="L699" s="102"/>
      <c r="M699" s="102"/>
      <c r="N699" s="102"/>
      <c r="O699" s="102"/>
      <c r="P699" s="102"/>
      <c r="Q699" s="102"/>
      <c r="R699" s="102"/>
      <c r="S699" s="90">
        <f t="shared" si="201"/>
        <v>0</v>
      </c>
      <c r="T699" s="91">
        <f t="shared" si="202"/>
        <v>0</v>
      </c>
      <c r="U699" s="92">
        <f t="shared" si="203"/>
        <v>0</v>
      </c>
      <c r="V699" s="92">
        <f t="shared" si="204"/>
        <v>0</v>
      </c>
      <c r="W699" s="92">
        <f t="shared" si="205"/>
        <v>0</v>
      </c>
      <c r="X699" s="92">
        <f t="shared" si="206"/>
        <v>0</v>
      </c>
      <c r="Y699" s="92">
        <f t="shared" si="207"/>
        <v>0</v>
      </c>
      <c r="Z699" s="92">
        <f t="shared" si="208"/>
        <v>0</v>
      </c>
      <c r="AA699" s="93">
        <f t="shared" si="209"/>
        <v>0</v>
      </c>
      <c r="AB699" s="92">
        <f t="shared" si="210"/>
        <v>0</v>
      </c>
      <c r="AC699" s="94">
        <f t="shared" si="211"/>
        <v>0</v>
      </c>
      <c r="AD699" s="97">
        <f t="shared" si="212"/>
        <v>0</v>
      </c>
      <c r="AE699" s="97">
        <f t="shared" si="213"/>
        <v>0</v>
      </c>
      <c r="AF699" s="97">
        <f t="shared" si="214"/>
        <v>0</v>
      </c>
      <c r="AG699" s="97">
        <f t="shared" si="215"/>
        <v>0</v>
      </c>
      <c r="AH699" s="97">
        <f t="shared" si="217"/>
        <v>0</v>
      </c>
      <c r="AI699" s="97">
        <f t="shared" si="216"/>
        <v>0</v>
      </c>
      <c r="AJ699" s="97">
        <f t="shared" si="218"/>
        <v>0</v>
      </c>
      <c r="AK699" s="98">
        <f t="shared" si="219"/>
        <v>0</v>
      </c>
    </row>
    <row r="700" spans="1:37" ht="15.5" x14ac:dyDescent="0.35">
      <c r="A700" s="84"/>
      <c r="B700" s="85"/>
      <c r="C700" s="103"/>
      <c r="D700" s="103"/>
      <c r="E700" s="86"/>
      <c r="F700" s="86"/>
      <c r="G700" s="86"/>
      <c r="H700" s="104"/>
      <c r="I700" s="87"/>
      <c r="J700" s="87"/>
      <c r="K700" s="101"/>
      <c r="L700" s="102"/>
      <c r="M700" s="102"/>
      <c r="N700" s="102"/>
      <c r="O700" s="102"/>
      <c r="P700" s="102"/>
      <c r="Q700" s="102"/>
      <c r="R700" s="102"/>
      <c r="S700" s="90">
        <f t="shared" si="201"/>
        <v>0</v>
      </c>
      <c r="T700" s="91">
        <f t="shared" si="202"/>
        <v>0</v>
      </c>
      <c r="U700" s="92">
        <f t="shared" si="203"/>
        <v>0</v>
      </c>
      <c r="V700" s="92">
        <f t="shared" si="204"/>
        <v>0</v>
      </c>
      <c r="W700" s="92">
        <f t="shared" si="205"/>
        <v>0</v>
      </c>
      <c r="X700" s="92">
        <f t="shared" si="206"/>
        <v>0</v>
      </c>
      <c r="Y700" s="92">
        <f t="shared" si="207"/>
        <v>0</v>
      </c>
      <c r="Z700" s="92">
        <f t="shared" si="208"/>
        <v>0</v>
      </c>
      <c r="AA700" s="93">
        <f t="shared" si="209"/>
        <v>0</v>
      </c>
      <c r="AB700" s="92">
        <f t="shared" si="210"/>
        <v>0</v>
      </c>
      <c r="AC700" s="94">
        <f t="shared" si="211"/>
        <v>0</v>
      </c>
      <c r="AD700" s="97">
        <f t="shared" si="212"/>
        <v>0</v>
      </c>
      <c r="AE700" s="97">
        <f t="shared" si="213"/>
        <v>0</v>
      </c>
      <c r="AF700" s="97">
        <f t="shared" si="214"/>
        <v>0</v>
      </c>
      <c r="AG700" s="97">
        <f t="shared" si="215"/>
        <v>0</v>
      </c>
      <c r="AH700" s="97">
        <f t="shared" si="217"/>
        <v>0</v>
      </c>
      <c r="AI700" s="97">
        <f t="shared" si="216"/>
        <v>0</v>
      </c>
      <c r="AJ700" s="97">
        <f t="shared" si="218"/>
        <v>0</v>
      </c>
      <c r="AK700" s="98">
        <f t="shared" si="219"/>
        <v>0</v>
      </c>
    </row>
    <row r="701" spans="1:37" ht="15.5" x14ac:dyDescent="0.35">
      <c r="A701" s="84"/>
      <c r="B701" s="85"/>
      <c r="C701" s="103"/>
      <c r="D701" s="103"/>
      <c r="E701" s="86"/>
      <c r="F701" s="86"/>
      <c r="G701" s="86"/>
      <c r="H701" s="104"/>
      <c r="I701" s="87"/>
      <c r="J701" s="87"/>
      <c r="K701" s="101"/>
      <c r="L701" s="102"/>
      <c r="M701" s="102"/>
      <c r="N701" s="102"/>
      <c r="O701" s="102"/>
      <c r="P701" s="102"/>
      <c r="Q701" s="102"/>
      <c r="R701" s="102"/>
      <c r="S701" s="90">
        <f t="shared" si="201"/>
        <v>0</v>
      </c>
      <c r="T701" s="91">
        <f t="shared" si="202"/>
        <v>0</v>
      </c>
      <c r="U701" s="92">
        <f t="shared" si="203"/>
        <v>0</v>
      </c>
      <c r="V701" s="92">
        <f t="shared" si="204"/>
        <v>0</v>
      </c>
      <c r="W701" s="92">
        <f t="shared" si="205"/>
        <v>0</v>
      </c>
      <c r="X701" s="92">
        <f t="shared" si="206"/>
        <v>0</v>
      </c>
      <c r="Y701" s="92">
        <f t="shared" si="207"/>
        <v>0</v>
      </c>
      <c r="Z701" s="92">
        <f t="shared" si="208"/>
        <v>0</v>
      </c>
      <c r="AA701" s="93">
        <f t="shared" si="209"/>
        <v>0</v>
      </c>
      <c r="AB701" s="92">
        <f t="shared" si="210"/>
        <v>0</v>
      </c>
      <c r="AC701" s="94">
        <f t="shared" si="211"/>
        <v>0</v>
      </c>
      <c r="AD701" s="97">
        <f t="shared" si="212"/>
        <v>0</v>
      </c>
      <c r="AE701" s="97">
        <f t="shared" si="213"/>
        <v>0</v>
      </c>
      <c r="AF701" s="97">
        <f t="shared" si="214"/>
        <v>0</v>
      </c>
      <c r="AG701" s="97">
        <f t="shared" si="215"/>
        <v>0</v>
      </c>
      <c r="AH701" s="97">
        <f t="shared" si="217"/>
        <v>0</v>
      </c>
      <c r="AI701" s="97">
        <f t="shared" si="216"/>
        <v>0</v>
      </c>
      <c r="AJ701" s="97">
        <f t="shared" si="218"/>
        <v>0</v>
      </c>
      <c r="AK701" s="98">
        <f t="shared" si="219"/>
        <v>0</v>
      </c>
    </row>
    <row r="702" spans="1:37" ht="15.5" x14ac:dyDescent="0.35">
      <c r="A702" s="84"/>
      <c r="B702" s="85"/>
      <c r="C702" s="103"/>
      <c r="D702" s="103"/>
      <c r="E702" s="86"/>
      <c r="F702" s="86"/>
      <c r="G702" s="86"/>
      <c r="H702" s="104"/>
      <c r="I702" s="87"/>
      <c r="J702" s="87"/>
      <c r="K702" s="101"/>
      <c r="L702" s="102"/>
      <c r="M702" s="102"/>
      <c r="N702" s="102"/>
      <c r="O702" s="102"/>
      <c r="P702" s="102"/>
      <c r="Q702" s="102"/>
      <c r="R702" s="102"/>
      <c r="S702" s="90">
        <f t="shared" si="201"/>
        <v>0</v>
      </c>
      <c r="T702" s="91">
        <f t="shared" si="202"/>
        <v>0</v>
      </c>
      <c r="U702" s="92">
        <f t="shared" si="203"/>
        <v>0</v>
      </c>
      <c r="V702" s="92">
        <f t="shared" si="204"/>
        <v>0</v>
      </c>
      <c r="W702" s="92">
        <f t="shared" si="205"/>
        <v>0</v>
      </c>
      <c r="X702" s="92">
        <f t="shared" si="206"/>
        <v>0</v>
      </c>
      <c r="Y702" s="92">
        <f t="shared" si="207"/>
        <v>0</v>
      </c>
      <c r="Z702" s="92">
        <f t="shared" si="208"/>
        <v>0</v>
      </c>
      <c r="AA702" s="93">
        <f t="shared" si="209"/>
        <v>0</v>
      </c>
      <c r="AB702" s="92">
        <f t="shared" si="210"/>
        <v>0</v>
      </c>
      <c r="AC702" s="94">
        <f t="shared" si="211"/>
        <v>0</v>
      </c>
      <c r="AD702" s="97">
        <f t="shared" si="212"/>
        <v>0</v>
      </c>
      <c r="AE702" s="97">
        <f t="shared" si="213"/>
        <v>0</v>
      </c>
      <c r="AF702" s="97">
        <f t="shared" si="214"/>
        <v>0</v>
      </c>
      <c r="AG702" s="97">
        <f t="shared" si="215"/>
        <v>0</v>
      </c>
      <c r="AH702" s="97">
        <f t="shared" si="217"/>
        <v>0</v>
      </c>
      <c r="AI702" s="97">
        <f t="shared" si="216"/>
        <v>0</v>
      </c>
      <c r="AJ702" s="97">
        <f t="shared" si="218"/>
        <v>0</v>
      </c>
      <c r="AK702" s="98">
        <f t="shared" si="219"/>
        <v>0</v>
      </c>
    </row>
    <row r="703" spans="1:37" ht="15.5" x14ac:dyDescent="0.35">
      <c r="A703" s="84"/>
      <c r="B703" s="85"/>
      <c r="C703" s="103"/>
      <c r="D703" s="103"/>
      <c r="E703" s="86"/>
      <c r="F703" s="86"/>
      <c r="G703" s="86"/>
      <c r="H703" s="104"/>
      <c r="I703" s="87"/>
      <c r="J703" s="87"/>
      <c r="K703" s="101"/>
      <c r="L703" s="102"/>
      <c r="M703" s="102"/>
      <c r="N703" s="102"/>
      <c r="O703" s="102"/>
      <c r="P703" s="102"/>
      <c r="Q703" s="102"/>
      <c r="R703" s="102"/>
      <c r="S703" s="90">
        <f t="shared" si="201"/>
        <v>0</v>
      </c>
      <c r="T703" s="91">
        <f t="shared" si="202"/>
        <v>0</v>
      </c>
      <c r="U703" s="92">
        <f t="shared" si="203"/>
        <v>0</v>
      </c>
      <c r="V703" s="92">
        <f t="shared" si="204"/>
        <v>0</v>
      </c>
      <c r="W703" s="92">
        <f t="shared" si="205"/>
        <v>0</v>
      </c>
      <c r="X703" s="92">
        <f t="shared" si="206"/>
        <v>0</v>
      </c>
      <c r="Y703" s="92">
        <f t="shared" si="207"/>
        <v>0</v>
      </c>
      <c r="Z703" s="92">
        <f t="shared" si="208"/>
        <v>0</v>
      </c>
      <c r="AA703" s="93">
        <f t="shared" si="209"/>
        <v>0</v>
      </c>
      <c r="AB703" s="92">
        <f t="shared" si="210"/>
        <v>0</v>
      </c>
      <c r="AC703" s="94">
        <f t="shared" si="211"/>
        <v>0</v>
      </c>
      <c r="AD703" s="97">
        <f t="shared" si="212"/>
        <v>0</v>
      </c>
      <c r="AE703" s="97">
        <f t="shared" si="213"/>
        <v>0</v>
      </c>
      <c r="AF703" s="97">
        <f t="shared" si="214"/>
        <v>0</v>
      </c>
      <c r="AG703" s="97">
        <f t="shared" si="215"/>
        <v>0</v>
      </c>
      <c r="AH703" s="97">
        <f t="shared" si="217"/>
        <v>0</v>
      </c>
      <c r="AI703" s="97">
        <f t="shared" si="216"/>
        <v>0</v>
      </c>
      <c r="AJ703" s="97">
        <f t="shared" si="218"/>
        <v>0</v>
      </c>
      <c r="AK703" s="98">
        <f t="shared" si="219"/>
        <v>0</v>
      </c>
    </row>
    <row r="704" spans="1:37" ht="15.5" x14ac:dyDescent="0.35">
      <c r="A704" s="84"/>
      <c r="B704" s="85"/>
      <c r="C704" s="103"/>
      <c r="D704" s="103"/>
      <c r="E704" s="86"/>
      <c r="F704" s="86"/>
      <c r="G704" s="86"/>
      <c r="H704" s="104"/>
      <c r="I704" s="87"/>
      <c r="J704" s="87"/>
      <c r="K704" s="101"/>
      <c r="L704" s="102"/>
      <c r="M704" s="102"/>
      <c r="N704" s="102"/>
      <c r="O704" s="102"/>
      <c r="P704" s="102"/>
      <c r="Q704" s="102"/>
      <c r="R704" s="102"/>
      <c r="S704" s="90">
        <f t="shared" si="201"/>
        <v>0</v>
      </c>
      <c r="T704" s="91">
        <f t="shared" si="202"/>
        <v>0</v>
      </c>
      <c r="U704" s="92">
        <f t="shared" si="203"/>
        <v>0</v>
      </c>
      <c r="V704" s="92">
        <f t="shared" si="204"/>
        <v>0</v>
      </c>
      <c r="W704" s="92">
        <f t="shared" si="205"/>
        <v>0</v>
      </c>
      <c r="X704" s="92">
        <f t="shared" si="206"/>
        <v>0</v>
      </c>
      <c r="Y704" s="92">
        <f t="shared" si="207"/>
        <v>0</v>
      </c>
      <c r="Z704" s="92">
        <f t="shared" si="208"/>
        <v>0</v>
      </c>
      <c r="AA704" s="93">
        <f t="shared" si="209"/>
        <v>0</v>
      </c>
      <c r="AB704" s="92">
        <f t="shared" si="210"/>
        <v>0</v>
      </c>
      <c r="AC704" s="94">
        <f t="shared" si="211"/>
        <v>0</v>
      </c>
      <c r="AD704" s="97">
        <f t="shared" si="212"/>
        <v>0</v>
      </c>
      <c r="AE704" s="97">
        <f t="shared" si="213"/>
        <v>0</v>
      </c>
      <c r="AF704" s="97">
        <f t="shared" si="214"/>
        <v>0</v>
      </c>
      <c r="AG704" s="97">
        <f t="shared" si="215"/>
        <v>0</v>
      </c>
      <c r="AH704" s="97">
        <f t="shared" si="217"/>
        <v>0</v>
      </c>
      <c r="AI704" s="97">
        <f t="shared" si="216"/>
        <v>0</v>
      </c>
      <c r="AJ704" s="97">
        <f t="shared" si="218"/>
        <v>0</v>
      </c>
      <c r="AK704" s="98">
        <f t="shared" si="219"/>
        <v>0</v>
      </c>
    </row>
    <row r="705" spans="1:37" ht="15.5" x14ac:dyDescent="0.35">
      <c r="A705" s="84"/>
      <c r="B705" s="85"/>
      <c r="C705" s="103"/>
      <c r="D705" s="103"/>
      <c r="E705" s="86"/>
      <c r="F705" s="86"/>
      <c r="G705" s="86"/>
      <c r="H705" s="104"/>
      <c r="I705" s="87"/>
      <c r="J705" s="87"/>
      <c r="K705" s="101"/>
      <c r="L705" s="102"/>
      <c r="M705" s="102"/>
      <c r="N705" s="102"/>
      <c r="O705" s="102"/>
      <c r="P705" s="102"/>
      <c r="Q705" s="102"/>
      <c r="R705" s="102"/>
      <c r="S705" s="90">
        <f t="shared" si="201"/>
        <v>0</v>
      </c>
      <c r="T705" s="91">
        <f t="shared" si="202"/>
        <v>0</v>
      </c>
      <c r="U705" s="92">
        <f t="shared" si="203"/>
        <v>0</v>
      </c>
      <c r="V705" s="92">
        <f t="shared" si="204"/>
        <v>0</v>
      </c>
      <c r="W705" s="92">
        <f t="shared" si="205"/>
        <v>0</v>
      </c>
      <c r="X705" s="92">
        <f t="shared" si="206"/>
        <v>0</v>
      </c>
      <c r="Y705" s="92">
        <f t="shared" si="207"/>
        <v>0</v>
      </c>
      <c r="Z705" s="92">
        <f t="shared" si="208"/>
        <v>0</v>
      </c>
      <c r="AA705" s="93">
        <f t="shared" si="209"/>
        <v>0</v>
      </c>
      <c r="AB705" s="92">
        <f t="shared" si="210"/>
        <v>0</v>
      </c>
      <c r="AC705" s="94">
        <f t="shared" si="211"/>
        <v>0</v>
      </c>
      <c r="AD705" s="97">
        <f t="shared" si="212"/>
        <v>0</v>
      </c>
      <c r="AE705" s="97">
        <f t="shared" si="213"/>
        <v>0</v>
      </c>
      <c r="AF705" s="97">
        <f t="shared" si="214"/>
        <v>0</v>
      </c>
      <c r="AG705" s="97">
        <f t="shared" si="215"/>
        <v>0</v>
      </c>
      <c r="AH705" s="97">
        <f t="shared" si="217"/>
        <v>0</v>
      </c>
      <c r="AI705" s="97">
        <f t="shared" si="216"/>
        <v>0</v>
      </c>
      <c r="AJ705" s="97">
        <f t="shared" si="218"/>
        <v>0</v>
      </c>
      <c r="AK705" s="98">
        <f t="shared" si="219"/>
        <v>0</v>
      </c>
    </row>
    <row r="706" spans="1:37" ht="15.5" x14ac:dyDescent="0.35">
      <c r="A706" s="84"/>
      <c r="B706" s="85"/>
      <c r="C706" s="103"/>
      <c r="D706" s="103"/>
      <c r="E706" s="86"/>
      <c r="F706" s="86"/>
      <c r="G706" s="86"/>
      <c r="H706" s="104"/>
      <c r="I706" s="87"/>
      <c r="J706" s="87"/>
      <c r="K706" s="101"/>
      <c r="L706" s="102"/>
      <c r="M706" s="102"/>
      <c r="N706" s="102"/>
      <c r="O706" s="102"/>
      <c r="P706" s="102"/>
      <c r="Q706" s="102"/>
      <c r="R706" s="102"/>
      <c r="S706" s="90">
        <f t="shared" si="201"/>
        <v>0</v>
      </c>
      <c r="T706" s="91">
        <f t="shared" si="202"/>
        <v>0</v>
      </c>
      <c r="U706" s="92">
        <f t="shared" si="203"/>
        <v>0</v>
      </c>
      <c r="V706" s="92">
        <f t="shared" si="204"/>
        <v>0</v>
      </c>
      <c r="W706" s="92">
        <f t="shared" si="205"/>
        <v>0</v>
      </c>
      <c r="X706" s="92">
        <f t="shared" si="206"/>
        <v>0</v>
      </c>
      <c r="Y706" s="92">
        <f t="shared" si="207"/>
        <v>0</v>
      </c>
      <c r="Z706" s="92">
        <f t="shared" si="208"/>
        <v>0</v>
      </c>
      <c r="AA706" s="93">
        <f t="shared" si="209"/>
        <v>0</v>
      </c>
      <c r="AB706" s="92">
        <f t="shared" si="210"/>
        <v>0</v>
      </c>
      <c r="AC706" s="94">
        <f t="shared" si="211"/>
        <v>0</v>
      </c>
      <c r="AD706" s="97">
        <f t="shared" si="212"/>
        <v>0</v>
      </c>
      <c r="AE706" s="97">
        <f t="shared" si="213"/>
        <v>0</v>
      </c>
      <c r="AF706" s="97">
        <f t="shared" si="214"/>
        <v>0</v>
      </c>
      <c r="AG706" s="97">
        <f t="shared" si="215"/>
        <v>0</v>
      </c>
      <c r="AH706" s="97">
        <f t="shared" si="217"/>
        <v>0</v>
      </c>
      <c r="AI706" s="97">
        <f t="shared" si="216"/>
        <v>0</v>
      </c>
      <c r="AJ706" s="97">
        <f t="shared" si="218"/>
        <v>0</v>
      </c>
      <c r="AK706" s="98">
        <f t="shared" si="219"/>
        <v>0</v>
      </c>
    </row>
    <row r="707" spans="1:37" ht="15.5" x14ac:dyDescent="0.35">
      <c r="A707" s="84"/>
      <c r="B707" s="85"/>
      <c r="C707" s="103"/>
      <c r="D707" s="103"/>
      <c r="E707" s="86"/>
      <c r="F707" s="86"/>
      <c r="G707" s="86"/>
      <c r="H707" s="104"/>
      <c r="I707" s="87"/>
      <c r="J707" s="87"/>
      <c r="K707" s="101"/>
      <c r="L707" s="102"/>
      <c r="M707" s="102"/>
      <c r="N707" s="102"/>
      <c r="O707" s="102"/>
      <c r="P707" s="102"/>
      <c r="Q707" s="102"/>
      <c r="R707" s="102"/>
      <c r="S707" s="90">
        <f t="shared" si="201"/>
        <v>0</v>
      </c>
      <c r="T707" s="91">
        <f t="shared" si="202"/>
        <v>0</v>
      </c>
      <c r="U707" s="92">
        <f t="shared" si="203"/>
        <v>0</v>
      </c>
      <c r="V707" s="92">
        <f t="shared" si="204"/>
        <v>0</v>
      </c>
      <c r="W707" s="92">
        <f t="shared" si="205"/>
        <v>0</v>
      </c>
      <c r="X707" s="92">
        <f t="shared" si="206"/>
        <v>0</v>
      </c>
      <c r="Y707" s="92">
        <f t="shared" si="207"/>
        <v>0</v>
      </c>
      <c r="Z707" s="92">
        <f t="shared" si="208"/>
        <v>0</v>
      </c>
      <c r="AA707" s="93">
        <f t="shared" si="209"/>
        <v>0</v>
      </c>
      <c r="AB707" s="92">
        <f t="shared" si="210"/>
        <v>0</v>
      </c>
      <c r="AC707" s="94">
        <f t="shared" si="211"/>
        <v>0</v>
      </c>
      <c r="AD707" s="97">
        <f t="shared" si="212"/>
        <v>0</v>
      </c>
      <c r="AE707" s="97">
        <f t="shared" si="213"/>
        <v>0</v>
      </c>
      <c r="AF707" s="97">
        <f t="shared" si="214"/>
        <v>0</v>
      </c>
      <c r="AG707" s="97">
        <f t="shared" si="215"/>
        <v>0</v>
      </c>
      <c r="AH707" s="97">
        <f t="shared" si="217"/>
        <v>0</v>
      </c>
      <c r="AI707" s="97">
        <f t="shared" si="216"/>
        <v>0</v>
      </c>
      <c r="AJ707" s="97">
        <f t="shared" si="218"/>
        <v>0</v>
      </c>
      <c r="AK707" s="98">
        <f t="shared" si="219"/>
        <v>0</v>
      </c>
    </row>
    <row r="708" spans="1:37" ht="15.5" x14ac:dyDescent="0.35">
      <c r="A708" s="84"/>
      <c r="B708" s="85"/>
      <c r="C708" s="103"/>
      <c r="D708" s="103"/>
      <c r="E708" s="86"/>
      <c r="F708" s="86"/>
      <c r="G708" s="86"/>
      <c r="H708" s="104"/>
      <c r="I708" s="87"/>
      <c r="J708" s="87"/>
      <c r="K708" s="101"/>
      <c r="L708" s="102"/>
      <c r="M708" s="102"/>
      <c r="N708" s="102"/>
      <c r="O708" s="102"/>
      <c r="P708" s="102"/>
      <c r="Q708" s="102"/>
      <c r="R708" s="102"/>
      <c r="S708" s="90">
        <f t="shared" si="201"/>
        <v>0</v>
      </c>
      <c r="T708" s="91">
        <f t="shared" si="202"/>
        <v>0</v>
      </c>
      <c r="U708" s="92">
        <f t="shared" si="203"/>
        <v>0</v>
      </c>
      <c r="V708" s="92">
        <f t="shared" si="204"/>
        <v>0</v>
      </c>
      <c r="W708" s="92">
        <f t="shared" si="205"/>
        <v>0</v>
      </c>
      <c r="X708" s="92">
        <f t="shared" si="206"/>
        <v>0</v>
      </c>
      <c r="Y708" s="92">
        <f t="shared" si="207"/>
        <v>0</v>
      </c>
      <c r="Z708" s="92">
        <f t="shared" si="208"/>
        <v>0</v>
      </c>
      <c r="AA708" s="93">
        <f t="shared" si="209"/>
        <v>0</v>
      </c>
      <c r="AB708" s="92">
        <f t="shared" si="210"/>
        <v>0</v>
      </c>
      <c r="AC708" s="94">
        <f t="shared" si="211"/>
        <v>0</v>
      </c>
      <c r="AD708" s="97">
        <f t="shared" si="212"/>
        <v>0</v>
      </c>
      <c r="AE708" s="97">
        <f t="shared" si="213"/>
        <v>0</v>
      </c>
      <c r="AF708" s="97">
        <f t="shared" si="214"/>
        <v>0</v>
      </c>
      <c r="AG708" s="97">
        <f t="shared" si="215"/>
        <v>0</v>
      </c>
      <c r="AH708" s="97">
        <f t="shared" si="217"/>
        <v>0</v>
      </c>
      <c r="AI708" s="97">
        <f t="shared" si="216"/>
        <v>0</v>
      </c>
      <c r="AJ708" s="97">
        <f t="shared" si="218"/>
        <v>0</v>
      </c>
      <c r="AK708" s="98">
        <f t="shared" si="219"/>
        <v>0</v>
      </c>
    </row>
    <row r="709" spans="1:37" ht="15.5" x14ac:dyDescent="0.35">
      <c r="A709" s="84"/>
      <c r="B709" s="85"/>
      <c r="C709" s="103"/>
      <c r="D709" s="103"/>
      <c r="E709" s="86"/>
      <c r="F709" s="86"/>
      <c r="G709" s="86"/>
      <c r="H709" s="104"/>
      <c r="I709" s="87"/>
      <c r="J709" s="87"/>
      <c r="K709" s="101"/>
      <c r="L709" s="102"/>
      <c r="M709" s="102"/>
      <c r="N709" s="102"/>
      <c r="O709" s="102"/>
      <c r="P709" s="102"/>
      <c r="Q709" s="102"/>
      <c r="R709" s="102"/>
      <c r="S709" s="90">
        <f t="shared" si="201"/>
        <v>0</v>
      </c>
      <c r="T709" s="91">
        <f t="shared" si="202"/>
        <v>0</v>
      </c>
      <c r="U709" s="92">
        <f t="shared" si="203"/>
        <v>0</v>
      </c>
      <c r="V709" s="92">
        <f t="shared" si="204"/>
        <v>0</v>
      </c>
      <c r="W709" s="92">
        <f t="shared" si="205"/>
        <v>0</v>
      </c>
      <c r="X709" s="92">
        <f t="shared" si="206"/>
        <v>0</v>
      </c>
      <c r="Y709" s="92">
        <f t="shared" si="207"/>
        <v>0</v>
      </c>
      <c r="Z709" s="92">
        <f t="shared" si="208"/>
        <v>0</v>
      </c>
      <c r="AA709" s="93">
        <f t="shared" si="209"/>
        <v>0</v>
      </c>
      <c r="AB709" s="92">
        <f t="shared" si="210"/>
        <v>0</v>
      </c>
      <c r="AC709" s="94">
        <f t="shared" si="211"/>
        <v>0</v>
      </c>
      <c r="AD709" s="97">
        <f t="shared" si="212"/>
        <v>0</v>
      </c>
      <c r="AE709" s="97">
        <f t="shared" si="213"/>
        <v>0</v>
      </c>
      <c r="AF709" s="97">
        <f t="shared" si="214"/>
        <v>0</v>
      </c>
      <c r="AG709" s="97">
        <f t="shared" si="215"/>
        <v>0</v>
      </c>
      <c r="AH709" s="97">
        <f t="shared" si="217"/>
        <v>0</v>
      </c>
      <c r="AI709" s="97">
        <f t="shared" si="216"/>
        <v>0</v>
      </c>
      <c r="AJ709" s="97">
        <f t="shared" si="218"/>
        <v>0</v>
      </c>
      <c r="AK709" s="98">
        <f t="shared" si="219"/>
        <v>0</v>
      </c>
    </row>
    <row r="710" spans="1:37" ht="15.5" x14ac:dyDescent="0.35">
      <c r="A710" s="84"/>
      <c r="B710" s="85"/>
      <c r="C710" s="103"/>
      <c r="D710" s="103"/>
      <c r="E710" s="86"/>
      <c r="F710" s="86"/>
      <c r="G710" s="86"/>
      <c r="H710" s="104"/>
      <c r="I710" s="87"/>
      <c r="J710" s="87"/>
      <c r="K710" s="101"/>
      <c r="L710" s="102"/>
      <c r="M710" s="102"/>
      <c r="N710" s="102"/>
      <c r="O710" s="102"/>
      <c r="P710" s="102"/>
      <c r="Q710" s="102"/>
      <c r="R710" s="102"/>
      <c r="S710" s="90">
        <f t="shared" si="201"/>
        <v>0</v>
      </c>
      <c r="T710" s="91">
        <f t="shared" si="202"/>
        <v>0</v>
      </c>
      <c r="U710" s="92">
        <f t="shared" si="203"/>
        <v>0</v>
      </c>
      <c r="V710" s="92">
        <f t="shared" si="204"/>
        <v>0</v>
      </c>
      <c r="W710" s="92">
        <f t="shared" si="205"/>
        <v>0</v>
      </c>
      <c r="X710" s="92">
        <f t="shared" si="206"/>
        <v>0</v>
      </c>
      <c r="Y710" s="92">
        <f t="shared" si="207"/>
        <v>0</v>
      </c>
      <c r="Z710" s="92">
        <f t="shared" si="208"/>
        <v>0</v>
      </c>
      <c r="AA710" s="93">
        <f t="shared" si="209"/>
        <v>0</v>
      </c>
      <c r="AB710" s="92">
        <f t="shared" si="210"/>
        <v>0</v>
      </c>
      <c r="AC710" s="94">
        <f t="shared" si="211"/>
        <v>0</v>
      </c>
      <c r="AD710" s="97">
        <f t="shared" si="212"/>
        <v>0</v>
      </c>
      <c r="AE710" s="97">
        <f t="shared" si="213"/>
        <v>0</v>
      </c>
      <c r="AF710" s="97">
        <f t="shared" si="214"/>
        <v>0</v>
      </c>
      <c r="AG710" s="97">
        <f t="shared" si="215"/>
        <v>0</v>
      </c>
      <c r="AH710" s="97">
        <f t="shared" si="217"/>
        <v>0</v>
      </c>
      <c r="AI710" s="97">
        <f t="shared" si="216"/>
        <v>0</v>
      </c>
      <c r="AJ710" s="97">
        <f t="shared" si="218"/>
        <v>0</v>
      </c>
      <c r="AK710" s="98">
        <f t="shared" si="219"/>
        <v>0</v>
      </c>
    </row>
    <row r="711" spans="1:37" ht="15.5" x14ac:dyDescent="0.35">
      <c r="A711" s="84"/>
      <c r="B711" s="85"/>
      <c r="C711" s="103"/>
      <c r="D711" s="103"/>
      <c r="E711" s="86"/>
      <c r="F711" s="86"/>
      <c r="G711" s="86"/>
      <c r="H711" s="104"/>
      <c r="I711" s="87"/>
      <c r="J711" s="87"/>
      <c r="K711" s="101"/>
      <c r="L711" s="102"/>
      <c r="M711" s="102"/>
      <c r="N711" s="102"/>
      <c r="O711" s="102"/>
      <c r="P711" s="102"/>
      <c r="Q711" s="102"/>
      <c r="R711" s="102"/>
      <c r="S711" s="90">
        <f t="shared" ref="S711:S774" si="220">SUM(K711:R711)</f>
        <v>0</v>
      </c>
      <c r="T711" s="91">
        <f t="shared" ref="T711:T774" si="221">IF(D711="Yes",1,0)</f>
        <v>0</v>
      </c>
      <c r="U711" s="92">
        <f t="shared" ref="U711:U774" si="222">IF(AND(C711="Yes",D711="Yes"),1,0)</f>
        <v>0</v>
      </c>
      <c r="V711" s="92">
        <f t="shared" ref="V711:V774" si="223">IF(AND(C711="Yes",D711="Yes",E711="Yes"),1,0)</f>
        <v>0</v>
      </c>
      <c r="W711" s="92">
        <f t="shared" ref="W711:W774" si="224">IF(AND(D711="Yes",F711="Yes"),1,0)</f>
        <v>0</v>
      </c>
      <c r="X711" s="92">
        <f t="shared" ref="X711:X774" si="225">IF(AND(C711="Yes",D711="Yes",F711="Yes",E711="Yes"),1,0)</f>
        <v>0</v>
      </c>
      <c r="Y711" s="92">
        <f t="shared" ref="Y711:Y774" si="226">IF(AND(C711="Yes",D711="Yes",G711="Yes"),1,0)</f>
        <v>0</v>
      </c>
      <c r="Z711" s="92">
        <f t="shared" ref="Z711:Z774" si="227">IF(H711="Yes",1,0)</f>
        <v>0</v>
      </c>
      <c r="AA711" s="93">
        <f t="shared" ref="AA711:AA774" si="228">IF(I711="Yes",1,0)</f>
        <v>0</v>
      </c>
      <c r="AB711" s="92">
        <f t="shared" ref="AB711:AB774" si="229">IF(J711="FEMALE",1,0)</f>
        <v>0</v>
      </c>
      <c r="AC711" s="94">
        <f t="shared" si="211"/>
        <v>0</v>
      </c>
      <c r="AD711" s="97">
        <f t="shared" si="212"/>
        <v>0</v>
      </c>
      <c r="AE711" s="97">
        <f t="shared" si="213"/>
        <v>0</v>
      </c>
      <c r="AF711" s="97">
        <f t="shared" si="214"/>
        <v>0</v>
      </c>
      <c r="AG711" s="97">
        <f t="shared" si="215"/>
        <v>0</v>
      </c>
      <c r="AH711" s="97">
        <f t="shared" si="217"/>
        <v>0</v>
      </c>
      <c r="AI711" s="97">
        <f t="shared" si="216"/>
        <v>0</v>
      </c>
      <c r="AJ711" s="97">
        <f t="shared" si="218"/>
        <v>0</v>
      </c>
      <c r="AK711" s="98">
        <f t="shared" si="219"/>
        <v>0</v>
      </c>
    </row>
    <row r="712" spans="1:37" ht="15.5" x14ac:dyDescent="0.35">
      <c r="A712" s="84"/>
      <c r="B712" s="85"/>
      <c r="C712" s="103"/>
      <c r="D712" s="103"/>
      <c r="E712" s="86"/>
      <c r="F712" s="86"/>
      <c r="G712" s="86"/>
      <c r="H712" s="104"/>
      <c r="I712" s="87"/>
      <c r="J712" s="87"/>
      <c r="K712" s="101"/>
      <c r="L712" s="102"/>
      <c r="M712" s="102"/>
      <c r="N712" s="102"/>
      <c r="O712" s="102"/>
      <c r="P712" s="102"/>
      <c r="Q712" s="102"/>
      <c r="R712" s="102"/>
      <c r="S712" s="90">
        <f t="shared" si="220"/>
        <v>0</v>
      </c>
      <c r="T712" s="91">
        <f t="shared" si="221"/>
        <v>0</v>
      </c>
      <c r="U712" s="92">
        <f t="shared" si="222"/>
        <v>0</v>
      </c>
      <c r="V712" s="92">
        <f t="shared" si="223"/>
        <v>0</v>
      </c>
      <c r="W712" s="92">
        <f t="shared" si="224"/>
        <v>0</v>
      </c>
      <c r="X712" s="92">
        <f t="shared" si="225"/>
        <v>0</v>
      </c>
      <c r="Y712" s="92">
        <f t="shared" si="226"/>
        <v>0</v>
      </c>
      <c r="Z712" s="92">
        <f t="shared" si="227"/>
        <v>0</v>
      </c>
      <c r="AA712" s="93">
        <f t="shared" si="228"/>
        <v>0</v>
      </c>
      <c r="AB712" s="92">
        <f t="shared" si="229"/>
        <v>0</v>
      </c>
      <c r="AC712" s="94">
        <f t="shared" ref="AC712:AC775" si="230">$S712*T712/160</f>
        <v>0</v>
      </c>
      <c r="AD712" s="97">
        <f t="shared" ref="AD712:AD775" si="231">$S712*U712/160</f>
        <v>0</v>
      </c>
      <c r="AE712" s="97">
        <f t="shared" ref="AE712:AE775" si="232">$S712*V712/160</f>
        <v>0</v>
      </c>
      <c r="AF712" s="97">
        <f t="shared" ref="AF712:AF775" si="233">$S712*W712/160</f>
        <v>0</v>
      </c>
      <c r="AG712" s="97">
        <f t="shared" ref="AG712:AG775" si="234">$S712*X712/160</f>
        <v>0</v>
      </c>
      <c r="AH712" s="97">
        <f t="shared" si="217"/>
        <v>0</v>
      </c>
      <c r="AI712" s="97">
        <f t="shared" si="216"/>
        <v>0</v>
      </c>
      <c r="AJ712" s="97">
        <f t="shared" si="218"/>
        <v>0</v>
      </c>
      <c r="AK712" s="98">
        <f t="shared" si="219"/>
        <v>0</v>
      </c>
    </row>
    <row r="713" spans="1:37" ht="15.5" x14ac:dyDescent="0.35">
      <c r="A713" s="84"/>
      <c r="B713" s="85"/>
      <c r="C713" s="103"/>
      <c r="D713" s="103"/>
      <c r="E713" s="86"/>
      <c r="F713" s="86"/>
      <c r="G713" s="86"/>
      <c r="H713" s="104"/>
      <c r="I713" s="87"/>
      <c r="J713" s="87"/>
      <c r="K713" s="101"/>
      <c r="L713" s="102"/>
      <c r="M713" s="102"/>
      <c r="N713" s="102"/>
      <c r="O713" s="102"/>
      <c r="P713" s="102"/>
      <c r="Q713" s="102"/>
      <c r="R713" s="102"/>
      <c r="S713" s="90">
        <f t="shared" si="220"/>
        <v>0</v>
      </c>
      <c r="T713" s="91">
        <f t="shared" si="221"/>
        <v>0</v>
      </c>
      <c r="U713" s="92">
        <f t="shared" si="222"/>
        <v>0</v>
      </c>
      <c r="V713" s="92">
        <f t="shared" si="223"/>
        <v>0</v>
      </c>
      <c r="W713" s="92">
        <f t="shared" si="224"/>
        <v>0</v>
      </c>
      <c r="X713" s="92">
        <f t="shared" si="225"/>
        <v>0</v>
      </c>
      <c r="Y713" s="92">
        <f t="shared" si="226"/>
        <v>0</v>
      </c>
      <c r="Z713" s="92">
        <f t="shared" si="227"/>
        <v>0</v>
      </c>
      <c r="AA713" s="93">
        <f t="shared" si="228"/>
        <v>0</v>
      </c>
      <c r="AB713" s="92">
        <f t="shared" si="229"/>
        <v>0</v>
      </c>
      <c r="AC713" s="94">
        <f t="shared" si="230"/>
        <v>0</v>
      </c>
      <c r="AD713" s="97">
        <f t="shared" si="231"/>
        <v>0</v>
      </c>
      <c r="AE713" s="97">
        <f t="shared" si="232"/>
        <v>0</v>
      </c>
      <c r="AF713" s="97">
        <f t="shared" si="233"/>
        <v>0</v>
      </c>
      <c r="AG713" s="97">
        <f t="shared" si="234"/>
        <v>0</v>
      </c>
      <c r="AH713" s="97">
        <f t="shared" si="217"/>
        <v>0</v>
      </c>
      <c r="AI713" s="97">
        <f t="shared" si="216"/>
        <v>0</v>
      </c>
      <c r="AJ713" s="97">
        <f t="shared" si="218"/>
        <v>0</v>
      </c>
      <c r="AK713" s="98">
        <f t="shared" si="219"/>
        <v>0</v>
      </c>
    </row>
    <row r="714" spans="1:37" ht="15.5" x14ac:dyDescent="0.35">
      <c r="A714" s="84"/>
      <c r="B714" s="85"/>
      <c r="C714" s="103"/>
      <c r="D714" s="103"/>
      <c r="E714" s="86"/>
      <c r="F714" s="86"/>
      <c r="G714" s="86"/>
      <c r="H714" s="104"/>
      <c r="I714" s="87"/>
      <c r="J714" s="87"/>
      <c r="K714" s="101"/>
      <c r="L714" s="102"/>
      <c r="M714" s="102"/>
      <c r="N714" s="102"/>
      <c r="O714" s="102"/>
      <c r="P714" s="102"/>
      <c r="Q714" s="102"/>
      <c r="R714" s="102"/>
      <c r="S714" s="90">
        <f t="shared" si="220"/>
        <v>0</v>
      </c>
      <c r="T714" s="91">
        <f t="shared" si="221"/>
        <v>0</v>
      </c>
      <c r="U714" s="92">
        <f t="shared" si="222"/>
        <v>0</v>
      </c>
      <c r="V714" s="92">
        <f t="shared" si="223"/>
        <v>0</v>
      </c>
      <c r="W714" s="92">
        <f t="shared" si="224"/>
        <v>0</v>
      </c>
      <c r="X714" s="92">
        <f t="shared" si="225"/>
        <v>0</v>
      </c>
      <c r="Y714" s="92">
        <f t="shared" si="226"/>
        <v>0</v>
      </c>
      <c r="Z714" s="92">
        <f t="shared" si="227"/>
        <v>0</v>
      </c>
      <c r="AA714" s="93">
        <f t="shared" si="228"/>
        <v>0</v>
      </c>
      <c r="AB714" s="92">
        <f t="shared" si="229"/>
        <v>0</v>
      </c>
      <c r="AC714" s="94">
        <f t="shared" si="230"/>
        <v>0</v>
      </c>
      <c r="AD714" s="97">
        <f t="shared" si="231"/>
        <v>0</v>
      </c>
      <c r="AE714" s="97">
        <f t="shared" si="232"/>
        <v>0</v>
      </c>
      <c r="AF714" s="97">
        <f t="shared" si="233"/>
        <v>0</v>
      </c>
      <c r="AG714" s="97">
        <f t="shared" si="234"/>
        <v>0</v>
      </c>
      <c r="AH714" s="97">
        <f t="shared" si="217"/>
        <v>0</v>
      </c>
      <c r="AI714" s="97">
        <f t="shared" si="216"/>
        <v>0</v>
      </c>
      <c r="AJ714" s="97">
        <f t="shared" si="218"/>
        <v>0</v>
      </c>
      <c r="AK714" s="98">
        <f t="shared" si="219"/>
        <v>0</v>
      </c>
    </row>
    <row r="715" spans="1:37" ht="15.5" x14ac:dyDescent="0.35">
      <c r="A715" s="84"/>
      <c r="B715" s="85"/>
      <c r="C715" s="103"/>
      <c r="D715" s="103"/>
      <c r="E715" s="86"/>
      <c r="F715" s="86"/>
      <c r="G715" s="86"/>
      <c r="H715" s="104"/>
      <c r="I715" s="87"/>
      <c r="J715" s="87"/>
      <c r="K715" s="101"/>
      <c r="L715" s="102"/>
      <c r="M715" s="102"/>
      <c r="N715" s="102"/>
      <c r="O715" s="102"/>
      <c r="P715" s="102"/>
      <c r="Q715" s="102"/>
      <c r="R715" s="102"/>
      <c r="S715" s="90">
        <f t="shared" si="220"/>
        <v>0</v>
      </c>
      <c r="T715" s="91">
        <f t="shared" si="221"/>
        <v>0</v>
      </c>
      <c r="U715" s="92">
        <f t="shared" si="222"/>
        <v>0</v>
      </c>
      <c r="V715" s="92">
        <f t="shared" si="223"/>
        <v>0</v>
      </c>
      <c r="W715" s="92">
        <f t="shared" si="224"/>
        <v>0</v>
      </c>
      <c r="X715" s="92">
        <f t="shared" si="225"/>
        <v>0</v>
      </c>
      <c r="Y715" s="92">
        <f t="shared" si="226"/>
        <v>0</v>
      </c>
      <c r="Z715" s="92">
        <f t="shared" si="227"/>
        <v>0</v>
      </c>
      <c r="AA715" s="93">
        <f t="shared" si="228"/>
        <v>0</v>
      </c>
      <c r="AB715" s="92">
        <f t="shared" si="229"/>
        <v>0</v>
      </c>
      <c r="AC715" s="94">
        <f t="shared" si="230"/>
        <v>0</v>
      </c>
      <c r="AD715" s="97">
        <f t="shared" si="231"/>
        <v>0</v>
      </c>
      <c r="AE715" s="97">
        <f t="shared" si="232"/>
        <v>0</v>
      </c>
      <c r="AF715" s="97">
        <f t="shared" si="233"/>
        <v>0</v>
      </c>
      <c r="AG715" s="97">
        <f t="shared" si="234"/>
        <v>0</v>
      </c>
      <c r="AH715" s="97">
        <f t="shared" si="217"/>
        <v>0</v>
      </c>
      <c r="AI715" s="97">
        <f t="shared" si="216"/>
        <v>0</v>
      </c>
      <c r="AJ715" s="97">
        <f t="shared" si="218"/>
        <v>0</v>
      </c>
      <c r="AK715" s="98">
        <f t="shared" si="219"/>
        <v>0</v>
      </c>
    </row>
    <row r="716" spans="1:37" ht="15.5" x14ac:dyDescent="0.35">
      <c r="A716" s="84"/>
      <c r="B716" s="85"/>
      <c r="C716" s="103"/>
      <c r="D716" s="103"/>
      <c r="E716" s="86"/>
      <c r="F716" s="86"/>
      <c r="G716" s="86"/>
      <c r="H716" s="104"/>
      <c r="I716" s="87"/>
      <c r="J716" s="87"/>
      <c r="K716" s="101"/>
      <c r="L716" s="102"/>
      <c r="M716" s="102"/>
      <c r="N716" s="102"/>
      <c r="O716" s="102"/>
      <c r="P716" s="102"/>
      <c r="Q716" s="102"/>
      <c r="R716" s="102"/>
      <c r="S716" s="90">
        <f t="shared" si="220"/>
        <v>0</v>
      </c>
      <c r="T716" s="91">
        <f t="shared" si="221"/>
        <v>0</v>
      </c>
      <c r="U716" s="92">
        <f t="shared" si="222"/>
        <v>0</v>
      </c>
      <c r="V716" s="92">
        <f t="shared" si="223"/>
        <v>0</v>
      </c>
      <c r="W716" s="92">
        <f t="shared" si="224"/>
        <v>0</v>
      </c>
      <c r="X716" s="92">
        <f t="shared" si="225"/>
        <v>0</v>
      </c>
      <c r="Y716" s="92">
        <f t="shared" si="226"/>
        <v>0</v>
      </c>
      <c r="Z716" s="92">
        <f t="shared" si="227"/>
        <v>0</v>
      </c>
      <c r="AA716" s="93">
        <f t="shared" si="228"/>
        <v>0</v>
      </c>
      <c r="AB716" s="92">
        <f t="shared" si="229"/>
        <v>0</v>
      </c>
      <c r="AC716" s="94">
        <f t="shared" si="230"/>
        <v>0</v>
      </c>
      <c r="AD716" s="97">
        <f t="shared" si="231"/>
        <v>0</v>
      </c>
      <c r="AE716" s="97">
        <f t="shared" si="232"/>
        <v>0</v>
      </c>
      <c r="AF716" s="97">
        <f t="shared" si="233"/>
        <v>0</v>
      </c>
      <c r="AG716" s="97">
        <f t="shared" si="234"/>
        <v>0</v>
      </c>
      <c r="AH716" s="97">
        <f t="shared" si="217"/>
        <v>0</v>
      </c>
      <c r="AI716" s="97">
        <f t="shared" si="216"/>
        <v>0</v>
      </c>
      <c r="AJ716" s="97">
        <f t="shared" si="218"/>
        <v>0</v>
      </c>
      <c r="AK716" s="98">
        <f t="shared" si="219"/>
        <v>0</v>
      </c>
    </row>
    <row r="717" spans="1:37" ht="15.5" x14ac:dyDescent="0.35">
      <c r="A717" s="84"/>
      <c r="B717" s="85"/>
      <c r="C717" s="103"/>
      <c r="D717" s="103"/>
      <c r="E717" s="86"/>
      <c r="F717" s="86"/>
      <c r="G717" s="86"/>
      <c r="H717" s="104"/>
      <c r="I717" s="87"/>
      <c r="J717" s="87"/>
      <c r="K717" s="101"/>
      <c r="L717" s="102"/>
      <c r="M717" s="102"/>
      <c r="N717" s="102"/>
      <c r="O717" s="102"/>
      <c r="P717" s="102"/>
      <c r="Q717" s="102"/>
      <c r="R717" s="102"/>
      <c r="S717" s="90">
        <f t="shared" si="220"/>
        <v>0</v>
      </c>
      <c r="T717" s="91">
        <f t="shared" si="221"/>
        <v>0</v>
      </c>
      <c r="U717" s="92">
        <f t="shared" si="222"/>
        <v>0</v>
      </c>
      <c r="V717" s="92">
        <f t="shared" si="223"/>
        <v>0</v>
      </c>
      <c r="W717" s="92">
        <f t="shared" si="224"/>
        <v>0</v>
      </c>
      <c r="X717" s="92">
        <f t="shared" si="225"/>
        <v>0</v>
      </c>
      <c r="Y717" s="92">
        <f t="shared" si="226"/>
        <v>0</v>
      </c>
      <c r="Z717" s="92">
        <f t="shared" si="227"/>
        <v>0</v>
      </c>
      <c r="AA717" s="93">
        <f t="shared" si="228"/>
        <v>0</v>
      </c>
      <c r="AB717" s="92">
        <f t="shared" si="229"/>
        <v>0</v>
      </c>
      <c r="AC717" s="94">
        <f t="shared" si="230"/>
        <v>0</v>
      </c>
      <c r="AD717" s="97">
        <f t="shared" si="231"/>
        <v>0</v>
      </c>
      <c r="AE717" s="97">
        <f t="shared" si="232"/>
        <v>0</v>
      </c>
      <c r="AF717" s="97">
        <f t="shared" si="233"/>
        <v>0</v>
      </c>
      <c r="AG717" s="97">
        <f t="shared" si="234"/>
        <v>0</v>
      </c>
      <c r="AH717" s="97">
        <f t="shared" si="217"/>
        <v>0</v>
      </c>
      <c r="AI717" s="97">
        <f t="shared" si="216"/>
        <v>0</v>
      </c>
      <c r="AJ717" s="97">
        <f t="shared" si="218"/>
        <v>0</v>
      </c>
      <c r="AK717" s="98">
        <f t="shared" si="219"/>
        <v>0</v>
      </c>
    </row>
    <row r="718" spans="1:37" ht="15.5" x14ac:dyDescent="0.35">
      <c r="A718" s="84"/>
      <c r="B718" s="85"/>
      <c r="C718" s="103"/>
      <c r="D718" s="103"/>
      <c r="E718" s="86"/>
      <c r="F718" s="86"/>
      <c r="G718" s="86"/>
      <c r="H718" s="104"/>
      <c r="I718" s="87"/>
      <c r="J718" s="87"/>
      <c r="K718" s="101"/>
      <c r="L718" s="102"/>
      <c r="M718" s="102"/>
      <c r="N718" s="102"/>
      <c r="O718" s="102"/>
      <c r="P718" s="102"/>
      <c r="Q718" s="102"/>
      <c r="R718" s="102"/>
      <c r="S718" s="90">
        <f t="shared" si="220"/>
        <v>0</v>
      </c>
      <c r="T718" s="91">
        <f t="shared" si="221"/>
        <v>0</v>
      </c>
      <c r="U718" s="92">
        <f t="shared" si="222"/>
        <v>0</v>
      </c>
      <c r="V718" s="92">
        <f t="shared" si="223"/>
        <v>0</v>
      </c>
      <c r="W718" s="92">
        <f t="shared" si="224"/>
        <v>0</v>
      </c>
      <c r="X718" s="92">
        <f t="shared" si="225"/>
        <v>0</v>
      </c>
      <c r="Y718" s="92">
        <f t="shared" si="226"/>
        <v>0</v>
      </c>
      <c r="Z718" s="92">
        <f t="shared" si="227"/>
        <v>0</v>
      </c>
      <c r="AA718" s="93">
        <f t="shared" si="228"/>
        <v>0</v>
      </c>
      <c r="AB718" s="92">
        <f t="shared" si="229"/>
        <v>0</v>
      </c>
      <c r="AC718" s="94">
        <f t="shared" si="230"/>
        <v>0</v>
      </c>
      <c r="AD718" s="97">
        <f t="shared" si="231"/>
        <v>0</v>
      </c>
      <c r="AE718" s="97">
        <f t="shared" si="232"/>
        <v>0</v>
      </c>
      <c r="AF718" s="97">
        <f t="shared" si="233"/>
        <v>0</v>
      </c>
      <c r="AG718" s="97">
        <f t="shared" si="234"/>
        <v>0</v>
      </c>
      <c r="AH718" s="97">
        <f t="shared" si="217"/>
        <v>0</v>
      </c>
      <c r="AI718" s="97">
        <f t="shared" si="216"/>
        <v>0</v>
      </c>
      <c r="AJ718" s="97">
        <f t="shared" si="218"/>
        <v>0</v>
      </c>
      <c r="AK718" s="98">
        <f t="shared" si="219"/>
        <v>0</v>
      </c>
    </row>
    <row r="719" spans="1:37" ht="15.5" x14ac:dyDescent="0.35">
      <c r="A719" s="84"/>
      <c r="B719" s="85"/>
      <c r="C719" s="103"/>
      <c r="D719" s="103"/>
      <c r="E719" s="86"/>
      <c r="F719" s="86"/>
      <c r="G719" s="86"/>
      <c r="H719" s="104"/>
      <c r="I719" s="87"/>
      <c r="J719" s="87"/>
      <c r="K719" s="101"/>
      <c r="L719" s="102"/>
      <c r="M719" s="102"/>
      <c r="N719" s="102"/>
      <c r="O719" s="102"/>
      <c r="P719" s="102"/>
      <c r="Q719" s="102"/>
      <c r="R719" s="102"/>
      <c r="S719" s="90">
        <f t="shared" si="220"/>
        <v>0</v>
      </c>
      <c r="T719" s="91">
        <f t="shared" si="221"/>
        <v>0</v>
      </c>
      <c r="U719" s="92">
        <f t="shared" si="222"/>
        <v>0</v>
      </c>
      <c r="V719" s="92">
        <f t="shared" si="223"/>
        <v>0</v>
      </c>
      <c r="W719" s="92">
        <f t="shared" si="224"/>
        <v>0</v>
      </c>
      <c r="X719" s="92">
        <f t="shared" si="225"/>
        <v>0</v>
      </c>
      <c r="Y719" s="92">
        <f t="shared" si="226"/>
        <v>0</v>
      </c>
      <c r="Z719" s="92">
        <f t="shared" si="227"/>
        <v>0</v>
      </c>
      <c r="AA719" s="93">
        <f t="shared" si="228"/>
        <v>0</v>
      </c>
      <c r="AB719" s="92">
        <f t="shared" si="229"/>
        <v>0</v>
      </c>
      <c r="AC719" s="94">
        <f t="shared" si="230"/>
        <v>0</v>
      </c>
      <c r="AD719" s="97">
        <f t="shared" si="231"/>
        <v>0</v>
      </c>
      <c r="AE719" s="97">
        <f t="shared" si="232"/>
        <v>0</v>
      </c>
      <c r="AF719" s="97">
        <f t="shared" si="233"/>
        <v>0</v>
      </c>
      <c r="AG719" s="97">
        <f t="shared" si="234"/>
        <v>0</v>
      </c>
      <c r="AH719" s="97">
        <f t="shared" si="217"/>
        <v>0</v>
      </c>
      <c r="AI719" s="97">
        <f t="shared" si="216"/>
        <v>0</v>
      </c>
      <c r="AJ719" s="97">
        <f t="shared" si="218"/>
        <v>0</v>
      </c>
      <c r="AK719" s="98">
        <f t="shared" si="219"/>
        <v>0</v>
      </c>
    </row>
    <row r="720" spans="1:37" ht="15.5" x14ac:dyDescent="0.35">
      <c r="A720" s="84"/>
      <c r="B720" s="85"/>
      <c r="C720" s="103"/>
      <c r="D720" s="103"/>
      <c r="E720" s="86"/>
      <c r="F720" s="86"/>
      <c r="G720" s="86"/>
      <c r="H720" s="104"/>
      <c r="I720" s="87"/>
      <c r="J720" s="87"/>
      <c r="K720" s="101"/>
      <c r="L720" s="102"/>
      <c r="M720" s="102"/>
      <c r="N720" s="102"/>
      <c r="O720" s="102"/>
      <c r="P720" s="102"/>
      <c r="Q720" s="102"/>
      <c r="R720" s="102"/>
      <c r="S720" s="90">
        <f t="shared" si="220"/>
        <v>0</v>
      </c>
      <c r="T720" s="91">
        <f t="shared" si="221"/>
        <v>0</v>
      </c>
      <c r="U720" s="92">
        <f t="shared" si="222"/>
        <v>0</v>
      </c>
      <c r="V720" s="92">
        <f t="shared" si="223"/>
        <v>0</v>
      </c>
      <c r="W720" s="92">
        <f t="shared" si="224"/>
        <v>0</v>
      </c>
      <c r="X720" s="92">
        <f t="shared" si="225"/>
        <v>0</v>
      </c>
      <c r="Y720" s="92">
        <f t="shared" si="226"/>
        <v>0</v>
      </c>
      <c r="Z720" s="92">
        <f t="shared" si="227"/>
        <v>0</v>
      </c>
      <c r="AA720" s="93">
        <f t="shared" si="228"/>
        <v>0</v>
      </c>
      <c r="AB720" s="92">
        <f t="shared" si="229"/>
        <v>0</v>
      </c>
      <c r="AC720" s="94">
        <f t="shared" si="230"/>
        <v>0</v>
      </c>
      <c r="AD720" s="97">
        <f t="shared" si="231"/>
        <v>0</v>
      </c>
      <c r="AE720" s="97">
        <f t="shared" si="232"/>
        <v>0</v>
      </c>
      <c r="AF720" s="97">
        <f t="shared" si="233"/>
        <v>0</v>
      </c>
      <c r="AG720" s="97">
        <f t="shared" si="234"/>
        <v>0</v>
      </c>
      <c r="AH720" s="97">
        <f t="shared" si="217"/>
        <v>0</v>
      </c>
      <c r="AI720" s="97">
        <f t="shared" si="216"/>
        <v>0</v>
      </c>
      <c r="AJ720" s="97">
        <f t="shared" si="218"/>
        <v>0</v>
      </c>
      <c r="AK720" s="98">
        <f t="shared" si="219"/>
        <v>0</v>
      </c>
    </row>
    <row r="721" spans="1:37" ht="15.5" x14ac:dyDescent="0.35">
      <c r="A721" s="84"/>
      <c r="B721" s="85"/>
      <c r="C721" s="103"/>
      <c r="D721" s="103"/>
      <c r="E721" s="86"/>
      <c r="F721" s="86"/>
      <c r="G721" s="86"/>
      <c r="H721" s="104"/>
      <c r="I721" s="87"/>
      <c r="J721" s="87"/>
      <c r="K721" s="101"/>
      <c r="L721" s="102"/>
      <c r="M721" s="102"/>
      <c r="N721" s="102"/>
      <c r="O721" s="102"/>
      <c r="P721" s="102"/>
      <c r="Q721" s="102"/>
      <c r="R721" s="102"/>
      <c r="S721" s="90">
        <f t="shared" si="220"/>
        <v>0</v>
      </c>
      <c r="T721" s="91">
        <f t="shared" si="221"/>
        <v>0</v>
      </c>
      <c r="U721" s="92">
        <f t="shared" si="222"/>
        <v>0</v>
      </c>
      <c r="V721" s="92">
        <f t="shared" si="223"/>
        <v>0</v>
      </c>
      <c r="W721" s="92">
        <f t="shared" si="224"/>
        <v>0</v>
      </c>
      <c r="X721" s="92">
        <f t="shared" si="225"/>
        <v>0</v>
      </c>
      <c r="Y721" s="92">
        <f t="shared" si="226"/>
        <v>0</v>
      </c>
      <c r="Z721" s="92">
        <f t="shared" si="227"/>
        <v>0</v>
      </c>
      <c r="AA721" s="93">
        <f t="shared" si="228"/>
        <v>0</v>
      </c>
      <c r="AB721" s="92">
        <f t="shared" si="229"/>
        <v>0</v>
      </c>
      <c r="AC721" s="94">
        <f t="shared" si="230"/>
        <v>0</v>
      </c>
      <c r="AD721" s="97">
        <f t="shared" si="231"/>
        <v>0</v>
      </c>
      <c r="AE721" s="97">
        <f t="shared" si="232"/>
        <v>0</v>
      </c>
      <c r="AF721" s="97">
        <f t="shared" si="233"/>
        <v>0</v>
      </c>
      <c r="AG721" s="97">
        <f t="shared" si="234"/>
        <v>0</v>
      </c>
      <c r="AH721" s="97">
        <f t="shared" si="217"/>
        <v>0</v>
      </c>
      <c r="AI721" s="97">
        <f t="shared" si="216"/>
        <v>0</v>
      </c>
      <c r="AJ721" s="97">
        <f t="shared" si="218"/>
        <v>0</v>
      </c>
      <c r="AK721" s="98">
        <f t="shared" si="219"/>
        <v>0</v>
      </c>
    </row>
    <row r="722" spans="1:37" ht="15.5" x14ac:dyDescent="0.35">
      <c r="A722" s="84"/>
      <c r="B722" s="85"/>
      <c r="C722" s="103"/>
      <c r="D722" s="103"/>
      <c r="E722" s="86"/>
      <c r="F722" s="86"/>
      <c r="G722" s="86"/>
      <c r="H722" s="104"/>
      <c r="I722" s="87"/>
      <c r="J722" s="87"/>
      <c r="K722" s="101"/>
      <c r="L722" s="102"/>
      <c r="M722" s="102"/>
      <c r="N722" s="102"/>
      <c r="O722" s="102"/>
      <c r="P722" s="102"/>
      <c r="Q722" s="102"/>
      <c r="R722" s="102"/>
      <c r="S722" s="90">
        <f t="shared" si="220"/>
        <v>0</v>
      </c>
      <c r="T722" s="91">
        <f t="shared" si="221"/>
        <v>0</v>
      </c>
      <c r="U722" s="92">
        <f t="shared" si="222"/>
        <v>0</v>
      </c>
      <c r="V722" s="92">
        <f t="shared" si="223"/>
        <v>0</v>
      </c>
      <c r="W722" s="92">
        <f t="shared" si="224"/>
        <v>0</v>
      </c>
      <c r="X722" s="92">
        <f t="shared" si="225"/>
        <v>0</v>
      </c>
      <c r="Y722" s="92">
        <f t="shared" si="226"/>
        <v>0</v>
      </c>
      <c r="Z722" s="92">
        <f t="shared" si="227"/>
        <v>0</v>
      </c>
      <c r="AA722" s="93">
        <f t="shared" si="228"/>
        <v>0</v>
      </c>
      <c r="AB722" s="92">
        <f t="shared" si="229"/>
        <v>0</v>
      </c>
      <c r="AC722" s="94">
        <f t="shared" si="230"/>
        <v>0</v>
      </c>
      <c r="AD722" s="97">
        <f t="shared" si="231"/>
        <v>0</v>
      </c>
      <c r="AE722" s="97">
        <f t="shared" si="232"/>
        <v>0</v>
      </c>
      <c r="AF722" s="97">
        <f t="shared" si="233"/>
        <v>0</v>
      </c>
      <c r="AG722" s="97">
        <f t="shared" si="234"/>
        <v>0</v>
      </c>
      <c r="AH722" s="97">
        <f t="shared" si="217"/>
        <v>0</v>
      </c>
      <c r="AI722" s="97">
        <f t="shared" si="216"/>
        <v>0</v>
      </c>
      <c r="AJ722" s="97">
        <f t="shared" si="218"/>
        <v>0</v>
      </c>
      <c r="AK722" s="98">
        <f t="shared" si="219"/>
        <v>0</v>
      </c>
    </row>
    <row r="723" spans="1:37" ht="15.5" x14ac:dyDescent="0.35">
      <c r="A723" s="84"/>
      <c r="B723" s="85"/>
      <c r="C723" s="103"/>
      <c r="D723" s="103"/>
      <c r="E723" s="86"/>
      <c r="F723" s="86"/>
      <c r="G723" s="86"/>
      <c r="H723" s="104"/>
      <c r="I723" s="87"/>
      <c r="J723" s="87"/>
      <c r="K723" s="101"/>
      <c r="L723" s="102"/>
      <c r="M723" s="102"/>
      <c r="N723" s="102"/>
      <c r="O723" s="102"/>
      <c r="P723" s="102"/>
      <c r="Q723" s="102"/>
      <c r="R723" s="102"/>
      <c r="S723" s="90">
        <f t="shared" si="220"/>
        <v>0</v>
      </c>
      <c r="T723" s="91">
        <f t="shared" si="221"/>
        <v>0</v>
      </c>
      <c r="U723" s="92">
        <f t="shared" si="222"/>
        <v>0</v>
      </c>
      <c r="V723" s="92">
        <f t="shared" si="223"/>
        <v>0</v>
      </c>
      <c r="W723" s="92">
        <f t="shared" si="224"/>
        <v>0</v>
      </c>
      <c r="X723" s="92">
        <f t="shared" si="225"/>
        <v>0</v>
      </c>
      <c r="Y723" s="92">
        <f t="shared" si="226"/>
        <v>0</v>
      </c>
      <c r="Z723" s="92">
        <f t="shared" si="227"/>
        <v>0</v>
      </c>
      <c r="AA723" s="93">
        <f t="shared" si="228"/>
        <v>0</v>
      </c>
      <c r="AB723" s="92">
        <f t="shared" si="229"/>
        <v>0</v>
      </c>
      <c r="AC723" s="94">
        <f t="shared" si="230"/>
        <v>0</v>
      </c>
      <c r="AD723" s="97">
        <f t="shared" si="231"/>
        <v>0</v>
      </c>
      <c r="AE723" s="97">
        <f t="shared" si="232"/>
        <v>0</v>
      </c>
      <c r="AF723" s="97">
        <f t="shared" si="233"/>
        <v>0</v>
      </c>
      <c r="AG723" s="97">
        <f t="shared" si="234"/>
        <v>0</v>
      </c>
      <c r="AH723" s="97">
        <f t="shared" si="217"/>
        <v>0</v>
      </c>
      <c r="AI723" s="97">
        <f t="shared" si="216"/>
        <v>0</v>
      </c>
      <c r="AJ723" s="97">
        <f t="shared" si="218"/>
        <v>0</v>
      </c>
      <c r="AK723" s="98">
        <f t="shared" si="219"/>
        <v>0</v>
      </c>
    </row>
    <row r="724" spans="1:37" ht="15.5" x14ac:dyDescent="0.35">
      <c r="A724" s="84"/>
      <c r="B724" s="85"/>
      <c r="C724" s="103"/>
      <c r="D724" s="103"/>
      <c r="E724" s="86"/>
      <c r="F724" s="86"/>
      <c r="G724" s="86"/>
      <c r="H724" s="104"/>
      <c r="I724" s="87"/>
      <c r="J724" s="87"/>
      <c r="K724" s="101"/>
      <c r="L724" s="102"/>
      <c r="M724" s="102"/>
      <c r="N724" s="102"/>
      <c r="O724" s="102"/>
      <c r="P724" s="102"/>
      <c r="Q724" s="102"/>
      <c r="R724" s="102"/>
      <c r="S724" s="90">
        <f t="shared" si="220"/>
        <v>0</v>
      </c>
      <c r="T724" s="91">
        <f t="shared" si="221"/>
        <v>0</v>
      </c>
      <c r="U724" s="92">
        <f t="shared" si="222"/>
        <v>0</v>
      </c>
      <c r="V724" s="92">
        <f t="shared" si="223"/>
        <v>0</v>
      </c>
      <c r="W724" s="92">
        <f t="shared" si="224"/>
        <v>0</v>
      </c>
      <c r="X724" s="92">
        <f t="shared" si="225"/>
        <v>0</v>
      </c>
      <c r="Y724" s="92">
        <f t="shared" si="226"/>
        <v>0</v>
      </c>
      <c r="Z724" s="92">
        <f t="shared" si="227"/>
        <v>0</v>
      </c>
      <c r="AA724" s="93">
        <f t="shared" si="228"/>
        <v>0</v>
      </c>
      <c r="AB724" s="92">
        <f t="shared" si="229"/>
        <v>0</v>
      </c>
      <c r="AC724" s="94">
        <f t="shared" si="230"/>
        <v>0</v>
      </c>
      <c r="AD724" s="97">
        <f t="shared" si="231"/>
        <v>0</v>
      </c>
      <c r="AE724" s="97">
        <f t="shared" si="232"/>
        <v>0</v>
      </c>
      <c r="AF724" s="97">
        <f t="shared" si="233"/>
        <v>0</v>
      </c>
      <c r="AG724" s="97">
        <f t="shared" si="234"/>
        <v>0</v>
      </c>
      <c r="AH724" s="97">
        <f t="shared" si="217"/>
        <v>0</v>
      </c>
      <c r="AI724" s="97">
        <f t="shared" si="216"/>
        <v>0</v>
      </c>
      <c r="AJ724" s="97">
        <f t="shared" si="218"/>
        <v>0</v>
      </c>
      <c r="AK724" s="98">
        <f t="shared" si="219"/>
        <v>0</v>
      </c>
    </row>
    <row r="725" spans="1:37" ht="15.5" x14ac:dyDescent="0.35">
      <c r="A725" s="84"/>
      <c r="B725" s="85"/>
      <c r="C725" s="103"/>
      <c r="D725" s="103"/>
      <c r="E725" s="86"/>
      <c r="F725" s="86"/>
      <c r="G725" s="86"/>
      <c r="H725" s="104"/>
      <c r="I725" s="87"/>
      <c r="J725" s="87"/>
      <c r="K725" s="101"/>
      <c r="L725" s="102"/>
      <c r="M725" s="102"/>
      <c r="N725" s="102"/>
      <c r="O725" s="102"/>
      <c r="P725" s="102"/>
      <c r="Q725" s="102"/>
      <c r="R725" s="102"/>
      <c r="S725" s="90">
        <f t="shared" si="220"/>
        <v>0</v>
      </c>
      <c r="T725" s="91">
        <f t="shared" si="221"/>
        <v>0</v>
      </c>
      <c r="U725" s="92">
        <f t="shared" si="222"/>
        <v>0</v>
      </c>
      <c r="V725" s="92">
        <f t="shared" si="223"/>
        <v>0</v>
      </c>
      <c r="W725" s="92">
        <f t="shared" si="224"/>
        <v>0</v>
      </c>
      <c r="X725" s="92">
        <f t="shared" si="225"/>
        <v>0</v>
      </c>
      <c r="Y725" s="92">
        <f t="shared" si="226"/>
        <v>0</v>
      </c>
      <c r="Z725" s="92">
        <f t="shared" si="227"/>
        <v>0</v>
      </c>
      <c r="AA725" s="93">
        <f t="shared" si="228"/>
        <v>0</v>
      </c>
      <c r="AB725" s="92">
        <f t="shared" si="229"/>
        <v>0</v>
      </c>
      <c r="AC725" s="94">
        <f t="shared" si="230"/>
        <v>0</v>
      </c>
      <c r="AD725" s="97">
        <f t="shared" si="231"/>
        <v>0</v>
      </c>
      <c r="AE725" s="97">
        <f t="shared" si="232"/>
        <v>0</v>
      </c>
      <c r="AF725" s="97">
        <f t="shared" si="233"/>
        <v>0</v>
      </c>
      <c r="AG725" s="97">
        <f t="shared" si="234"/>
        <v>0</v>
      </c>
      <c r="AH725" s="97">
        <f t="shared" si="217"/>
        <v>0</v>
      </c>
      <c r="AI725" s="97">
        <f t="shared" si="216"/>
        <v>0</v>
      </c>
      <c r="AJ725" s="97">
        <f t="shared" si="218"/>
        <v>0</v>
      </c>
      <c r="AK725" s="98">
        <f t="shared" si="219"/>
        <v>0</v>
      </c>
    </row>
    <row r="726" spans="1:37" ht="15.5" x14ac:dyDescent="0.35">
      <c r="A726" s="84"/>
      <c r="B726" s="85"/>
      <c r="C726" s="103"/>
      <c r="D726" s="103"/>
      <c r="E726" s="86"/>
      <c r="F726" s="86"/>
      <c r="G726" s="86"/>
      <c r="H726" s="104"/>
      <c r="I726" s="87"/>
      <c r="J726" s="87"/>
      <c r="K726" s="101"/>
      <c r="L726" s="102"/>
      <c r="M726" s="102"/>
      <c r="N726" s="102"/>
      <c r="O726" s="102"/>
      <c r="P726" s="102"/>
      <c r="Q726" s="102"/>
      <c r="R726" s="102"/>
      <c r="S726" s="90">
        <f t="shared" si="220"/>
        <v>0</v>
      </c>
      <c r="T726" s="91">
        <f t="shared" si="221"/>
        <v>0</v>
      </c>
      <c r="U726" s="92">
        <f t="shared" si="222"/>
        <v>0</v>
      </c>
      <c r="V726" s="92">
        <f t="shared" si="223"/>
        <v>0</v>
      </c>
      <c r="W726" s="92">
        <f t="shared" si="224"/>
        <v>0</v>
      </c>
      <c r="X726" s="92">
        <f t="shared" si="225"/>
        <v>0</v>
      </c>
      <c r="Y726" s="92">
        <f t="shared" si="226"/>
        <v>0</v>
      </c>
      <c r="Z726" s="92">
        <f t="shared" si="227"/>
        <v>0</v>
      </c>
      <c r="AA726" s="93">
        <f t="shared" si="228"/>
        <v>0</v>
      </c>
      <c r="AB726" s="92">
        <f t="shared" si="229"/>
        <v>0</v>
      </c>
      <c r="AC726" s="94">
        <f t="shared" si="230"/>
        <v>0</v>
      </c>
      <c r="AD726" s="97">
        <f t="shared" si="231"/>
        <v>0</v>
      </c>
      <c r="AE726" s="97">
        <f t="shared" si="232"/>
        <v>0</v>
      </c>
      <c r="AF726" s="97">
        <f t="shared" si="233"/>
        <v>0</v>
      </c>
      <c r="AG726" s="97">
        <f t="shared" si="234"/>
        <v>0</v>
      </c>
      <c r="AH726" s="97">
        <f t="shared" si="217"/>
        <v>0</v>
      </c>
      <c r="AI726" s="97">
        <f t="shared" si="216"/>
        <v>0</v>
      </c>
      <c r="AJ726" s="97">
        <f t="shared" si="218"/>
        <v>0</v>
      </c>
      <c r="AK726" s="98">
        <f t="shared" si="219"/>
        <v>0</v>
      </c>
    </row>
    <row r="727" spans="1:37" ht="15.5" x14ac:dyDescent="0.35">
      <c r="A727" s="84"/>
      <c r="B727" s="85"/>
      <c r="C727" s="103"/>
      <c r="D727" s="103"/>
      <c r="E727" s="86"/>
      <c r="F727" s="86"/>
      <c r="G727" s="86"/>
      <c r="H727" s="104"/>
      <c r="I727" s="87"/>
      <c r="J727" s="87"/>
      <c r="K727" s="101"/>
      <c r="L727" s="102"/>
      <c r="M727" s="102"/>
      <c r="N727" s="102"/>
      <c r="O727" s="102"/>
      <c r="P727" s="102"/>
      <c r="Q727" s="102"/>
      <c r="R727" s="102"/>
      <c r="S727" s="90">
        <f t="shared" si="220"/>
        <v>0</v>
      </c>
      <c r="T727" s="91">
        <f t="shared" si="221"/>
        <v>0</v>
      </c>
      <c r="U727" s="92">
        <f t="shared" si="222"/>
        <v>0</v>
      </c>
      <c r="V727" s="92">
        <f t="shared" si="223"/>
        <v>0</v>
      </c>
      <c r="W727" s="92">
        <f t="shared" si="224"/>
        <v>0</v>
      </c>
      <c r="X727" s="92">
        <f t="shared" si="225"/>
        <v>0</v>
      </c>
      <c r="Y727" s="92">
        <f t="shared" si="226"/>
        <v>0</v>
      </c>
      <c r="Z727" s="92">
        <f t="shared" si="227"/>
        <v>0</v>
      </c>
      <c r="AA727" s="93">
        <f t="shared" si="228"/>
        <v>0</v>
      </c>
      <c r="AB727" s="92">
        <f t="shared" si="229"/>
        <v>0</v>
      </c>
      <c r="AC727" s="94">
        <f t="shared" si="230"/>
        <v>0</v>
      </c>
      <c r="AD727" s="97">
        <f t="shared" si="231"/>
        <v>0</v>
      </c>
      <c r="AE727" s="97">
        <f t="shared" si="232"/>
        <v>0</v>
      </c>
      <c r="AF727" s="97">
        <f t="shared" si="233"/>
        <v>0</v>
      </c>
      <c r="AG727" s="97">
        <f t="shared" si="234"/>
        <v>0</v>
      </c>
      <c r="AH727" s="97">
        <f t="shared" si="217"/>
        <v>0</v>
      </c>
      <c r="AI727" s="97">
        <f t="shared" si="216"/>
        <v>0</v>
      </c>
      <c r="AJ727" s="97">
        <f t="shared" si="218"/>
        <v>0</v>
      </c>
      <c r="AK727" s="98">
        <f t="shared" si="219"/>
        <v>0</v>
      </c>
    </row>
    <row r="728" spans="1:37" ht="15.5" x14ac:dyDescent="0.35">
      <c r="A728" s="84"/>
      <c r="B728" s="85"/>
      <c r="C728" s="103"/>
      <c r="D728" s="103"/>
      <c r="E728" s="86"/>
      <c r="F728" s="86"/>
      <c r="G728" s="86"/>
      <c r="H728" s="104"/>
      <c r="I728" s="87"/>
      <c r="J728" s="87"/>
      <c r="K728" s="101"/>
      <c r="L728" s="102"/>
      <c r="M728" s="102"/>
      <c r="N728" s="102"/>
      <c r="O728" s="102"/>
      <c r="P728" s="102"/>
      <c r="Q728" s="102"/>
      <c r="R728" s="102"/>
      <c r="S728" s="90">
        <f t="shared" si="220"/>
        <v>0</v>
      </c>
      <c r="T728" s="91">
        <f t="shared" si="221"/>
        <v>0</v>
      </c>
      <c r="U728" s="92">
        <f t="shared" si="222"/>
        <v>0</v>
      </c>
      <c r="V728" s="92">
        <f t="shared" si="223"/>
        <v>0</v>
      </c>
      <c r="W728" s="92">
        <f t="shared" si="224"/>
        <v>0</v>
      </c>
      <c r="X728" s="92">
        <f t="shared" si="225"/>
        <v>0</v>
      </c>
      <c r="Y728" s="92">
        <f t="shared" si="226"/>
        <v>0</v>
      </c>
      <c r="Z728" s="92">
        <f t="shared" si="227"/>
        <v>0</v>
      </c>
      <c r="AA728" s="93">
        <f t="shared" si="228"/>
        <v>0</v>
      </c>
      <c r="AB728" s="92">
        <f t="shared" si="229"/>
        <v>0</v>
      </c>
      <c r="AC728" s="94">
        <f t="shared" si="230"/>
        <v>0</v>
      </c>
      <c r="AD728" s="97">
        <f t="shared" si="231"/>
        <v>0</v>
      </c>
      <c r="AE728" s="97">
        <f t="shared" si="232"/>
        <v>0</v>
      </c>
      <c r="AF728" s="97">
        <f t="shared" si="233"/>
        <v>0</v>
      </c>
      <c r="AG728" s="97">
        <f t="shared" si="234"/>
        <v>0</v>
      </c>
      <c r="AH728" s="97">
        <f t="shared" si="217"/>
        <v>0</v>
      </c>
      <c r="AI728" s="97">
        <f t="shared" si="216"/>
        <v>0</v>
      </c>
      <c r="AJ728" s="97">
        <f t="shared" si="218"/>
        <v>0</v>
      </c>
      <c r="AK728" s="98">
        <f t="shared" si="219"/>
        <v>0</v>
      </c>
    </row>
    <row r="729" spans="1:37" ht="15.5" x14ac:dyDescent="0.35">
      <c r="A729" s="84"/>
      <c r="B729" s="85"/>
      <c r="C729" s="103"/>
      <c r="D729" s="103"/>
      <c r="E729" s="86"/>
      <c r="F729" s="86"/>
      <c r="G729" s="86"/>
      <c r="H729" s="104"/>
      <c r="I729" s="87"/>
      <c r="J729" s="87"/>
      <c r="K729" s="101"/>
      <c r="L729" s="102"/>
      <c r="M729" s="102"/>
      <c r="N729" s="102"/>
      <c r="O729" s="102"/>
      <c r="P729" s="102"/>
      <c r="Q729" s="102"/>
      <c r="R729" s="102"/>
      <c r="S729" s="90">
        <f t="shared" si="220"/>
        <v>0</v>
      </c>
      <c r="T729" s="91">
        <f t="shared" si="221"/>
        <v>0</v>
      </c>
      <c r="U729" s="92">
        <f t="shared" si="222"/>
        <v>0</v>
      </c>
      <c r="V729" s="92">
        <f t="shared" si="223"/>
        <v>0</v>
      </c>
      <c r="W729" s="92">
        <f t="shared" si="224"/>
        <v>0</v>
      </c>
      <c r="X729" s="92">
        <f t="shared" si="225"/>
        <v>0</v>
      </c>
      <c r="Y729" s="92">
        <f t="shared" si="226"/>
        <v>0</v>
      </c>
      <c r="Z729" s="92">
        <f t="shared" si="227"/>
        <v>0</v>
      </c>
      <c r="AA729" s="93">
        <f t="shared" si="228"/>
        <v>0</v>
      </c>
      <c r="AB729" s="92">
        <f t="shared" si="229"/>
        <v>0</v>
      </c>
      <c r="AC729" s="94">
        <f t="shared" si="230"/>
        <v>0</v>
      </c>
      <c r="AD729" s="97">
        <f t="shared" si="231"/>
        <v>0</v>
      </c>
      <c r="AE729" s="97">
        <f t="shared" si="232"/>
        <v>0</v>
      </c>
      <c r="AF729" s="97">
        <f t="shared" si="233"/>
        <v>0</v>
      </c>
      <c r="AG729" s="97">
        <f t="shared" si="234"/>
        <v>0</v>
      </c>
      <c r="AH729" s="97">
        <f t="shared" si="217"/>
        <v>0</v>
      </c>
      <c r="AI729" s="97">
        <f t="shared" si="216"/>
        <v>0</v>
      </c>
      <c r="AJ729" s="97">
        <f t="shared" si="218"/>
        <v>0</v>
      </c>
      <c r="AK729" s="98">
        <f t="shared" si="219"/>
        <v>0</v>
      </c>
    </row>
    <row r="730" spans="1:37" ht="15.5" x14ac:dyDescent="0.35">
      <c r="A730" s="84"/>
      <c r="B730" s="85"/>
      <c r="C730" s="103"/>
      <c r="D730" s="103"/>
      <c r="E730" s="86"/>
      <c r="F730" s="86"/>
      <c r="G730" s="86"/>
      <c r="H730" s="104"/>
      <c r="I730" s="87"/>
      <c r="J730" s="87"/>
      <c r="K730" s="101"/>
      <c r="L730" s="102"/>
      <c r="M730" s="102"/>
      <c r="N730" s="102"/>
      <c r="O730" s="102"/>
      <c r="P730" s="102"/>
      <c r="Q730" s="102"/>
      <c r="R730" s="102"/>
      <c r="S730" s="90">
        <f t="shared" si="220"/>
        <v>0</v>
      </c>
      <c r="T730" s="91">
        <f t="shared" si="221"/>
        <v>0</v>
      </c>
      <c r="U730" s="92">
        <f t="shared" si="222"/>
        <v>0</v>
      </c>
      <c r="V730" s="92">
        <f t="shared" si="223"/>
        <v>0</v>
      </c>
      <c r="W730" s="92">
        <f t="shared" si="224"/>
        <v>0</v>
      </c>
      <c r="X730" s="92">
        <f t="shared" si="225"/>
        <v>0</v>
      </c>
      <c r="Y730" s="92">
        <f t="shared" si="226"/>
        <v>0</v>
      </c>
      <c r="Z730" s="92">
        <f t="shared" si="227"/>
        <v>0</v>
      </c>
      <c r="AA730" s="93">
        <f t="shared" si="228"/>
        <v>0</v>
      </c>
      <c r="AB730" s="92">
        <f t="shared" si="229"/>
        <v>0</v>
      </c>
      <c r="AC730" s="94">
        <f t="shared" si="230"/>
        <v>0</v>
      </c>
      <c r="AD730" s="97">
        <f t="shared" si="231"/>
        <v>0</v>
      </c>
      <c r="AE730" s="97">
        <f t="shared" si="232"/>
        <v>0</v>
      </c>
      <c r="AF730" s="97">
        <f t="shared" si="233"/>
        <v>0</v>
      </c>
      <c r="AG730" s="97">
        <f t="shared" si="234"/>
        <v>0</v>
      </c>
      <c r="AH730" s="97">
        <f t="shared" si="217"/>
        <v>0</v>
      </c>
      <c r="AI730" s="97">
        <f t="shared" si="216"/>
        <v>0</v>
      </c>
      <c r="AJ730" s="97">
        <f t="shared" si="218"/>
        <v>0</v>
      </c>
      <c r="AK730" s="98">
        <f t="shared" si="219"/>
        <v>0</v>
      </c>
    </row>
    <row r="731" spans="1:37" ht="15.5" x14ac:dyDescent="0.35">
      <c r="A731" s="84"/>
      <c r="B731" s="85"/>
      <c r="C731" s="103"/>
      <c r="D731" s="103"/>
      <c r="E731" s="86"/>
      <c r="F731" s="86"/>
      <c r="G731" s="86"/>
      <c r="H731" s="104"/>
      <c r="I731" s="87"/>
      <c r="J731" s="87"/>
      <c r="K731" s="101"/>
      <c r="L731" s="102"/>
      <c r="M731" s="102"/>
      <c r="N731" s="102"/>
      <c r="O731" s="102"/>
      <c r="P731" s="102"/>
      <c r="Q731" s="102"/>
      <c r="R731" s="102"/>
      <c r="S731" s="90">
        <f t="shared" si="220"/>
        <v>0</v>
      </c>
      <c r="T731" s="91">
        <f t="shared" si="221"/>
        <v>0</v>
      </c>
      <c r="U731" s="92">
        <f t="shared" si="222"/>
        <v>0</v>
      </c>
      <c r="V731" s="92">
        <f t="shared" si="223"/>
        <v>0</v>
      </c>
      <c r="W731" s="92">
        <f t="shared" si="224"/>
        <v>0</v>
      </c>
      <c r="X731" s="92">
        <f t="shared" si="225"/>
        <v>0</v>
      </c>
      <c r="Y731" s="92">
        <f t="shared" si="226"/>
        <v>0</v>
      </c>
      <c r="Z731" s="92">
        <f t="shared" si="227"/>
        <v>0</v>
      </c>
      <c r="AA731" s="93">
        <f t="shared" si="228"/>
        <v>0</v>
      </c>
      <c r="AB731" s="92">
        <f t="shared" si="229"/>
        <v>0</v>
      </c>
      <c r="AC731" s="94">
        <f t="shared" si="230"/>
        <v>0</v>
      </c>
      <c r="AD731" s="97">
        <f t="shared" si="231"/>
        <v>0</v>
      </c>
      <c r="AE731" s="97">
        <f t="shared" si="232"/>
        <v>0</v>
      </c>
      <c r="AF731" s="97">
        <f t="shared" si="233"/>
        <v>0</v>
      </c>
      <c r="AG731" s="97">
        <f t="shared" si="234"/>
        <v>0</v>
      </c>
      <c r="AH731" s="97">
        <f t="shared" si="217"/>
        <v>0</v>
      </c>
      <c r="AI731" s="97">
        <f t="shared" si="216"/>
        <v>0</v>
      </c>
      <c r="AJ731" s="97">
        <f t="shared" si="218"/>
        <v>0</v>
      </c>
      <c r="AK731" s="98">
        <f t="shared" si="219"/>
        <v>0</v>
      </c>
    </row>
    <row r="732" spans="1:37" ht="15.5" x14ac:dyDescent="0.35">
      <c r="A732" s="84"/>
      <c r="B732" s="85"/>
      <c r="C732" s="103"/>
      <c r="D732" s="103"/>
      <c r="E732" s="86"/>
      <c r="F732" s="86"/>
      <c r="G732" s="86"/>
      <c r="H732" s="104"/>
      <c r="I732" s="87"/>
      <c r="J732" s="87"/>
      <c r="K732" s="101"/>
      <c r="L732" s="102"/>
      <c r="M732" s="102"/>
      <c r="N732" s="102"/>
      <c r="O732" s="102"/>
      <c r="P732" s="102"/>
      <c r="Q732" s="102"/>
      <c r="R732" s="102"/>
      <c r="S732" s="90">
        <f t="shared" si="220"/>
        <v>0</v>
      </c>
      <c r="T732" s="91">
        <f t="shared" si="221"/>
        <v>0</v>
      </c>
      <c r="U732" s="92">
        <f t="shared" si="222"/>
        <v>0</v>
      </c>
      <c r="V732" s="92">
        <f t="shared" si="223"/>
        <v>0</v>
      </c>
      <c r="W732" s="92">
        <f t="shared" si="224"/>
        <v>0</v>
      </c>
      <c r="X732" s="92">
        <f t="shared" si="225"/>
        <v>0</v>
      </c>
      <c r="Y732" s="92">
        <f t="shared" si="226"/>
        <v>0</v>
      </c>
      <c r="Z732" s="92">
        <f t="shared" si="227"/>
        <v>0</v>
      </c>
      <c r="AA732" s="93">
        <f t="shared" si="228"/>
        <v>0</v>
      </c>
      <c r="AB732" s="92">
        <f t="shared" si="229"/>
        <v>0</v>
      </c>
      <c r="AC732" s="94">
        <f t="shared" si="230"/>
        <v>0</v>
      </c>
      <c r="AD732" s="97">
        <f t="shared" si="231"/>
        <v>0</v>
      </c>
      <c r="AE732" s="97">
        <f t="shared" si="232"/>
        <v>0</v>
      </c>
      <c r="AF732" s="97">
        <f t="shared" si="233"/>
        <v>0</v>
      </c>
      <c r="AG732" s="97">
        <f t="shared" si="234"/>
        <v>0</v>
      </c>
      <c r="AH732" s="97">
        <f t="shared" si="217"/>
        <v>0</v>
      </c>
      <c r="AI732" s="97">
        <f t="shared" si="216"/>
        <v>0</v>
      </c>
      <c r="AJ732" s="97">
        <f t="shared" si="218"/>
        <v>0</v>
      </c>
      <c r="AK732" s="98">
        <f t="shared" si="219"/>
        <v>0</v>
      </c>
    </row>
    <row r="733" spans="1:37" ht="15.5" x14ac:dyDescent="0.35">
      <c r="A733" s="84"/>
      <c r="B733" s="85"/>
      <c r="C733" s="103"/>
      <c r="D733" s="103"/>
      <c r="E733" s="86"/>
      <c r="F733" s="86"/>
      <c r="G733" s="86"/>
      <c r="H733" s="104"/>
      <c r="I733" s="87"/>
      <c r="J733" s="87"/>
      <c r="K733" s="101"/>
      <c r="L733" s="102"/>
      <c r="M733" s="102"/>
      <c r="N733" s="102"/>
      <c r="O733" s="102"/>
      <c r="P733" s="102"/>
      <c r="Q733" s="102"/>
      <c r="R733" s="102"/>
      <c r="S733" s="90">
        <f t="shared" si="220"/>
        <v>0</v>
      </c>
      <c r="T733" s="91">
        <f t="shared" si="221"/>
        <v>0</v>
      </c>
      <c r="U733" s="92">
        <f t="shared" si="222"/>
        <v>0</v>
      </c>
      <c r="V733" s="92">
        <f t="shared" si="223"/>
        <v>0</v>
      </c>
      <c r="W733" s="92">
        <f t="shared" si="224"/>
        <v>0</v>
      </c>
      <c r="X733" s="92">
        <f t="shared" si="225"/>
        <v>0</v>
      </c>
      <c r="Y733" s="92">
        <f t="shared" si="226"/>
        <v>0</v>
      </c>
      <c r="Z733" s="92">
        <f t="shared" si="227"/>
        <v>0</v>
      </c>
      <c r="AA733" s="93">
        <f t="shared" si="228"/>
        <v>0</v>
      </c>
      <c r="AB733" s="92">
        <f t="shared" si="229"/>
        <v>0</v>
      </c>
      <c r="AC733" s="94">
        <f t="shared" si="230"/>
        <v>0</v>
      </c>
      <c r="AD733" s="97">
        <f t="shared" si="231"/>
        <v>0</v>
      </c>
      <c r="AE733" s="97">
        <f t="shared" si="232"/>
        <v>0</v>
      </c>
      <c r="AF733" s="97">
        <f t="shared" si="233"/>
        <v>0</v>
      </c>
      <c r="AG733" s="97">
        <f t="shared" si="234"/>
        <v>0</v>
      </c>
      <c r="AH733" s="97">
        <f t="shared" si="217"/>
        <v>0</v>
      </c>
      <c r="AI733" s="97">
        <f t="shared" si="216"/>
        <v>0</v>
      </c>
      <c r="AJ733" s="97">
        <f t="shared" si="218"/>
        <v>0</v>
      </c>
      <c r="AK733" s="98">
        <f t="shared" si="219"/>
        <v>0</v>
      </c>
    </row>
    <row r="734" spans="1:37" ht="15.5" x14ac:dyDescent="0.35">
      <c r="A734" s="84"/>
      <c r="B734" s="85"/>
      <c r="C734" s="103"/>
      <c r="D734" s="103"/>
      <c r="E734" s="86"/>
      <c r="F734" s="86"/>
      <c r="G734" s="86"/>
      <c r="H734" s="104"/>
      <c r="I734" s="87"/>
      <c r="J734" s="87"/>
      <c r="K734" s="101"/>
      <c r="L734" s="102"/>
      <c r="M734" s="102"/>
      <c r="N734" s="102"/>
      <c r="O734" s="102"/>
      <c r="P734" s="102"/>
      <c r="Q734" s="102"/>
      <c r="R734" s="102"/>
      <c r="S734" s="90">
        <f t="shared" si="220"/>
        <v>0</v>
      </c>
      <c r="T734" s="91">
        <f t="shared" si="221"/>
        <v>0</v>
      </c>
      <c r="U734" s="92">
        <f t="shared" si="222"/>
        <v>0</v>
      </c>
      <c r="V734" s="92">
        <f t="shared" si="223"/>
        <v>0</v>
      </c>
      <c r="W734" s="92">
        <f t="shared" si="224"/>
        <v>0</v>
      </c>
      <c r="X734" s="92">
        <f t="shared" si="225"/>
        <v>0</v>
      </c>
      <c r="Y734" s="92">
        <f t="shared" si="226"/>
        <v>0</v>
      </c>
      <c r="Z734" s="92">
        <f t="shared" si="227"/>
        <v>0</v>
      </c>
      <c r="AA734" s="93">
        <f t="shared" si="228"/>
        <v>0</v>
      </c>
      <c r="AB734" s="92">
        <f t="shared" si="229"/>
        <v>0</v>
      </c>
      <c r="AC734" s="94">
        <f t="shared" si="230"/>
        <v>0</v>
      </c>
      <c r="AD734" s="97">
        <f t="shared" si="231"/>
        <v>0</v>
      </c>
      <c r="AE734" s="97">
        <f t="shared" si="232"/>
        <v>0</v>
      </c>
      <c r="AF734" s="97">
        <f t="shared" si="233"/>
        <v>0</v>
      </c>
      <c r="AG734" s="97">
        <f t="shared" si="234"/>
        <v>0</v>
      </c>
      <c r="AH734" s="97">
        <f t="shared" si="217"/>
        <v>0</v>
      </c>
      <c r="AI734" s="97">
        <f t="shared" si="216"/>
        <v>0</v>
      </c>
      <c r="AJ734" s="97">
        <f t="shared" si="218"/>
        <v>0</v>
      </c>
      <c r="AK734" s="98">
        <f t="shared" si="219"/>
        <v>0</v>
      </c>
    </row>
    <row r="735" spans="1:37" ht="15.5" x14ac:dyDescent="0.35">
      <c r="A735" s="84"/>
      <c r="B735" s="85"/>
      <c r="C735" s="103"/>
      <c r="D735" s="103"/>
      <c r="E735" s="86"/>
      <c r="F735" s="86"/>
      <c r="G735" s="86"/>
      <c r="H735" s="104"/>
      <c r="I735" s="87"/>
      <c r="J735" s="87"/>
      <c r="K735" s="101"/>
      <c r="L735" s="102"/>
      <c r="M735" s="102"/>
      <c r="N735" s="102"/>
      <c r="O735" s="102"/>
      <c r="P735" s="102"/>
      <c r="Q735" s="102"/>
      <c r="R735" s="102"/>
      <c r="S735" s="90">
        <f t="shared" si="220"/>
        <v>0</v>
      </c>
      <c r="T735" s="91">
        <f t="shared" si="221"/>
        <v>0</v>
      </c>
      <c r="U735" s="92">
        <f t="shared" si="222"/>
        <v>0</v>
      </c>
      <c r="V735" s="92">
        <f t="shared" si="223"/>
        <v>0</v>
      </c>
      <c r="W735" s="92">
        <f t="shared" si="224"/>
        <v>0</v>
      </c>
      <c r="X735" s="92">
        <f t="shared" si="225"/>
        <v>0</v>
      </c>
      <c r="Y735" s="92">
        <f t="shared" si="226"/>
        <v>0</v>
      </c>
      <c r="Z735" s="92">
        <f t="shared" si="227"/>
        <v>0</v>
      </c>
      <c r="AA735" s="93">
        <f t="shared" si="228"/>
        <v>0</v>
      </c>
      <c r="AB735" s="92">
        <f t="shared" si="229"/>
        <v>0</v>
      </c>
      <c r="AC735" s="94">
        <f t="shared" si="230"/>
        <v>0</v>
      </c>
      <c r="AD735" s="97">
        <f t="shared" si="231"/>
        <v>0</v>
      </c>
      <c r="AE735" s="97">
        <f t="shared" si="232"/>
        <v>0</v>
      </c>
      <c r="AF735" s="97">
        <f t="shared" si="233"/>
        <v>0</v>
      </c>
      <c r="AG735" s="97">
        <f t="shared" si="234"/>
        <v>0</v>
      </c>
      <c r="AH735" s="97">
        <f t="shared" si="217"/>
        <v>0</v>
      </c>
      <c r="AI735" s="97">
        <f t="shared" ref="AI735:AI798" si="235">$S735*Z735/160</f>
        <v>0</v>
      </c>
      <c r="AJ735" s="97">
        <f t="shared" si="218"/>
        <v>0</v>
      </c>
      <c r="AK735" s="98">
        <f t="shared" si="219"/>
        <v>0</v>
      </c>
    </row>
    <row r="736" spans="1:37" ht="15.5" x14ac:dyDescent="0.35">
      <c r="A736" s="84"/>
      <c r="B736" s="85"/>
      <c r="C736" s="103"/>
      <c r="D736" s="103"/>
      <c r="E736" s="86"/>
      <c r="F736" s="86"/>
      <c r="G736" s="86"/>
      <c r="H736" s="104"/>
      <c r="I736" s="87"/>
      <c r="J736" s="87"/>
      <c r="K736" s="101"/>
      <c r="L736" s="102"/>
      <c r="M736" s="102"/>
      <c r="N736" s="102"/>
      <c r="O736" s="102"/>
      <c r="P736" s="102"/>
      <c r="Q736" s="102"/>
      <c r="R736" s="102"/>
      <c r="S736" s="90">
        <f t="shared" si="220"/>
        <v>0</v>
      </c>
      <c r="T736" s="91">
        <f t="shared" si="221"/>
        <v>0</v>
      </c>
      <c r="U736" s="92">
        <f t="shared" si="222"/>
        <v>0</v>
      </c>
      <c r="V736" s="92">
        <f t="shared" si="223"/>
        <v>0</v>
      </c>
      <c r="W736" s="92">
        <f t="shared" si="224"/>
        <v>0</v>
      </c>
      <c r="X736" s="92">
        <f t="shared" si="225"/>
        <v>0</v>
      </c>
      <c r="Y736" s="92">
        <f t="shared" si="226"/>
        <v>0</v>
      </c>
      <c r="Z736" s="92">
        <f t="shared" si="227"/>
        <v>0</v>
      </c>
      <c r="AA736" s="93">
        <f t="shared" si="228"/>
        <v>0</v>
      </c>
      <c r="AB736" s="92">
        <f t="shared" si="229"/>
        <v>0</v>
      </c>
      <c r="AC736" s="94">
        <f t="shared" si="230"/>
        <v>0</v>
      </c>
      <c r="AD736" s="97">
        <f t="shared" si="231"/>
        <v>0</v>
      </c>
      <c r="AE736" s="97">
        <f t="shared" si="232"/>
        <v>0</v>
      </c>
      <c r="AF736" s="97">
        <f t="shared" si="233"/>
        <v>0</v>
      </c>
      <c r="AG736" s="97">
        <f t="shared" si="234"/>
        <v>0</v>
      </c>
      <c r="AH736" s="97">
        <f t="shared" si="217"/>
        <v>0</v>
      </c>
      <c r="AI736" s="97">
        <f t="shared" si="235"/>
        <v>0</v>
      </c>
      <c r="AJ736" s="97">
        <f t="shared" si="218"/>
        <v>0</v>
      </c>
      <c r="AK736" s="98">
        <f t="shared" si="219"/>
        <v>0</v>
      </c>
    </row>
    <row r="737" spans="1:37" ht="15.5" x14ac:dyDescent="0.35">
      <c r="A737" s="84"/>
      <c r="B737" s="85"/>
      <c r="C737" s="103"/>
      <c r="D737" s="103"/>
      <c r="E737" s="86"/>
      <c r="F737" s="86"/>
      <c r="G737" s="86"/>
      <c r="H737" s="104"/>
      <c r="I737" s="87"/>
      <c r="J737" s="87"/>
      <c r="K737" s="101"/>
      <c r="L737" s="102"/>
      <c r="M737" s="102"/>
      <c r="N737" s="102"/>
      <c r="O737" s="102"/>
      <c r="P737" s="102"/>
      <c r="Q737" s="102"/>
      <c r="R737" s="102"/>
      <c r="S737" s="90">
        <f t="shared" si="220"/>
        <v>0</v>
      </c>
      <c r="T737" s="91">
        <f t="shared" si="221"/>
        <v>0</v>
      </c>
      <c r="U737" s="92">
        <f t="shared" si="222"/>
        <v>0</v>
      </c>
      <c r="V737" s="92">
        <f t="shared" si="223"/>
        <v>0</v>
      </c>
      <c r="W737" s="92">
        <f t="shared" si="224"/>
        <v>0</v>
      </c>
      <c r="X737" s="92">
        <f t="shared" si="225"/>
        <v>0</v>
      </c>
      <c r="Y737" s="92">
        <f t="shared" si="226"/>
        <v>0</v>
      </c>
      <c r="Z737" s="92">
        <f t="shared" si="227"/>
        <v>0</v>
      </c>
      <c r="AA737" s="93">
        <f t="shared" si="228"/>
        <v>0</v>
      </c>
      <c r="AB737" s="92">
        <f t="shared" si="229"/>
        <v>0</v>
      </c>
      <c r="AC737" s="94">
        <f t="shared" si="230"/>
        <v>0</v>
      </c>
      <c r="AD737" s="97">
        <f t="shared" si="231"/>
        <v>0</v>
      </c>
      <c r="AE737" s="97">
        <f t="shared" si="232"/>
        <v>0</v>
      </c>
      <c r="AF737" s="97">
        <f t="shared" si="233"/>
        <v>0</v>
      </c>
      <c r="AG737" s="97">
        <f t="shared" si="234"/>
        <v>0</v>
      </c>
      <c r="AH737" s="97">
        <f t="shared" si="217"/>
        <v>0</v>
      </c>
      <c r="AI737" s="97">
        <f t="shared" si="235"/>
        <v>0</v>
      </c>
      <c r="AJ737" s="97">
        <f t="shared" si="218"/>
        <v>0</v>
      </c>
      <c r="AK737" s="98">
        <f t="shared" si="219"/>
        <v>0</v>
      </c>
    </row>
    <row r="738" spans="1:37" ht="15.5" x14ac:dyDescent="0.35">
      <c r="A738" s="84"/>
      <c r="B738" s="85"/>
      <c r="C738" s="103"/>
      <c r="D738" s="103"/>
      <c r="E738" s="86"/>
      <c r="F738" s="86"/>
      <c r="G738" s="86"/>
      <c r="H738" s="104"/>
      <c r="I738" s="87"/>
      <c r="J738" s="87"/>
      <c r="K738" s="101"/>
      <c r="L738" s="102"/>
      <c r="M738" s="102"/>
      <c r="N738" s="102"/>
      <c r="O738" s="102"/>
      <c r="P738" s="102"/>
      <c r="Q738" s="102"/>
      <c r="R738" s="102"/>
      <c r="S738" s="90">
        <f t="shared" si="220"/>
        <v>0</v>
      </c>
      <c r="T738" s="91">
        <f t="shared" si="221"/>
        <v>0</v>
      </c>
      <c r="U738" s="92">
        <f t="shared" si="222"/>
        <v>0</v>
      </c>
      <c r="V738" s="92">
        <f t="shared" si="223"/>
        <v>0</v>
      </c>
      <c r="W738" s="92">
        <f t="shared" si="224"/>
        <v>0</v>
      </c>
      <c r="X738" s="92">
        <f t="shared" si="225"/>
        <v>0</v>
      </c>
      <c r="Y738" s="92">
        <f t="shared" si="226"/>
        <v>0</v>
      </c>
      <c r="Z738" s="92">
        <f t="shared" si="227"/>
        <v>0</v>
      </c>
      <c r="AA738" s="93">
        <f t="shared" si="228"/>
        <v>0</v>
      </c>
      <c r="AB738" s="92">
        <f t="shared" si="229"/>
        <v>0</v>
      </c>
      <c r="AC738" s="94">
        <f t="shared" si="230"/>
        <v>0</v>
      </c>
      <c r="AD738" s="97">
        <f t="shared" si="231"/>
        <v>0</v>
      </c>
      <c r="AE738" s="97">
        <f t="shared" si="232"/>
        <v>0</v>
      </c>
      <c r="AF738" s="97">
        <f t="shared" si="233"/>
        <v>0</v>
      </c>
      <c r="AG738" s="97">
        <f t="shared" si="234"/>
        <v>0</v>
      </c>
      <c r="AH738" s="97">
        <f t="shared" si="217"/>
        <v>0</v>
      </c>
      <c r="AI738" s="97">
        <f t="shared" si="235"/>
        <v>0</v>
      </c>
      <c r="AJ738" s="97">
        <f t="shared" si="218"/>
        <v>0</v>
      </c>
      <c r="AK738" s="98">
        <f t="shared" si="219"/>
        <v>0</v>
      </c>
    </row>
    <row r="739" spans="1:37" ht="15.5" x14ac:dyDescent="0.35">
      <c r="A739" s="84"/>
      <c r="B739" s="85"/>
      <c r="C739" s="103"/>
      <c r="D739" s="103"/>
      <c r="E739" s="86"/>
      <c r="F739" s="86"/>
      <c r="G739" s="86"/>
      <c r="H739" s="104"/>
      <c r="I739" s="87"/>
      <c r="J739" s="87"/>
      <c r="K739" s="101"/>
      <c r="L739" s="102"/>
      <c r="M739" s="102"/>
      <c r="N739" s="102"/>
      <c r="O739" s="102"/>
      <c r="P739" s="102"/>
      <c r="Q739" s="102"/>
      <c r="R739" s="102"/>
      <c r="S739" s="90">
        <f t="shared" si="220"/>
        <v>0</v>
      </c>
      <c r="T739" s="91">
        <f t="shared" si="221"/>
        <v>0</v>
      </c>
      <c r="U739" s="92">
        <f t="shared" si="222"/>
        <v>0</v>
      </c>
      <c r="V739" s="92">
        <f t="shared" si="223"/>
        <v>0</v>
      </c>
      <c r="W739" s="92">
        <f t="shared" si="224"/>
        <v>0</v>
      </c>
      <c r="X739" s="92">
        <f t="shared" si="225"/>
        <v>0</v>
      </c>
      <c r="Y739" s="92">
        <f t="shared" si="226"/>
        <v>0</v>
      </c>
      <c r="Z739" s="92">
        <f t="shared" si="227"/>
        <v>0</v>
      </c>
      <c r="AA739" s="93">
        <f t="shared" si="228"/>
        <v>0</v>
      </c>
      <c r="AB739" s="92">
        <f t="shared" si="229"/>
        <v>0</v>
      </c>
      <c r="AC739" s="94">
        <f t="shared" si="230"/>
        <v>0</v>
      </c>
      <c r="AD739" s="97">
        <f t="shared" si="231"/>
        <v>0</v>
      </c>
      <c r="AE739" s="97">
        <f t="shared" si="232"/>
        <v>0</v>
      </c>
      <c r="AF739" s="97">
        <f t="shared" si="233"/>
        <v>0</v>
      </c>
      <c r="AG739" s="97">
        <f t="shared" si="234"/>
        <v>0</v>
      </c>
      <c r="AH739" s="97">
        <f t="shared" si="217"/>
        <v>0</v>
      </c>
      <c r="AI739" s="97">
        <f t="shared" si="235"/>
        <v>0</v>
      </c>
      <c r="AJ739" s="97">
        <f t="shared" si="218"/>
        <v>0</v>
      </c>
      <c r="AK739" s="98">
        <f t="shared" si="219"/>
        <v>0</v>
      </c>
    </row>
    <row r="740" spans="1:37" ht="15.5" x14ac:dyDescent="0.35">
      <c r="A740" s="84"/>
      <c r="B740" s="85"/>
      <c r="C740" s="103"/>
      <c r="D740" s="103"/>
      <c r="E740" s="86"/>
      <c r="F740" s="86"/>
      <c r="G740" s="86"/>
      <c r="H740" s="104"/>
      <c r="I740" s="87"/>
      <c r="J740" s="87"/>
      <c r="K740" s="101"/>
      <c r="L740" s="102"/>
      <c r="M740" s="102"/>
      <c r="N740" s="102"/>
      <c r="O740" s="102"/>
      <c r="P740" s="102"/>
      <c r="Q740" s="102"/>
      <c r="R740" s="102"/>
      <c r="S740" s="90">
        <f t="shared" si="220"/>
        <v>0</v>
      </c>
      <c r="T740" s="91">
        <f t="shared" si="221"/>
        <v>0</v>
      </c>
      <c r="U740" s="92">
        <f t="shared" si="222"/>
        <v>0</v>
      </c>
      <c r="V740" s="92">
        <f t="shared" si="223"/>
        <v>0</v>
      </c>
      <c r="W740" s="92">
        <f t="shared" si="224"/>
        <v>0</v>
      </c>
      <c r="X740" s="92">
        <f t="shared" si="225"/>
        <v>0</v>
      </c>
      <c r="Y740" s="92">
        <f t="shared" si="226"/>
        <v>0</v>
      </c>
      <c r="Z740" s="92">
        <f t="shared" si="227"/>
        <v>0</v>
      </c>
      <c r="AA740" s="93">
        <f t="shared" si="228"/>
        <v>0</v>
      </c>
      <c r="AB740" s="92">
        <f t="shared" si="229"/>
        <v>0</v>
      </c>
      <c r="AC740" s="94">
        <f t="shared" si="230"/>
        <v>0</v>
      </c>
      <c r="AD740" s="97">
        <f t="shared" si="231"/>
        <v>0</v>
      </c>
      <c r="AE740" s="97">
        <f t="shared" si="232"/>
        <v>0</v>
      </c>
      <c r="AF740" s="97">
        <f t="shared" si="233"/>
        <v>0</v>
      </c>
      <c r="AG740" s="97">
        <f t="shared" si="234"/>
        <v>0</v>
      </c>
      <c r="AH740" s="97">
        <f t="shared" si="217"/>
        <v>0</v>
      </c>
      <c r="AI740" s="97">
        <f t="shared" si="235"/>
        <v>0</v>
      </c>
      <c r="AJ740" s="97">
        <f t="shared" si="218"/>
        <v>0</v>
      </c>
      <c r="AK740" s="98">
        <f t="shared" si="219"/>
        <v>0</v>
      </c>
    </row>
    <row r="741" spans="1:37" ht="15.5" x14ac:dyDescent="0.35">
      <c r="A741" s="84"/>
      <c r="B741" s="85"/>
      <c r="C741" s="103"/>
      <c r="D741" s="103"/>
      <c r="E741" s="86"/>
      <c r="F741" s="86"/>
      <c r="G741" s="86"/>
      <c r="H741" s="104"/>
      <c r="I741" s="87"/>
      <c r="J741" s="87"/>
      <c r="K741" s="101"/>
      <c r="L741" s="102"/>
      <c r="M741" s="102"/>
      <c r="N741" s="102"/>
      <c r="O741" s="102"/>
      <c r="P741" s="102"/>
      <c r="Q741" s="102"/>
      <c r="R741" s="102"/>
      <c r="S741" s="90">
        <f t="shared" si="220"/>
        <v>0</v>
      </c>
      <c r="T741" s="91">
        <f t="shared" si="221"/>
        <v>0</v>
      </c>
      <c r="U741" s="92">
        <f t="shared" si="222"/>
        <v>0</v>
      </c>
      <c r="V741" s="92">
        <f t="shared" si="223"/>
        <v>0</v>
      </c>
      <c r="W741" s="92">
        <f t="shared" si="224"/>
        <v>0</v>
      </c>
      <c r="X741" s="92">
        <f t="shared" si="225"/>
        <v>0</v>
      </c>
      <c r="Y741" s="92">
        <f t="shared" si="226"/>
        <v>0</v>
      </c>
      <c r="Z741" s="92">
        <f t="shared" si="227"/>
        <v>0</v>
      </c>
      <c r="AA741" s="93">
        <f t="shared" si="228"/>
        <v>0</v>
      </c>
      <c r="AB741" s="92">
        <f t="shared" si="229"/>
        <v>0</v>
      </c>
      <c r="AC741" s="94">
        <f t="shared" si="230"/>
        <v>0</v>
      </c>
      <c r="AD741" s="97">
        <f t="shared" si="231"/>
        <v>0</v>
      </c>
      <c r="AE741" s="97">
        <f t="shared" si="232"/>
        <v>0</v>
      </c>
      <c r="AF741" s="97">
        <f t="shared" si="233"/>
        <v>0</v>
      </c>
      <c r="AG741" s="97">
        <f t="shared" si="234"/>
        <v>0</v>
      </c>
      <c r="AH741" s="97">
        <f t="shared" si="217"/>
        <v>0</v>
      </c>
      <c r="AI741" s="97">
        <f t="shared" si="235"/>
        <v>0</v>
      </c>
      <c r="AJ741" s="97">
        <f t="shared" si="218"/>
        <v>0</v>
      </c>
      <c r="AK741" s="98">
        <f t="shared" si="219"/>
        <v>0</v>
      </c>
    </row>
    <row r="742" spans="1:37" ht="15.5" x14ac:dyDescent="0.35">
      <c r="A742" s="84"/>
      <c r="B742" s="85"/>
      <c r="C742" s="103"/>
      <c r="D742" s="103"/>
      <c r="E742" s="86"/>
      <c r="F742" s="86"/>
      <c r="G742" s="86"/>
      <c r="H742" s="104"/>
      <c r="I742" s="87"/>
      <c r="J742" s="87"/>
      <c r="K742" s="101"/>
      <c r="L742" s="102"/>
      <c r="M742" s="102"/>
      <c r="N742" s="102"/>
      <c r="O742" s="102"/>
      <c r="P742" s="102"/>
      <c r="Q742" s="102"/>
      <c r="R742" s="102"/>
      <c r="S742" s="90">
        <f t="shared" si="220"/>
        <v>0</v>
      </c>
      <c r="T742" s="91">
        <f t="shared" si="221"/>
        <v>0</v>
      </c>
      <c r="U742" s="92">
        <f t="shared" si="222"/>
        <v>0</v>
      </c>
      <c r="V742" s="92">
        <f t="shared" si="223"/>
        <v>0</v>
      </c>
      <c r="W742" s="92">
        <f t="shared" si="224"/>
        <v>0</v>
      </c>
      <c r="X742" s="92">
        <f t="shared" si="225"/>
        <v>0</v>
      </c>
      <c r="Y742" s="92">
        <f t="shared" si="226"/>
        <v>0</v>
      </c>
      <c r="Z742" s="92">
        <f t="shared" si="227"/>
        <v>0</v>
      </c>
      <c r="AA742" s="93">
        <f t="shared" si="228"/>
        <v>0</v>
      </c>
      <c r="AB742" s="92">
        <f t="shared" si="229"/>
        <v>0</v>
      </c>
      <c r="AC742" s="94">
        <f t="shared" si="230"/>
        <v>0</v>
      </c>
      <c r="AD742" s="97">
        <f t="shared" si="231"/>
        <v>0</v>
      </c>
      <c r="AE742" s="97">
        <f t="shared" si="232"/>
        <v>0</v>
      </c>
      <c r="AF742" s="97">
        <f t="shared" si="233"/>
        <v>0</v>
      </c>
      <c r="AG742" s="97">
        <f t="shared" si="234"/>
        <v>0</v>
      </c>
      <c r="AH742" s="97">
        <f t="shared" si="217"/>
        <v>0</v>
      </c>
      <c r="AI742" s="97">
        <f t="shared" si="235"/>
        <v>0</v>
      </c>
      <c r="AJ742" s="97">
        <f t="shared" si="218"/>
        <v>0</v>
      </c>
      <c r="AK742" s="98">
        <f t="shared" si="219"/>
        <v>0</v>
      </c>
    </row>
    <row r="743" spans="1:37" ht="15.5" x14ac:dyDescent="0.35">
      <c r="A743" s="84"/>
      <c r="B743" s="85"/>
      <c r="C743" s="103"/>
      <c r="D743" s="103"/>
      <c r="E743" s="86"/>
      <c r="F743" s="86"/>
      <c r="G743" s="86"/>
      <c r="H743" s="104"/>
      <c r="I743" s="87"/>
      <c r="J743" s="87"/>
      <c r="K743" s="101"/>
      <c r="L743" s="102"/>
      <c r="M743" s="102"/>
      <c r="N743" s="102"/>
      <c r="O743" s="102"/>
      <c r="P743" s="102"/>
      <c r="Q743" s="102"/>
      <c r="R743" s="102"/>
      <c r="S743" s="90">
        <f t="shared" si="220"/>
        <v>0</v>
      </c>
      <c r="T743" s="91">
        <f t="shared" si="221"/>
        <v>0</v>
      </c>
      <c r="U743" s="92">
        <f t="shared" si="222"/>
        <v>0</v>
      </c>
      <c r="V743" s="92">
        <f t="shared" si="223"/>
        <v>0</v>
      </c>
      <c r="W743" s="92">
        <f t="shared" si="224"/>
        <v>0</v>
      </c>
      <c r="X743" s="92">
        <f t="shared" si="225"/>
        <v>0</v>
      </c>
      <c r="Y743" s="92">
        <f t="shared" si="226"/>
        <v>0</v>
      </c>
      <c r="Z743" s="92">
        <f t="shared" si="227"/>
        <v>0</v>
      </c>
      <c r="AA743" s="93">
        <f t="shared" si="228"/>
        <v>0</v>
      </c>
      <c r="AB743" s="92">
        <f t="shared" si="229"/>
        <v>0</v>
      </c>
      <c r="AC743" s="94">
        <f t="shared" si="230"/>
        <v>0</v>
      </c>
      <c r="AD743" s="97">
        <f t="shared" si="231"/>
        <v>0</v>
      </c>
      <c r="AE743" s="97">
        <f t="shared" si="232"/>
        <v>0</v>
      </c>
      <c r="AF743" s="97">
        <f t="shared" si="233"/>
        <v>0</v>
      </c>
      <c r="AG743" s="97">
        <f t="shared" si="234"/>
        <v>0</v>
      </c>
      <c r="AH743" s="97">
        <f t="shared" si="217"/>
        <v>0</v>
      </c>
      <c r="AI743" s="97">
        <f t="shared" si="235"/>
        <v>0</v>
      </c>
      <c r="AJ743" s="97">
        <f t="shared" si="218"/>
        <v>0</v>
      </c>
      <c r="AK743" s="98">
        <f t="shared" si="219"/>
        <v>0</v>
      </c>
    </row>
    <row r="744" spans="1:37" ht="15.5" x14ac:dyDescent="0.35">
      <c r="A744" s="84"/>
      <c r="B744" s="85"/>
      <c r="C744" s="103"/>
      <c r="D744" s="103"/>
      <c r="E744" s="86"/>
      <c r="F744" s="86"/>
      <c r="G744" s="86"/>
      <c r="H744" s="104"/>
      <c r="I744" s="87"/>
      <c r="J744" s="87"/>
      <c r="K744" s="101"/>
      <c r="L744" s="102"/>
      <c r="M744" s="102"/>
      <c r="N744" s="102"/>
      <c r="O744" s="102"/>
      <c r="P744" s="102"/>
      <c r="Q744" s="102"/>
      <c r="R744" s="102"/>
      <c r="S744" s="90">
        <f t="shared" si="220"/>
        <v>0</v>
      </c>
      <c r="T744" s="91">
        <f t="shared" si="221"/>
        <v>0</v>
      </c>
      <c r="U744" s="92">
        <f t="shared" si="222"/>
        <v>0</v>
      </c>
      <c r="V744" s="92">
        <f t="shared" si="223"/>
        <v>0</v>
      </c>
      <c r="W744" s="92">
        <f t="shared" si="224"/>
        <v>0</v>
      </c>
      <c r="X744" s="92">
        <f t="shared" si="225"/>
        <v>0</v>
      </c>
      <c r="Y744" s="92">
        <f t="shared" si="226"/>
        <v>0</v>
      </c>
      <c r="Z744" s="92">
        <f t="shared" si="227"/>
        <v>0</v>
      </c>
      <c r="AA744" s="93">
        <f t="shared" si="228"/>
        <v>0</v>
      </c>
      <c r="AB744" s="92">
        <f t="shared" si="229"/>
        <v>0</v>
      </c>
      <c r="AC744" s="94">
        <f t="shared" si="230"/>
        <v>0</v>
      </c>
      <c r="AD744" s="97">
        <f t="shared" si="231"/>
        <v>0</v>
      </c>
      <c r="AE744" s="97">
        <f t="shared" si="232"/>
        <v>0</v>
      </c>
      <c r="AF744" s="97">
        <f t="shared" si="233"/>
        <v>0</v>
      </c>
      <c r="AG744" s="97">
        <f t="shared" si="234"/>
        <v>0</v>
      </c>
      <c r="AH744" s="97">
        <f t="shared" ref="AH744:AH807" si="236">$S744*Y744/160</f>
        <v>0</v>
      </c>
      <c r="AI744" s="97">
        <f t="shared" si="235"/>
        <v>0</v>
      </c>
      <c r="AJ744" s="97">
        <f t="shared" si="218"/>
        <v>0</v>
      </c>
      <c r="AK744" s="98">
        <f t="shared" si="219"/>
        <v>0</v>
      </c>
    </row>
    <row r="745" spans="1:37" ht="15.5" x14ac:dyDescent="0.35">
      <c r="A745" s="84"/>
      <c r="B745" s="85"/>
      <c r="C745" s="103"/>
      <c r="D745" s="103"/>
      <c r="E745" s="86"/>
      <c r="F745" s="86"/>
      <c r="G745" s="86"/>
      <c r="H745" s="104"/>
      <c r="I745" s="87"/>
      <c r="J745" s="87"/>
      <c r="K745" s="101"/>
      <c r="L745" s="102"/>
      <c r="M745" s="102"/>
      <c r="N745" s="102"/>
      <c r="O745" s="102"/>
      <c r="P745" s="102"/>
      <c r="Q745" s="102"/>
      <c r="R745" s="102"/>
      <c r="S745" s="90">
        <f t="shared" si="220"/>
        <v>0</v>
      </c>
      <c r="T745" s="91">
        <f t="shared" si="221"/>
        <v>0</v>
      </c>
      <c r="U745" s="92">
        <f t="shared" si="222"/>
        <v>0</v>
      </c>
      <c r="V745" s="92">
        <f t="shared" si="223"/>
        <v>0</v>
      </c>
      <c r="W745" s="92">
        <f t="shared" si="224"/>
        <v>0</v>
      </c>
      <c r="X745" s="92">
        <f t="shared" si="225"/>
        <v>0</v>
      </c>
      <c r="Y745" s="92">
        <f t="shared" si="226"/>
        <v>0</v>
      </c>
      <c r="Z745" s="92">
        <f t="shared" si="227"/>
        <v>0</v>
      </c>
      <c r="AA745" s="93">
        <f t="shared" si="228"/>
        <v>0</v>
      </c>
      <c r="AB745" s="92">
        <f t="shared" si="229"/>
        <v>0</v>
      </c>
      <c r="AC745" s="94">
        <f t="shared" si="230"/>
        <v>0</v>
      </c>
      <c r="AD745" s="97">
        <f t="shared" si="231"/>
        <v>0</v>
      </c>
      <c r="AE745" s="97">
        <f t="shared" si="232"/>
        <v>0</v>
      </c>
      <c r="AF745" s="97">
        <f t="shared" si="233"/>
        <v>0</v>
      </c>
      <c r="AG745" s="97">
        <f t="shared" si="234"/>
        <v>0</v>
      </c>
      <c r="AH745" s="97">
        <f t="shared" si="236"/>
        <v>0</v>
      </c>
      <c r="AI745" s="97">
        <f t="shared" si="235"/>
        <v>0</v>
      </c>
      <c r="AJ745" s="97">
        <f t="shared" si="218"/>
        <v>0</v>
      </c>
      <c r="AK745" s="98">
        <f t="shared" si="219"/>
        <v>0</v>
      </c>
    </row>
    <row r="746" spans="1:37" ht="15.5" x14ac:dyDescent="0.35">
      <c r="A746" s="84"/>
      <c r="B746" s="85"/>
      <c r="C746" s="103"/>
      <c r="D746" s="103"/>
      <c r="E746" s="86"/>
      <c r="F746" s="86"/>
      <c r="G746" s="86"/>
      <c r="H746" s="104"/>
      <c r="I746" s="87"/>
      <c r="J746" s="87"/>
      <c r="K746" s="101"/>
      <c r="L746" s="102"/>
      <c r="M746" s="102"/>
      <c r="N746" s="102"/>
      <c r="O746" s="102"/>
      <c r="P746" s="102"/>
      <c r="Q746" s="102"/>
      <c r="R746" s="102"/>
      <c r="S746" s="90">
        <f t="shared" si="220"/>
        <v>0</v>
      </c>
      <c r="T746" s="91">
        <f t="shared" si="221"/>
        <v>0</v>
      </c>
      <c r="U746" s="92">
        <f t="shared" si="222"/>
        <v>0</v>
      </c>
      <c r="V746" s="92">
        <f t="shared" si="223"/>
        <v>0</v>
      </c>
      <c r="W746" s="92">
        <f t="shared" si="224"/>
        <v>0</v>
      </c>
      <c r="X746" s="92">
        <f t="shared" si="225"/>
        <v>0</v>
      </c>
      <c r="Y746" s="92">
        <f t="shared" si="226"/>
        <v>0</v>
      </c>
      <c r="Z746" s="92">
        <f t="shared" si="227"/>
        <v>0</v>
      </c>
      <c r="AA746" s="93">
        <f t="shared" si="228"/>
        <v>0</v>
      </c>
      <c r="AB746" s="92">
        <f t="shared" si="229"/>
        <v>0</v>
      </c>
      <c r="AC746" s="94">
        <f t="shared" si="230"/>
        <v>0</v>
      </c>
      <c r="AD746" s="97">
        <f t="shared" si="231"/>
        <v>0</v>
      </c>
      <c r="AE746" s="97">
        <f t="shared" si="232"/>
        <v>0</v>
      </c>
      <c r="AF746" s="97">
        <f t="shared" si="233"/>
        <v>0</v>
      </c>
      <c r="AG746" s="97">
        <f t="shared" si="234"/>
        <v>0</v>
      </c>
      <c r="AH746" s="97">
        <f t="shared" si="236"/>
        <v>0</v>
      </c>
      <c r="AI746" s="97">
        <f t="shared" si="235"/>
        <v>0</v>
      </c>
      <c r="AJ746" s="97">
        <f t="shared" si="218"/>
        <v>0</v>
      </c>
      <c r="AK746" s="98">
        <f t="shared" si="219"/>
        <v>0</v>
      </c>
    </row>
    <row r="747" spans="1:37" ht="15.5" x14ac:dyDescent="0.35">
      <c r="A747" s="84"/>
      <c r="B747" s="85"/>
      <c r="C747" s="103"/>
      <c r="D747" s="103"/>
      <c r="E747" s="86"/>
      <c r="F747" s="86"/>
      <c r="G747" s="86"/>
      <c r="H747" s="104"/>
      <c r="I747" s="87"/>
      <c r="J747" s="87"/>
      <c r="K747" s="101"/>
      <c r="L747" s="102"/>
      <c r="M747" s="102"/>
      <c r="N747" s="102"/>
      <c r="O747" s="102"/>
      <c r="P747" s="102"/>
      <c r="Q747" s="102"/>
      <c r="R747" s="102"/>
      <c r="S747" s="90">
        <f t="shared" si="220"/>
        <v>0</v>
      </c>
      <c r="T747" s="91">
        <f t="shared" si="221"/>
        <v>0</v>
      </c>
      <c r="U747" s="92">
        <f t="shared" si="222"/>
        <v>0</v>
      </c>
      <c r="V747" s="92">
        <f t="shared" si="223"/>
        <v>0</v>
      </c>
      <c r="W747" s="92">
        <f t="shared" si="224"/>
        <v>0</v>
      </c>
      <c r="X747" s="92">
        <f t="shared" si="225"/>
        <v>0</v>
      </c>
      <c r="Y747" s="92">
        <f t="shared" si="226"/>
        <v>0</v>
      </c>
      <c r="Z747" s="92">
        <f t="shared" si="227"/>
        <v>0</v>
      </c>
      <c r="AA747" s="93">
        <f t="shared" si="228"/>
        <v>0</v>
      </c>
      <c r="AB747" s="92">
        <f t="shared" si="229"/>
        <v>0</v>
      </c>
      <c r="AC747" s="94">
        <f t="shared" si="230"/>
        <v>0</v>
      </c>
      <c r="AD747" s="97">
        <f t="shared" si="231"/>
        <v>0</v>
      </c>
      <c r="AE747" s="97">
        <f t="shared" si="232"/>
        <v>0</v>
      </c>
      <c r="AF747" s="97">
        <f t="shared" si="233"/>
        <v>0</v>
      </c>
      <c r="AG747" s="97">
        <f t="shared" si="234"/>
        <v>0</v>
      </c>
      <c r="AH747" s="97">
        <f t="shared" si="236"/>
        <v>0</v>
      </c>
      <c r="AI747" s="97">
        <f t="shared" si="235"/>
        <v>0</v>
      </c>
      <c r="AJ747" s="97">
        <f t="shared" si="218"/>
        <v>0</v>
      </c>
      <c r="AK747" s="98">
        <f t="shared" si="219"/>
        <v>0</v>
      </c>
    </row>
    <row r="748" spans="1:37" ht="15.5" x14ac:dyDescent="0.35">
      <c r="A748" s="84"/>
      <c r="B748" s="85"/>
      <c r="C748" s="103"/>
      <c r="D748" s="103"/>
      <c r="E748" s="86"/>
      <c r="F748" s="86"/>
      <c r="G748" s="86"/>
      <c r="H748" s="104"/>
      <c r="I748" s="87"/>
      <c r="J748" s="87"/>
      <c r="K748" s="101"/>
      <c r="L748" s="102"/>
      <c r="M748" s="102"/>
      <c r="N748" s="102"/>
      <c r="O748" s="102"/>
      <c r="P748" s="102"/>
      <c r="Q748" s="102"/>
      <c r="R748" s="102"/>
      <c r="S748" s="90">
        <f t="shared" si="220"/>
        <v>0</v>
      </c>
      <c r="T748" s="91">
        <f t="shared" si="221"/>
        <v>0</v>
      </c>
      <c r="U748" s="92">
        <f t="shared" si="222"/>
        <v>0</v>
      </c>
      <c r="V748" s="92">
        <f t="shared" si="223"/>
        <v>0</v>
      </c>
      <c r="W748" s="92">
        <f t="shared" si="224"/>
        <v>0</v>
      </c>
      <c r="X748" s="92">
        <f t="shared" si="225"/>
        <v>0</v>
      </c>
      <c r="Y748" s="92">
        <f t="shared" si="226"/>
        <v>0</v>
      </c>
      <c r="Z748" s="92">
        <f t="shared" si="227"/>
        <v>0</v>
      </c>
      <c r="AA748" s="93">
        <f t="shared" si="228"/>
        <v>0</v>
      </c>
      <c r="AB748" s="92">
        <f t="shared" si="229"/>
        <v>0</v>
      </c>
      <c r="AC748" s="94">
        <f t="shared" si="230"/>
        <v>0</v>
      </c>
      <c r="AD748" s="97">
        <f t="shared" si="231"/>
        <v>0</v>
      </c>
      <c r="AE748" s="97">
        <f t="shared" si="232"/>
        <v>0</v>
      </c>
      <c r="AF748" s="97">
        <f t="shared" si="233"/>
        <v>0</v>
      </c>
      <c r="AG748" s="97">
        <f t="shared" si="234"/>
        <v>0</v>
      </c>
      <c r="AH748" s="97">
        <f t="shared" si="236"/>
        <v>0</v>
      </c>
      <c r="AI748" s="97">
        <f t="shared" si="235"/>
        <v>0</v>
      </c>
      <c r="AJ748" s="97">
        <f t="shared" si="218"/>
        <v>0</v>
      </c>
      <c r="AK748" s="98">
        <f t="shared" si="219"/>
        <v>0</v>
      </c>
    </row>
    <row r="749" spans="1:37" ht="15.5" x14ac:dyDescent="0.35">
      <c r="A749" s="84"/>
      <c r="B749" s="85"/>
      <c r="C749" s="103"/>
      <c r="D749" s="103"/>
      <c r="E749" s="86"/>
      <c r="F749" s="86"/>
      <c r="G749" s="86"/>
      <c r="H749" s="104"/>
      <c r="I749" s="87"/>
      <c r="J749" s="87"/>
      <c r="K749" s="101"/>
      <c r="L749" s="102"/>
      <c r="M749" s="102"/>
      <c r="N749" s="102"/>
      <c r="O749" s="102"/>
      <c r="P749" s="102"/>
      <c r="Q749" s="102"/>
      <c r="R749" s="102"/>
      <c r="S749" s="90">
        <f t="shared" si="220"/>
        <v>0</v>
      </c>
      <c r="T749" s="91">
        <f t="shared" si="221"/>
        <v>0</v>
      </c>
      <c r="U749" s="92">
        <f t="shared" si="222"/>
        <v>0</v>
      </c>
      <c r="V749" s="92">
        <f t="shared" si="223"/>
        <v>0</v>
      </c>
      <c r="W749" s="92">
        <f t="shared" si="224"/>
        <v>0</v>
      </c>
      <c r="X749" s="92">
        <f t="shared" si="225"/>
        <v>0</v>
      </c>
      <c r="Y749" s="92">
        <f t="shared" si="226"/>
        <v>0</v>
      </c>
      <c r="Z749" s="92">
        <f t="shared" si="227"/>
        <v>0</v>
      </c>
      <c r="AA749" s="93">
        <f t="shared" si="228"/>
        <v>0</v>
      </c>
      <c r="AB749" s="92">
        <f t="shared" si="229"/>
        <v>0</v>
      </c>
      <c r="AC749" s="94">
        <f t="shared" si="230"/>
        <v>0</v>
      </c>
      <c r="AD749" s="97">
        <f t="shared" si="231"/>
        <v>0</v>
      </c>
      <c r="AE749" s="97">
        <f t="shared" si="232"/>
        <v>0</v>
      </c>
      <c r="AF749" s="97">
        <f t="shared" si="233"/>
        <v>0</v>
      </c>
      <c r="AG749" s="97">
        <f t="shared" si="234"/>
        <v>0</v>
      </c>
      <c r="AH749" s="97">
        <f t="shared" si="236"/>
        <v>0</v>
      </c>
      <c r="AI749" s="97">
        <f t="shared" si="235"/>
        <v>0</v>
      </c>
      <c r="AJ749" s="97">
        <f t="shared" si="218"/>
        <v>0</v>
      </c>
      <c r="AK749" s="98">
        <f t="shared" si="219"/>
        <v>0</v>
      </c>
    </row>
    <row r="750" spans="1:37" ht="15.5" x14ac:dyDescent="0.35">
      <c r="A750" s="84"/>
      <c r="B750" s="85"/>
      <c r="C750" s="103"/>
      <c r="D750" s="103"/>
      <c r="E750" s="86"/>
      <c r="F750" s="86"/>
      <c r="G750" s="86"/>
      <c r="H750" s="104"/>
      <c r="I750" s="87"/>
      <c r="J750" s="87"/>
      <c r="K750" s="101"/>
      <c r="L750" s="102"/>
      <c r="M750" s="102"/>
      <c r="N750" s="102"/>
      <c r="O750" s="102"/>
      <c r="P750" s="102"/>
      <c r="Q750" s="102"/>
      <c r="R750" s="102"/>
      <c r="S750" s="90">
        <f t="shared" si="220"/>
        <v>0</v>
      </c>
      <c r="T750" s="91">
        <f t="shared" si="221"/>
        <v>0</v>
      </c>
      <c r="U750" s="92">
        <f t="shared" si="222"/>
        <v>0</v>
      </c>
      <c r="V750" s="92">
        <f t="shared" si="223"/>
        <v>0</v>
      </c>
      <c r="W750" s="92">
        <f t="shared" si="224"/>
        <v>0</v>
      </c>
      <c r="X750" s="92">
        <f t="shared" si="225"/>
        <v>0</v>
      </c>
      <c r="Y750" s="92">
        <f t="shared" si="226"/>
        <v>0</v>
      </c>
      <c r="Z750" s="92">
        <f t="shared" si="227"/>
        <v>0</v>
      </c>
      <c r="AA750" s="93">
        <f t="shared" si="228"/>
        <v>0</v>
      </c>
      <c r="AB750" s="92">
        <f t="shared" si="229"/>
        <v>0</v>
      </c>
      <c r="AC750" s="94">
        <f t="shared" si="230"/>
        <v>0</v>
      </c>
      <c r="AD750" s="97">
        <f t="shared" si="231"/>
        <v>0</v>
      </c>
      <c r="AE750" s="97">
        <f t="shared" si="232"/>
        <v>0</v>
      </c>
      <c r="AF750" s="97">
        <f t="shared" si="233"/>
        <v>0</v>
      </c>
      <c r="AG750" s="97">
        <f t="shared" si="234"/>
        <v>0</v>
      </c>
      <c r="AH750" s="97">
        <f t="shared" si="236"/>
        <v>0</v>
      </c>
      <c r="AI750" s="97">
        <f t="shared" si="235"/>
        <v>0</v>
      </c>
      <c r="AJ750" s="97">
        <f t="shared" si="218"/>
        <v>0</v>
      </c>
      <c r="AK750" s="98">
        <f t="shared" si="219"/>
        <v>0</v>
      </c>
    </row>
    <row r="751" spans="1:37" ht="15.5" x14ac:dyDescent="0.35">
      <c r="A751" s="84"/>
      <c r="B751" s="85"/>
      <c r="C751" s="103"/>
      <c r="D751" s="103"/>
      <c r="E751" s="86"/>
      <c r="F751" s="86"/>
      <c r="G751" s="86"/>
      <c r="H751" s="104"/>
      <c r="I751" s="87"/>
      <c r="J751" s="87"/>
      <c r="K751" s="101"/>
      <c r="L751" s="102"/>
      <c r="M751" s="102"/>
      <c r="N751" s="102"/>
      <c r="O751" s="102"/>
      <c r="P751" s="102"/>
      <c r="Q751" s="102"/>
      <c r="R751" s="102"/>
      <c r="S751" s="90">
        <f t="shared" si="220"/>
        <v>0</v>
      </c>
      <c r="T751" s="91">
        <f t="shared" si="221"/>
        <v>0</v>
      </c>
      <c r="U751" s="92">
        <f t="shared" si="222"/>
        <v>0</v>
      </c>
      <c r="V751" s="92">
        <f t="shared" si="223"/>
        <v>0</v>
      </c>
      <c r="W751" s="92">
        <f t="shared" si="224"/>
        <v>0</v>
      </c>
      <c r="X751" s="92">
        <f t="shared" si="225"/>
        <v>0</v>
      </c>
      <c r="Y751" s="92">
        <f t="shared" si="226"/>
        <v>0</v>
      </c>
      <c r="Z751" s="92">
        <f t="shared" si="227"/>
        <v>0</v>
      </c>
      <c r="AA751" s="93">
        <f t="shared" si="228"/>
        <v>0</v>
      </c>
      <c r="AB751" s="92">
        <f t="shared" si="229"/>
        <v>0</v>
      </c>
      <c r="AC751" s="94">
        <f t="shared" si="230"/>
        <v>0</v>
      </c>
      <c r="AD751" s="97">
        <f t="shared" si="231"/>
        <v>0</v>
      </c>
      <c r="AE751" s="97">
        <f t="shared" si="232"/>
        <v>0</v>
      </c>
      <c r="AF751" s="97">
        <f t="shared" si="233"/>
        <v>0</v>
      </c>
      <c r="AG751" s="97">
        <f t="shared" si="234"/>
        <v>0</v>
      </c>
      <c r="AH751" s="97">
        <f t="shared" si="236"/>
        <v>0</v>
      </c>
      <c r="AI751" s="97">
        <f t="shared" si="235"/>
        <v>0</v>
      </c>
      <c r="AJ751" s="97">
        <f t="shared" si="218"/>
        <v>0</v>
      </c>
      <c r="AK751" s="98">
        <f t="shared" si="219"/>
        <v>0</v>
      </c>
    </row>
    <row r="752" spans="1:37" ht="15.5" x14ac:dyDescent="0.35">
      <c r="A752" s="84"/>
      <c r="B752" s="85"/>
      <c r="C752" s="103"/>
      <c r="D752" s="103"/>
      <c r="E752" s="86"/>
      <c r="F752" s="86"/>
      <c r="G752" s="86"/>
      <c r="H752" s="104"/>
      <c r="I752" s="87"/>
      <c r="J752" s="87"/>
      <c r="K752" s="101"/>
      <c r="L752" s="102"/>
      <c r="M752" s="102"/>
      <c r="N752" s="102"/>
      <c r="O752" s="102"/>
      <c r="P752" s="102"/>
      <c r="Q752" s="102"/>
      <c r="R752" s="102"/>
      <c r="S752" s="90">
        <f t="shared" si="220"/>
        <v>0</v>
      </c>
      <c r="T752" s="91">
        <f t="shared" si="221"/>
        <v>0</v>
      </c>
      <c r="U752" s="92">
        <f t="shared" si="222"/>
        <v>0</v>
      </c>
      <c r="V752" s="92">
        <f t="shared" si="223"/>
        <v>0</v>
      </c>
      <c r="W752" s="92">
        <f t="shared" si="224"/>
        <v>0</v>
      </c>
      <c r="X752" s="92">
        <f t="shared" si="225"/>
        <v>0</v>
      </c>
      <c r="Y752" s="92">
        <f t="shared" si="226"/>
        <v>0</v>
      </c>
      <c r="Z752" s="92">
        <f t="shared" si="227"/>
        <v>0</v>
      </c>
      <c r="AA752" s="93">
        <f t="shared" si="228"/>
        <v>0</v>
      </c>
      <c r="AB752" s="92">
        <f t="shared" si="229"/>
        <v>0</v>
      </c>
      <c r="AC752" s="94">
        <f t="shared" si="230"/>
        <v>0</v>
      </c>
      <c r="AD752" s="97">
        <f t="shared" si="231"/>
        <v>0</v>
      </c>
      <c r="AE752" s="97">
        <f t="shared" si="232"/>
        <v>0</v>
      </c>
      <c r="AF752" s="97">
        <f t="shared" si="233"/>
        <v>0</v>
      </c>
      <c r="AG752" s="97">
        <f t="shared" si="234"/>
        <v>0</v>
      </c>
      <c r="AH752" s="97">
        <f t="shared" si="236"/>
        <v>0</v>
      </c>
      <c r="AI752" s="97">
        <f t="shared" si="235"/>
        <v>0</v>
      </c>
      <c r="AJ752" s="97">
        <f t="shared" si="218"/>
        <v>0</v>
      </c>
      <c r="AK752" s="98">
        <f t="shared" si="219"/>
        <v>0</v>
      </c>
    </row>
    <row r="753" spans="1:37" ht="15.5" x14ac:dyDescent="0.35">
      <c r="A753" s="84"/>
      <c r="B753" s="85"/>
      <c r="C753" s="103"/>
      <c r="D753" s="103"/>
      <c r="E753" s="86"/>
      <c r="F753" s="86"/>
      <c r="G753" s="86"/>
      <c r="H753" s="104"/>
      <c r="I753" s="87"/>
      <c r="J753" s="87"/>
      <c r="K753" s="101"/>
      <c r="L753" s="102"/>
      <c r="M753" s="102"/>
      <c r="N753" s="102"/>
      <c r="O753" s="102"/>
      <c r="P753" s="102"/>
      <c r="Q753" s="102"/>
      <c r="R753" s="102"/>
      <c r="S753" s="90">
        <f t="shared" si="220"/>
        <v>0</v>
      </c>
      <c r="T753" s="91">
        <f t="shared" si="221"/>
        <v>0</v>
      </c>
      <c r="U753" s="92">
        <f t="shared" si="222"/>
        <v>0</v>
      </c>
      <c r="V753" s="92">
        <f t="shared" si="223"/>
        <v>0</v>
      </c>
      <c r="W753" s="92">
        <f t="shared" si="224"/>
        <v>0</v>
      </c>
      <c r="X753" s="92">
        <f t="shared" si="225"/>
        <v>0</v>
      </c>
      <c r="Y753" s="92">
        <f t="shared" si="226"/>
        <v>0</v>
      </c>
      <c r="Z753" s="92">
        <f t="shared" si="227"/>
        <v>0</v>
      </c>
      <c r="AA753" s="93">
        <f t="shared" si="228"/>
        <v>0</v>
      </c>
      <c r="AB753" s="92">
        <f t="shared" si="229"/>
        <v>0</v>
      </c>
      <c r="AC753" s="94">
        <f t="shared" si="230"/>
        <v>0</v>
      </c>
      <c r="AD753" s="97">
        <f t="shared" si="231"/>
        <v>0</v>
      </c>
      <c r="AE753" s="97">
        <f t="shared" si="232"/>
        <v>0</v>
      </c>
      <c r="AF753" s="97">
        <f t="shared" si="233"/>
        <v>0</v>
      </c>
      <c r="AG753" s="97">
        <f t="shared" si="234"/>
        <v>0</v>
      </c>
      <c r="AH753" s="97">
        <f t="shared" si="236"/>
        <v>0</v>
      </c>
      <c r="AI753" s="97">
        <f t="shared" si="235"/>
        <v>0</v>
      </c>
      <c r="AJ753" s="97">
        <f t="shared" si="218"/>
        <v>0</v>
      </c>
      <c r="AK753" s="98">
        <f t="shared" si="219"/>
        <v>0</v>
      </c>
    </row>
    <row r="754" spans="1:37" ht="15.5" x14ac:dyDescent="0.35">
      <c r="A754" s="84"/>
      <c r="B754" s="85"/>
      <c r="C754" s="103"/>
      <c r="D754" s="103"/>
      <c r="E754" s="86"/>
      <c r="F754" s="86"/>
      <c r="G754" s="86"/>
      <c r="H754" s="104"/>
      <c r="I754" s="87"/>
      <c r="J754" s="87"/>
      <c r="K754" s="101"/>
      <c r="L754" s="102"/>
      <c r="M754" s="102"/>
      <c r="N754" s="102"/>
      <c r="O754" s="102"/>
      <c r="P754" s="102"/>
      <c r="Q754" s="102"/>
      <c r="R754" s="102"/>
      <c r="S754" s="90">
        <f t="shared" si="220"/>
        <v>0</v>
      </c>
      <c r="T754" s="91">
        <f t="shared" si="221"/>
        <v>0</v>
      </c>
      <c r="U754" s="92">
        <f t="shared" si="222"/>
        <v>0</v>
      </c>
      <c r="V754" s="92">
        <f t="shared" si="223"/>
        <v>0</v>
      </c>
      <c r="W754" s="92">
        <f t="shared" si="224"/>
        <v>0</v>
      </c>
      <c r="X754" s="92">
        <f t="shared" si="225"/>
        <v>0</v>
      </c>
      <c r="Y754" s="92">
        <f t="shared" si="226"/>
        <v>0</v>
      </c>
      <c r="Z754" s="92">
        <f t="shared" si="227"/>
        <v>0</v>
      </c>
      <c r="AA754" s="93">
        <f t="shared" si="228"/>
        <v>0</v>
      </c>
      <c r="AB754" s="92">
        <f t="shared" si="229"/>
        <v>0</v>
      </c>
      <c r="AC754" s="94">
        <f t="shared" si="230"/>
        <v>0</v>
      </c>
      <c r="AD754" s="97">
        <f t="shared" si="231"/>
        <v>0</v>
      </c>
      <c r="AE754" s="97">
        <f t="shared" si="232"/>
        <v>0</v>
      </c>
      <c r="AF754" s="97">
        <f t="shared" si="233"/>
        <v>0</v>
      </c>
      <c r="AG754" s="97">
        <f t="shared" si="234"/>
        <v>0</v>
      </c>
      <c r="AH754" s="97">
        <f t="shared" si="236"/>
        <v>0</v>
      </c>
      <c r="AI754" s="97">
        <f t="shared" si="235"/>
        <v>0</v>
      </c>
      <c r="AJ754" s="97">
        <f t="shared" ref="AJ754:AJ817" si="237">$S754*AB754/160</f>
        <v>0</v>
      </c>
      <c r="AK754" s="98">
        <f t="shared" ref="AK754:AK817" si="238">$S754*AA754/160</f>
        <v>0</v>
      </c>
    </row>
    <row r="755" spans="1:37" ht="15.5" x14ac:dyDescent="0.35">
      <c r="A755" s="84"/>
      <c r="B755" s="85"/>
      <c r="C755" s="103"/>
      <c r="D755" s="103"/>
      <c r="E755" s="86"/>
      <c r="F755" s="86"/>
      <c r="G755" s="86"/>
      <c r="H755" s="104"/>
      <c r="I755" s="87"/>
      <c r="J755" s="87"/>
      <c r="K755" s="101"/>
      <c r="L755" s="102"/>
      <c r="M755" s="102"/>
      <c r="N755" s="102"/>
      <c r="O755" s="102"/>
      <c r="P755" s="102"/>
      <c r="Q755" s="102"/>
      <c r="R755" s="102"/>
      <c r="S755" s="90">
        <f t="shared" si="220"/>
        <v>0</v>
      </c>
      <c r="T755" s="91">
        <f t="shared" si="221"/>
        <v>0</v>
      </c>
      <c r="U755" s="92">
        <f t="shared" si="222"/>
        <v>0</v>
      </c>
      <c r="V755" s="92">
        <f t="shared" si="223"/>
        <v>0</v>
      </c>
      <c r="W755" s="92">
        <f t="shared" si="224"/>
        <v>0</v>
      </c>
      <c r="X755" s="92">
        <f t="shared" si="225"/>
        <v>0</v>
      </c>
      <c r="Y755" s="92">
        <f t="shared" si="226"/>
        <v>0</v>
      </c>
      <c r="Z755" s="92">
        <f t="shared" si="227"/>
        <v>0</v>
      </c>
      <c r="AA755" s="93">
        <f t="shared" si="228"/>
        <v>0</v>
      </c>
      <c r="AB755" s="92">
        <f t="shared" si="229"/>
        <v>0</v>
      </c>
      <c r="AC755" s="94">
        <f t="shared" si="230"/>
        <v>0</v>
      </c>
      <c r="AD755" s="97">
        <f t="shared" si="231"/>
        <v>0</v>
      </c>
      <c r="AE755" s="97">
        <f t="shared" si="232"/>
        <v>0</v>
      </c>
      <c r="AF755" s="97">
        <f t="shared" si="233"/>
        <v>0</v>
      </c>
      <c r="AG755" s="97">
        <f t="shared" si="234"/>
        <v>0</v>
      </c>
      <c r="AH755" s="97">
        <f t="shared" si="236"/>
        <v>0</v>
      </c>
      <c r="AI755" s="97">
        <f t="shared" si="235"/>
        <v>0</v>
      </c>
      <c r="AJ755" s="97">
        <f t="shared" si="237"/>
        <v>0</v>
      </c>
      <c r="AK755" s="98">
        <f t="shared" si="238"/>
        <v>0</v>
      </c>
    </row>
    <row r="756" spans="1:37" ht="15.5" x14ac:dyDescent="0.35">
      <c r="A756" s="84"/>
      <c r="B756" s="85"/>
      <c r="C756" s="103"/>
      <c r="D756" s="103"/>
      <c r="E756" s="86"/>
      <c r="F756" s="86"/>
      <c r="G756" s="86"/>
      <c r="H756" s="104"/>
      <c r="I756" s="87"/>
      <c r="J756" s="87"/>
      <c r="K756" s="101"/>
      <c r="L756" s="102"/>
      <c r="M756" s="102"/>
      <c r="N756" s="102"/>
      <c r="O756" s="102"/>
      <c r="P756" s="102"/>
      <c r="Q756" s="102"/>
      <c r="R756" s="102"/>
      <c r="S756" s="90">
        <f t="shared" si="220"/>
        <v>0</v>
      </c>
      <c r="T756" s="91">
        <f t="shared" si="221"/>
        <v>0</v>
      </c>
      <c r="U756" s="92">
        <f t="shared" si="222"/>
        <v>0</v>
      </c>
      <c r="V756" s="92">
        <f t="shared" si="223"/>
        <v>0</v>
      </c>
      <c r="W756" s="92">
        <f t="shared" si="224"/>
        <v>0</v>
      </c>
      <c r="X756" s="92">
        <f t="shared" si="225"/>
        <v>0</v>
      </c>
      <c r="Y756" s="92">
        <f t="shared" si="226"/>
        <v>0</v>
      </c>
      <c r="Z756" s="92">
        <f t="shared" si="227"/>
        <v>0</v>
      </c>
      <c r="AA756" s="93">
        <f t="shared" si="228"/>
        <v>0</v>
      </c>
      <c r="AB756" s="92">
        <f t="shared" si="229"/>
        <v>0</v>
      </c>
      <c r="AC756" s="94">
        <f t="shared" si="230"/>
        <v>0</v>
      </c>
      <c r="AD756" s="97">
        <f t="shared" si="231"/>
        <v>0</v>
      </c>
      <c r="AE756" s="97">
        <f t="shared" si="232"/>
        <v>0</v>
      </c>
      <c r="AF756" s="97">
        <f t="shared" si="233"/>
        <v>0</v>
      </c>
      <c r="AG756" s="97">
        <f t="shared" si="234"/>
        <v>0</v>
      </c>
      <c r="AH756" s="97">
        <f t="shared" si="236"/>
        <v>0</v>
      </c>
      <c r="AI756" s="97">
        <f t="shared" si="235"/>
        <v>0</v>
      </c>
      <c r="AJ756" s="97">
        <f t="shared" si="237"/>
        <v>0</v>
      </c>
      <c r="AK756" s="98">
        <f t="shared" si="238"/>
        <v>0</v>
      </c>
    </row>
    <row r="757" spans="1:37" ht="15.5" x14ac:dyDescent="0.35">
      <c r="A757" s="84"/>
      <c r="B757" s="85"/>
      <c r="C757" s="103"/>
      <c r="D757" s="103"/>
      <c r="E757" s="86"/>
      <c r="F757" s="86"/>
      <c r="G757" s="86"/>
      <c r="H757" s="104"/>
      <c r="I757" s="87"/>
      <c r="J757" s="87"/>
      <c r="K757" s="101"/>
      <c r="L757" s="102"/>
      <c r="M757" s="102"/>
      <c r="N757" s="102"/>
      <c r="O757" s="102"/>
      <c r="P757" s="102"/>
      <c r="Q757" s="102"/>
      <c r="R757" s="102"/>
      <c r="S757" s="90">
        <f t="shared" si="220"/>
        <v>0</v>
      </c>
      <c r="T757" s="91">
        <f t="shared" si="221"/>
        <v>0</v>
      </c>
      <c r="U757" s="92">
        <f t="shared" si="222"/>
        <v>0</v>
      </c>
      <c r="V757" s="92">
        <f t="shared" si="223"/>
        <v>0</v>
      </c>
      <c r="W757" s="92">
        <f t="shared" si="224"/>
        <v>0</v>
      </c>
      <c r="X757" s="92">
        <f t="shared" si="225"/>
        <v>0</v>
      </c>
      <c r="Y757" s="92">
        <f t="shared" si="226"/>
        <v>0</v>
      </c>
      <c r="Z757" s="92">
        <f t="shared" si="227"/>
        <v>0</v>
      </c>
      <c r="AA757" s="93">
        <f t="shared" si="228"/>
        <v>0</v>
      </c>
      <c r="AB757" s="92">
        <f t="shared" si="229"/>
        <v>0</v>
      </c>
      <c r="AC757" s="94">
        <f t="shared" si="230"/>
        <v>0</v>
      </c>
      <c r="AD757" s="97">
        <f t="shared" si="231"/>
        <v>0</v>
      </c>
      <c r="AE757" s="97">
        <f t="shared" si="232"/>
        <v>0</v>
      </c>
      <c r="AF757" s="97">
        <f t="shared" si="233"/>
        <v>0</v>
      </c>
      <c r="AG757" s="97">
        <f t="shared" si="234"/>
        <v>0</v>
      </c>
      <c r="AH757" s="97">
        <f t="shared" si="236"/>
        <v>0</v>
      </c>
      <c r="AI757" s="97">
        <f t="shared" si="235"/>
        <v>0</v>
      </c>
      <c r="AJ757" s="97">
        <f t="shared" si="237"/>
        <v>0</v>
      </c>
      <c r="AK757" s="98">
        <f t="shared" si="238"/>
        <v>0</v>
      </c>
    </row>
    <row r="758" spans="1:37" ht="15.5" x14ac:dyDescent="0.35">
      <c r="A758" s="84"/>
      <c r="B758" s="85"/>
      <c r="C758" s="103"/>
      <c r="D758" s="103"/>
      <c r="E758" s="86"/>
      <c r="F758" s="86"/>
      <c r="G758" s="86"/>
      <c r="H758" s="104"/>
      <c r="I758" s="87"/>
      <c r="J758" s="87"/>
      <c r="K758" s="101"/>
      <c r="L758" s="102"/>
      <c r="M758" s="102"/>
      <c r="N758" s="102"/>
      <c r="O758" s="102"/>
      <c r="P758" s="102"/>
      <c r="Q758" s="102"/>
      <c r="R758" s="102"/>
      <c r="S758" s="90">
        <f t="shared" si="220"/>
        <v>0</v>
      </c>
      <c r="T758" s="91">
        <f t="shared" si="221"/>
        <v>0</v>
      </c>
      <c r="U758" s="92">
        <f t="shared" si="222"/>
        <v>0</v>
      </c>
      <c r="V758" s="92">
        <f t="shared" si="223"/>
        <v>0</v>
      </c>
      <c r="W758" s="92">
        <f t="shared" si="224"/>
        <v>0</v>
      </c>
      <c r="X758" s="92">
        <f t="shared" si="225"/>
        <v>0</v>
      </c>
      <c r="Y758" s="92">
        <f t="shared" si="226"/>
        <v>0</v>
      </c>
      <c r="Z758" s="92">
        <f t="shared" si="227"/>
        <v>0</v>
      </c>
      <c r="AA758" s="93">
        <f t="shared" si="228"/>
        <v>0</v>
      </c>
      <c r="AB758" s="92">
        <f t="shared" si="229"/>
        <v>0</v>
      </c>
      <c r="AC758" s="94">
        <f t="shared" si="230"/>
        <v>0</v>
      </c>
      <c r="AD758" s="97">
        <f t="shared" si="231"/>
        <v>0</v>
      </c>
      <c r="AE758" s="97">
        <f t="shared" si="232"/>
        <v>0</v>
      </c>
      <c r="AF758" s="97">
        <f t="shared" si="233"/>
        <v>0</v>
      </c>
      <c r="AG758" s="97">
        <f t="shared" si="234"/>
        <v>0</v>
      </c>
      <c r="AH758" s="97">
        <f t="shared" si="236"/>
        <v>0</v>
      </c>
      <c r="AI758" s="97">
        <f t="shared" si="235"/>
        <v>0</v>
      </c>
      <c r="AJ758" s="97">
        <f t="shared" si="237"/>
        <v>0</v>
      </c>
      <c r="AK758" s="98">
        <f t="shared" si="238"/>
        <v>0</v>
      </c>
    </row>
    <row r="759" spans="1:37" ht="15.5" x14ac:dyDescent="0.35">
      <c r="A759" s="84"/>
      <c r="B759" s="85"/>
      <c r="C759" s="103"/>
      <c r="D759" s="103"/>
      <c r="E759" s="86"/>
      <c r="F759" s="86"/>
      <c r="G759" s="86"/>
      <c r="H759" s="104"/>
      <c r="I759" s="87"/>
      <c r="J759" s="87"/>
      <c r="K759" s="101"/>
      <c r="L759" s="102"/>
      <c r="M759" s="102"/>
      <c r="N759" s="102"/>
      <c r="O759" s="102"/>
      <c r="P759" s="102"/>
      <c r="Q759" s="102"/>
      <c r="R759" s="102"/>
      <c r="S759" s="90">
        <f t="shared" si="220"/>
        <v>0</v>
      </c>
      <c r="T759" s="91">
        <f t="shared" si="221"/>
        <v>0</v>
      </c>
      <c r="U759" s="92">
        <f t="shared" si="222"/>
        <v>0</v>
      </c>
      <c r="V759" s="92">
        <f t="shared" si="223"/>
        <v>0</v>
      </c>
      <c r="W759" s="92">
        <f t="shared" si="224"/>
        <v>0</v>
      </c>
      <c r="X759" s="92">
        <f t="shared" si="225"/>
        <v>0</v>
      </c>
      <c r="Y759" s="92">
        <f t="shared" si="226"/>
        <v>0</v>
      </c>
      <c r="Z759" s="92">
        <f t="shared" si="227"/>
        <v>0</v>
      </c>
      <c r="AA759" s="93">
        <f t="shared" si="228"/>
        <v>0</v>
      </c>
      <c r="AB759" s="92">
        <f t="shared" si="229"/>
        <v>0</v>
      </c>
      <c r="AC759" s="94">
        <f t="shared" si="230"/>
        <v>0</v>
      </c>
      <c r="AD759" s="97">
        <f t="shared" si="231"/>
        <v>0</v>
      </c>
      <c r="AE759" s="97">
        <f t="shared" si="232"/>
        <v>0</v>
      </c>
      <c r="AF759" s="97">
        <f t="shared" si="233"/>
        <v>0</v>
      </c>
      <c r="AG759" s="97">
        <f t="shared" si="234"/>
        <v>0</v>
      </c>
      <c r="AH759" s="97">
        <f t="shared" si="236"/>
        <v>0</v>
      </c>
      <c r="AI759" s="97">
        <f t="shared" si="235"/>
        <v>0</v>
      </c>
      <c r="AJ759" s="97">
        <f t="shared" si="237"/>
        <v>0</v>
      </c>
      <c r="AK759" s="98">
        <f t="shared" si="238"/>
        <v>0</v>
      </c>
    </row>
    <row r="760" spans="1:37" ht="15.5" x14ac:dyDescent="0.35">
      <c r="A760" s="84"/>
      <c r="B760" s="85"/>
      <c r="C760" s="103"/>
      <c r="D760" s="103"/>
      <c r="E760" s="86"/>
      <c r="F760" s="86"/>
      <c r="G760" s="86"/>
      <c r="H760" s="104"/>
      <c r="I760" s="87"/>
      <c r="J760" s="87"/>
      <c r="K760" s="101"/>
      <c r="L760" s="102"/>
      <c r="M760" s="102"/>
      <c r="N760" s="102"/>
      <c r="O760" s="102"/>
      <c r="P760" s="102"/>
      <c r="Q760" s="102"/>
      <c r="R760" s="102"/>
      <c r="S760" s="90">
        <f t="shared" si="220"/>
        <v>0</v>
      </c>
      <c r="T760" s="91">
        <f t="shared" si="221"/>
        <v>0</v>
      </c>
      <c r="U760" s="92">
        <f t="shared" si="222"/>
        <v>0</v>
      </c>
      <c r="V760" s="92">
        <f t="shared" si="223"/>
        <v>0</v>
      </c>
      <c r="W760" s="92">
        <f t="shared" si="224"/>
        <v>0</v>
      </c>
      <c r="X760" s="92">
        <f t="shared" si="225"/>
        <v>0</v>
      </c>
      <c r="Y760" s="92">
        <f t="shared" si="226"/>
        <v>0</v>
      </c>
      <c r="Z760" s="92">
        <f t="shared" si="227"/>
        <v>0</v>
      </c>
      <c r="AA760" s="93">
        <f t="shared" si="228"/>
        <v>0</v>
      </c>
      <c r="AB760" s="92">
        <f t="shared" si="229"/>
        <v>0</v>
      </c>
      <c r="AC760" s="94">
        <f t="shared" si="230"/>
        <v>0</v>
      </c>
      <c r="AD760" s="97">
        <f t="shared" si="231"/>
        <v>0</v>
      </c>
      <c r="AE760" s="97">
        <f t="shared" si="232"/>
        <v>0</v>
      </c>
      <c r="AF760" s="97">
        <f t="shared" si="233"/>
        <v>0</v>
      </c>
      <c r="AG760" s="97">
        <f t="shared" si="234"/>
        <v>0</v>
      </c>
      <c r="AH760" s="97">
        <f t="shared" si="236"/>
        <v>0</v>
      </c>
      <c r="AI760" s="97">
        <f t="shared" si="235"/>
        <v>0</v>
      </c>
      <c r="AJ760" s="97">
        <f t="shared" si="237"/>
        <v>0</v>
      </c>
      <c r="AK760" s="98">
        <f t="shared" si="238"/>
        <v>0</v>
      </c>
    </row>
    <row r="761" spans="1:37" ht="15.5" x14ac:dyDescent="0.35">
      <c r="A761" s="84"/>
      <c r="B761" s="85"/>
      <c r="C761" s="103"/>
      <c r="D761" s="103"/>
      <c r="E761" s="86"/>
      <c r="F761" s="86"/>
      <c r="G761" s="86"/>
      <c r="H761" s="104"/>
      <c r="I761" s="87"/>
      <c r="J761" s="87"/>
      <c r="K761" s="101"/>
      <c r="L761" s="102"/>
      <c r="M761" s="102"/>
      <c r="N761" s="102"/>
      <c r="O761" s="102"/>
      <c r="P761" s="102"/>
      <c r="Q761" s="102"/>
      <c r="R761" s="102"/>
      <c r="S761" s="90">
        <f t="shared" si="220"/>
        <v>0</v>
      </c>
      <c r="T761" s="91">
        <f t="shared" si="221"/>
        <v>0</v>
      </c>
      <c r="U761" s="92">
        <f t="shared" si="222"/>
        <v>0</v>
      </c>
      <c r="V761" s="92">
        <f t="shared" si="223"/>
        <v>0</v>
      </c>
      <c r="W761" s="92">
        <f t="shared" si="224"/>
        <v>0</v>
      </c>
      <c r="X761" s="92">
        <f t="shared" si="225"/>
        <v>0</v>
      </c>
      <c r="Y761" s="92">
        <f t="shared" si="226"/>
        <v>0</v>
      </c>
      <c r="Z761" s="92">
        <f t="shared" si="227"/>
        <v>0</v>
      </c>
      <c r="AA761" s="93">
        <f t="shared" si="228"/>
        <v>0</v>
      </c>
      <c r="AB761" s="92">
        <f t="shared" si="229"/>
        <v>0</v>
      </c>
      <c r="AC761" s="94">
        <f t="shared" si="230"/>
        <v>0</v>
      </c>
      <c r="AD761" s="97">
        <f t="shared" si="231"/>
        <v>0</v>
      </c>
      <c r="AE761" s="97">
        <f t="shared" si="232"/>
        <v>0</v>
      </c>
      <c r="AF761" s="97">
        <f t="shared" si="233"/>
        <v>0</v>
      </c>
      <c r="AG761" s="97">
        <f t="shared" si="234"/>
        <v>0</v>
      </c>
      <c r="AH761" s="97">
        <f t="shared" si="236"/>
        <v>0</v>
      </c>
      <c r="AI761" s="97">
        <f t="shared" si="235"/>
        <v>0</v>
      </c>
      <c r="AJ761" s="97">
        <f t="shared" si="237"/>
        <v>0</v>
      </c>
      <c r="AK761" s="98">
        <f t="shared" si="238"/>
        <v>0</v>
      </c>
    </row>
    <row r="762" spans="1:37" ht="15.5" x14ac:dyDescent="0.35">
      <c r="A762" s="84"/>
      <c r="B762" s="85"/>
      <c r="C762" s="103"/>
      <c r="D762" s="103"/>
      <c r="E762" s="86"/>
      <c r="F762" s="86"/>
      <c r="G762" s="86"/>
      <c r="H762" s="104"/>
      <c r="I762" s="87"/>
      <c r="J762" s="87"/>
      <c r="K762" s="101"/>
      <c r="L762" s="102"/>
      <c r="M762" s="102"/>
      <c r="N762" s="102"/>
      <c r="O762" s="102"/>
      <c r="P762" s="102"/>
      <c r="Q762" s="102"/>
      <c r="R762" s="102"/>
      <c r="S762" s="90">
        <f t="shared" si="220"/>
        <v>0</v>
      </c>
      <c r="T762" s="91">
        <f t="shared" si="221"/>
        <v>0</v>
      </c>
      <c r="U762" s="92">
        <f t="shared" si="222"/>
        <v>0</v>
      </c>
      <c r="V762" s="92">
        <f t="shared" si="223"/>
        <v>0</v>
      </c>
      <c r="W762" s="92">
        <f t="shared" si="224"/>
        <v>0</v>
      </c>
      <c r="X762" s="92">
        <f t="shared" si="225"/>
        <v>0</v>
      </c>
      <c r="Y762" s="92">
        <f t="shared" si="226"/>
        <v>0</v>
      </c>
      <c r="Z762" s="92">
        <f t="shared" si="227"/>
        <v>0</v>
      </c>
      <c r="AA762" s="93">
        <f t="shared" si="228"/>
        <v>0</v>
      </c>
      <c r="AB762" s="92">
        <f t="shared" si="229"/>
        <v>0</v>
      </c>
      <c r="AC762" s="94">
        <f t="shared" si="230"/>
        <v>0</v>
      </c>
      <c r="AD762" s="97">
        <f t="shared" si="231"/>
        <v>0</v>
      </c>
      <c r="AE762" s="97">
        <f t="shared" si="232"/>
        <v>0</v>
      </c>
      <c r="AF762" s="97">
        <f t="shared" si="233"/>
        <v>0</v>
      </c>
      <c r="AG762" s="97">
        <f t="shared" si="234"/>
        <v>0</v>
      </c>
      <c r="AH762" s="97">
        <f t="shared" si="236"/>
        <v>0</v>
      </c>
      <c r="AI762" s="97">
        <f t="shared" si="235"/>
        <v>0</v>
      </c>
      <c r="AJ762" s="97">
        <f t="shared" si="237"/>
        <v>0</v>
      </c>
      <c r="AK762" s="98">
        <f t="shared" si="238"/>
        <v>0</v>
      </c>
    </row>
    <row r="763" spans="1:37" ht="15.5" x14ac:dyDescent="0.35">
      <c r="A763" s="84"/>
      <c r="B763" s="85"/>
      <c r="C763" s="103"/>
      <c r="D763" s="103"/>
      <c r="E763" s="86"/>
      <c r="F763" s="86"/>
      <c r="G763" s="86"/>
      <c r="H763" s="104"/>
      <c r="I763" s="87"/>
      <c r="J763" s="87"/>
      <c r="K763" s="101"/>
      <c r="L763" s="102"/>
      <c r="M763" s="102"/>
      <c r="N763" s="102"/>
      <c r="O763" s="102"/>
      <c r="P763" s="102"/>
      <c r="Q763" s="102"/>
      <c r="R763" s="102"/>
      <c r="S763" s="90">
        <f t="shared" si="220"/>
        <v>0</v>
      </c>
      <c r="T763" s="91">
        <f t="shared" si="221"/>
        <v>0</v>
      </c>
      <c r="U763" s="92">
        <f t="shared" si="222"/>
        <v>0</v>
      </c>
      <c r="V763" s="92">
        <f t="shared" si="223"/>
        <v>0</v>
      </c>
      <c r="W763" s="92">
        <f t="shared" si="224"/>
        <v>0</v>
      </c>
      <c r="X763" s="92">
        <f t="shared" si="225"/>
        <v>0</v>
      </c>
      <c r="Y763" s="92">
        <f t="shared" si="226"/>
        <v>0</v>
      </c>
      <c r="Z763" s="92">
        <f t="shared" si="227"/>
        <v>0</v>
      </c>
      <c r="AA763" s="93">
        <f t="shared" si="228"/>
        <v>0</v>
      </c>
      <c r="AB763" s="92">
        <f t="shared" si="229"/>
        <v>0</v>
      </c>
      <c r="AC763" s="94">
        <f t="shared" si="230"/>
        <v>0</v>
      </c>
      <c r="AD763" s="97">
        <f t="shared" si="231"/>
        <v>0</v>
      </c>
      <c r="AE763" s="97">
        <f t="shared" si="232"/>
        <v>0</v>
      </c>
      <c r="AF763" s="97">
        <f t="shared" si="233"/>
        <v>0</v>
      </c>
      <c r="AG763" s="97">
        <f t="shared" si="234"/>
        <v>0</v>
      </c>
      <c r="AH763" s="97">
        <f t="shared" si="236"/>
        <v>0</v>
      </c>
      <c r="AI763" s="97">
        <f t="shared" si="235"/>
        <v>0</v>
      </c>
      <c r="AJ763" s="97">
        <f t="shared" si="237"/>
        <v>0</v>
      </c>
      <c r="AK763" s="98">
        <f t="shared" si="238"/>
        <v>0</v>
      </c>
    </row>
    <row r="764" spans="1:37" ht="15.5" x14ac:dyDescent="0.35">
      <c r="A764" s="84"/>
      <c r="B764" s="85"/>
      <c r="C764" s="103"/>
      <c r="D764" s="103"/>
      <c r="E764" s="86"/>
      <c r="F764" s="86"/>
      <c r="G764" s="86"/>
      <c r="H764" s="104"/>
      <c r="I764" s="87"/>
      <c r="J764" s="87"/>
      <c r="K764" s="101"/>
      <c r="L764" s="102"/>
      <c r="M764" s="102"/>
      <c r="N764" s="102"/>
      <c r="O764" s="102"/>
      <c r="P764" s="102"/>
      <c r="Q764" s="102"/>
      <c r="R764" s="102"/>
      <c r="S764" s="90">
        <f t="shared" si="220"/>
        <v>0</v>
      </c>
      <c r="T764" s="91">
        <f t="shared" si="221"/>
        <v>0</v>
      </c>
      <c r="U764" s="92">
        <f t="shared" si="222"/>
        <v>0</v>
      </c>
      <c r="V764" s="92">
        <f t="shared" si="223"/>
        <v>0</v>
      </c>
      <c r="W764" s="92">
        <f t="shared" si="224"/>
        <v>0</v>
      </c>
      <c r="X764" s="92">
        <f t="shared" si="225"/>
        <v>0</v>
      </c>
      <c r="Y764" s="92">
        <f t="shared" si="226"/>
        <v>0</v>
      </c>
      <c r="Z764" s="92">
        <f t="shared" si="227"/>
        <v>0</v>
      </c>
      <c r="AA764" s="93">
        <f t="shared" si="228"/>
        <v>0</v>
      </c>
      <c r="AB764" s="92">
        <f t="shared" si="229"/>
        <v>0</v>
      </c>
      <c r="AC764" s="94">
        <f t="shared" si="230"/>
        <v>0</v>
      </c>
      <c r="AD764" s="97">
        <f t="shared" si="231"/>
        <v>0</v>
      </c>
      <c r="AE764" s="97">
        <f t="shared" si="232"/>
        <v>0</v>
      </c>
      <c r="AF764" s="97">
        <f t="shared" si="233"/>
        <v>0</v>
      </c>
      <c r="AG764" s="97">
        <f t="shared" si="234"/>
        <v>0</v>
      </c>
      <c r="AH764" s="97">
        <f t="shared" si="236"/>
        <v>0</v>
      </c>
      <c r="AI764" s="97">
        <f t="shared" si="235"/>
        <v>0</v>
      </c>
      <c r="AJ764" s="97">
        <f t="shared" si="237"/>
        <v>0</v>
      </c>
      <c r="AK764" s="98">
        <f t="shared" si="238"/>
        <v>0</v>
      </c>
    </row>
    <row r="765" spans="1:37" ht="15.5" x14ac:dyDescent="0.35">
      <c r="A765" s="84"/>
      <c r="B765" s="85"/>
      <c r="C765" s="103"/>
      <c r="D765" s="103"/>
      <c r="E765" s="86"/>
      <c r="F765" s="86"/>
      <c r="G765" s="86"/>
      <c r="H765" s="104"/>
      <c r="I765" s="87"/>
      <c r="J765" s="87"/>
      <c r="K765" s="101"/>
      <c r="L765" s="102"/>
      <c r="M765" s="102"/>
      <c r="N765" s="102"/>
      <c r="O765" s="102"/>
      <c r="P765" s="102"/>
      <c r="Q765" s="102"/>
      <c r="R765" s="102"/>
      <c r="S765" s="90">
        <f t="shared" si="220"/>
        <v>0</v>
      </c>
      <c r="T765" s="91">
        <f t="shared" si="221"/>
        <v>0</v>
      </c>
      <c r="U765" s="92">
        <f t="shared" si="222"/>
        <v>0</v>
      </c>
      <c r="V765" s="92">
        <f t="shared" si="223"/>
        <v>0</v>
      </c>
      <c r="W765" s="92">
        <f t="shared" si="224"/>
        <v>0</v>
      </c>
      <c r="X765" s="92">
        <f t="shared" si="225"/>
        <v>0</v>
      </c>
      <c r="Y765" s="92">
        <f t="shared" si="226"/>
        <v>0</v>
      </c>
      <c r="Z765" s="92">
        <f t="shared" si="227"/>
        <v>0</v>
      </c>
      <c r="AA765" s="93">
        <f t="shared" si="228"/>
        <v>0</v>
      </c>
      <c r="AB765" s="92">
        <f t="shared" si="229"/>
        <v>0</v>
      </c>
      <c r="AC765" s="94">
        <f t="shared" si="230"/>
        <v>0</v>
      </c>
      <c r="AD765" s="97">
        <f t="shared" si="231"/>
        <v>0</v>
      </c>
      <c r="AE765" s="97">
        <f t="shared" si="232"/>
        <v>0</v>
      </c>
      <c r="AF765" s="97">
        <f t="shared" si="233"/>
        <v>0</v>
      </c>
      <c r="AG765" s="97">
        <f t="shared" si="234"/>
        <v>0</v>
      </c>
      <c r="AH765" s="97">
        <f t="shared" si="236"/>
        <v>0</v>
      </c>
      <c r="AI765" s="97">
        <f t="shared" si="235"/>
        <v>0</v>
      </c>
      <c r="AJ765" s="97">
        <f t="shared" si="237"/>
        <v>0</v>
      </c>
      <c r="AK765" s="98">
        <f t="shared" si="238"/>
        <v>0</v>
      </c>
    </row>
    <row r="766" spans="1:37" ht="15.5" x14ac:dyDescent="0.35">
      <c r="A766" s="84"/>
      <c r="B766" s="85"/>
      <c r="C766" s="103"/>
      <c r="D766" s="103"/>
      <c r="E766" s="86"/>
      <c r="F766" s="86"/>
      <c r="G766" s="86"/>
      <c r="H766" s="104"/>
      <c r="I766" s="87"/>
      <c r="J766" s="87"/>
      <c r="K766" s="101"/>
      <c r="L766" s="102"/>
      <c r="M766" s="102"/>
      <c r="N766" s="102"/>
      <c r="O766" s="102"/>
      <c r="P766" s="102"/>
      <c r="Q766" s="102"/>
      <c r="R766" s="102"/>
      <c r="S766" s="90">
        <f t="shared" si="220"/>
        <v>0</v>
      </c>
      <c r="T766" s="91">
        <f t="shared" si="221"/>
        <v>0</v>
      </c>
      <c r="U766" s="92">
        <f t="shared" si="222"/>
        <v>0</v>
      </c>
      <c r="V766" s="92">
        <f t="shared" si="223"/>
        <v>0</v>
      </c>
      <c r="W766" s="92">
        <f t="shared" si="224"/>
        <v>0</v>
      </c>
      <c r="X766" s="92">
        <f t="shared" si="225"/>
        <v>0</v>
      </c>
      <c r="Y766" s="92">
        <f t="shared" si="226"/>
        <v>0</v>
      </c>
      <c r="Z766" s="92">
        <f t="shared" si="227"/>
        <v>0</v>
      </c>
      <c r="AA766" s="93">
        <f t="shared" si="228"/>
        <v>0</v>
      </c>
      <c r="AB766" s="92">
        <f t="shared" si="229"/>
        <v>0</v>
      </c>
      <c r="AC766" s="94">
        <f t="shared" si="230"/>
        <v>0</v>
      </c>
      <c r="AD766" s="97">
        <f t="shared" si="231"/>
        <v>0</v>
      </c>
      <c r="AE766" s="97">
        <f t="shared" si="232"/>
        <v>0</v>
      </c>
      <c r="AF766" s="97">
        <f t="shared" si="233"/>
        <v>0</v>
      </c>
      <c r="AG766" s="97">
        <f t="shared" si="234"/>
        <v>0</v>
      </c>
      <c r="AH766" s="97">
        <f t="shared" si="236"/>
        <v>0</v>
      </c>
      <c r="AI766" s="97">
        <f t="shared" si="235"/>
        <v>0</v>
      </c>
      <c r="AJ766" s="97">
        <f t="shared" si="237"/>
        <v>0</v>
      </c>
      <c r="AK766" s="98">
        <f t="shared" si="238"/>
        <v>0</v>
      </c>
    </row>
    <row r="767" spans="1:37" ht="15.5" x14ac:dyDescent="0.35">
      <c r="A767" s="84"/>
      <c r="B767" s="85"/>
      <c r="C767" s="103"/>
      <c r="D767" s="103"/>
      <c r="E767" s="86"/>
      <c r="F767" s="86"/>
      <c r="G767" s="86"/>
      <c r="H767" s="104"/>
      <c r="I767" s="87"/>
      <c r="J767" s="87"/>
      <c r="K767" s="101"/>
      <c r="L767" s="102"/>
      <c r="M767" s="102"/>
      <c r="N767" s="102"/>
      <c r="O767" s="102"/>
      <c r="P767" s="102"/>
      <c r="Q767" s="102"/>
      <c r="R767" s="102"/>
      <c r="S767" s="90">
        <f t="shared" si="220"/>
        <v>0</v>
      </c>
      <c r="T767" s="91">
        <f t="shared" si="221"/>
        <v>0</v>
      </c>
      <c r="U767" s="92">
        <f t="shared" si="222"/>
        <v>0</v>
      </c>
      <c r="V767" s="92">
        <f t="shared" si="223"/>
        <v>0</v>
      </c>
      <c r="W767" s="92">
        <f t="shared" si="224"/>
        <v>0</v>
      </c>
      <c r="X767" s="92">
        <f t="shared" si="225"/>
        <v>0</v>
      </c>
      <c r="Y767" s="92">
        <f t="shared" si="226"/>
        <v>0</v>
      </c>
      <c r="Z767" s="92">
        <f t="shared" si="227"/>
        <v>0</v>
      </c>
      <c r="AA767" s="93">
        <f t="shared" si="228"/>
        <v>0</v>
      </c>
      <c r="AB767" s="92">
        <f t="shared" si="229"/>
        <v>0</v>
      </c>
      <c r="AC767" s="94">
        <f t="shared" si="230"/>
        <v>0</v>
      </c>
      <c r="AD767" s="97">
        <f t="shared" si="231"/>
        <v>0</v>
      </c>
      <c r="AE767" s="97">
        <f t="shared" si="232"/>
        <v>0</v>
      </c>
      <c r="AF767" s="97">
        <f t="shared" si="233"/>
        <v>0</v>
      </c>
      <c r="AG767" s="97">
        <f t="shared" si="234"/>
        <v>0</v>
      </c>
      <c r="AH767" s="97">
        <f t="shared" si="236"/>
        <v>0</v>
      </c>
      <c r="AI767" s="97">
        <f t="shared" si="235"/>
        <v>0</v>
      </c>
      <c r="AJ767" s="97">
        <f t="shared" si="237"/>
        <v>0</v>
      </c>
      <c r="AK767" s="98">
        <f t="shared" si="238"/>
        <v>0</v>
      </c>
    </row>
    <row r="768" spans="1:37" ht="15.5" x14ac:dyDescent="0.35">
      <c r="A768" s="84"/>
      <c r="B768" s="85"/>
      <c r="C768" s="103"/>
      <c r="D768" s="103"/>
      <c r="E768" s="86"/>
      <c r="F768" s="86"/>
      <c r="G768" s="86"/>
      <c r="H768" s="104"/>
      <c r="I768" s="87"/>
      <c r="J768" s="87"/>
      <c r="K768" s="101"/>
      <c r="L768" s="102"/>
      <c r="M768" s="102"/>
      <c r="N768" s="102"/>
      <c r="O768" s="102"/>
      <c r="P768" s="102"/>
      <c r="Q768" s="102"/>
      <c r="R768" s="102"/>
      <c r="S768" s="90">
        <f t="shared" si="220"/>
        <v>0</v>
      </c>
      <c r="T768" s="91">
        <f t="shared" si="221"/>
        <v>0</v>
      </c>
      <c r="U768" s="92">
        <f t="shared" si="222"/>
        <v>0</v>
      </c>
      <c r="V768" s="92">
        <f t="shared" si="223"/>
        <v>0</v>
      </c>
      <c r="W768" s="92">
        <f t="shared" si="224"/>
        <v>0</v>
      </c>
      <c r="X768" s="92">
        <f t="shared" si="225"/>
        <v>0</v>
      </c>
      <c r="Y768" s="92">
        <f t="shared" si="226"/>
        <v>0</v>
      </c>
      <c r="Z768" s="92">
        <f t="shared" si="227"/>
        <v>0</v>
      </c>
      <c r="AA768" s="93">
        <f t="shared" si="228"/>
        <v>0</v>
      </c>
      <c r="AB768" s="92">
        <f t="shared" si="229"/>
        <v>0</v>
      </c>
      <c r="AC768" s="94">
        <f t="shared" si="230"/>
        <v>0</v>
      </c>
      <c r="AD768" s="97">
        <f t="shared" si="231"/>
        <v>0</v>
      </c>
      <c r="AE768" s="97">
        <f t="shared" si="232"/>
        <v>0</v>
      </c>
      <c r="AF768" s="97">
        <f t="shared" si="233"/>
        <v>0</v>
      </c>
      <c r="AG768" s="97">
        <f t="shared" si="234"/>
        <v>0</v>
      </c>
      <c r="AH768" s="97">
        <f t="shared" si="236"/>
        <v>0</v>
      </c>
      <c r="AI768" s="97">
        <f t="shared" si="235"/>
        <v>0</v>
      </c>
      <c r="AJ768" s="97">
        <f t="shared" si="237"/>
        <v>0</v>
      </c>
      <c r="AK768" s="98">
        <f t="shared" si="238"/>
        <v>0</v>
      </c>
    </row>
    <row r="769" spans="1:37" ht="15.5" x14ac:dyDescent="0.35">
      <c r="A769" s="84"/>
      <c r="B769" s="85"/>
      <c r="C769" s="103"/>
      <c r="D769" s="103"/>
      <c r="E769" s="86"/>
      <c r="F769" s="86"/>
      <c r="G769" s="86"/>
      <c r="H769" s="104"/>
      <c r="I769" s="87"/>
      <c r="J769" s="87"/>
      <c r="K769" s="101"/>
      <c r="L769" s="102"/>
      <c r="M769" s="102"/>
      <c r="N769" s="102"/>
      <c r="O769" s="102"/>
      <c r="P769" s="102"/>
      <c r="Q769" s="102"/>
      <c r="R769" s="102"/>
      <c r="S769" s="90">
        <f t="shared" si="220"/>
        <v>0</v>
      </c>
      <c r="T769" s="91">
        <f t="shared" si="221"/>
        <v>0</v>
      </c>
      <c r="U769" s="92">
        <f t="shared" si="222"/>
        <v>0</v>
      </c>
      <c r="V769" s="92">
        <f t="shared" si="223"/>
        <v>0</v>
      </c>
      <c r="W769" s="92">
        <f t="shared" si="224"/>
        <v>0</v>
      </c>
      <c r="X769" s="92">
        <f t="shared" si="225"/>
        <v>0</v>
      </c>
      <c r="Y769" s="92">
        <f t="shared" si="226"/>
        <v>0</v>
      </c>
      <c r="Z769" s="92">
        <f t="shared" si="227"/>
        <v>0</v>
      </c>
      <c r="AA769" s="93">
        <f t="shared" si="228"/>
        <v>0</v>
      </c>
      <c r="AB769" s="92">
        <f t="shared" si="229"/>
        <v>0</v>
      </c>
      <c r="AC769" s="94">
        <f t="shared" si="230"/>
        <v>0</v>
      </c>
      <c r="AD769" s="97">
        <f t="shared" si="231"/>
        <v>0</v>
      </c>
      <c r="AE769" s="97">
        <f t="shared" si="232"/>
        <v>0</v>
      </c>
      <c r="AF769" s="97">
        <f t="shared" si="233"/>
        <v>0</v>
      </c>
      <c r="AG769" s="97">
        <f t="shared" si="234"/>
        <v>0</v>
      </c>
      <c r="AH769" s="97">
        <f t="shared" si="236"/>
        <v>0</v>
      </c>
      <c r="AI769" s="97">
        <f t="shared" si="235"/>
        <v>0</v>
      </c>
      <c r="AJ769" s="97">
        <f t="shared" si="237"/>
        <v>0</v>
      </c>
      <c r="AK769" s="98">
        <f t="shared" si="238"/>
        <v>0</v>
      </c>
    </row>
    <row r="770" spans="1:37" ht="15.5" x14ac:dyDescent="0.35">
      <c r="A770" s="84"/>
      <c r="B770" s="85"/>
      <c r="C770" s="103"/>
      <c r="D770" s="103"/>
      <c r="E770" s="86"/>
      <c r="F770" s="86"/>
      <c r="G770" s="86"/>
      <c r="H770" s="104"/>
      <c r="I770" s="87"/>
      <c r="J770" s="87"/>
      <c r="K770" s="101"/>
      <c r="L770" s="102"/>
      <c r="M770" s="102"/>
      <c r="N770" s="102"/>
      <c r="O770" s="102"/>
      <c r="P770" s="102"/>
      <c r="Q770" s="102"/>
      <c r="R770" s="102"/>
      <c r="S770" s="90">
        <f t="shared" si="220"/>
        <v>0</v>
      </c>
      <c r="T770" s="91">
        <f t="shared" si="221"/>
        <v>0</v>
      </c>
      <c r="U770" s="92">
        <f t="shared" si="222"/>
        <v>0</v>
      </c>
      <c r="V770" s="92">
        <f t="shared" si="223"/>
        <v>0</v>
      </c>
      <c r="W770" s="92">
        <f t="shared" si="224"/>
        <v>0</v>
      </c>
      <c r="X770" s="92">
        <f t="shared" si="225"/>
        <v>0</v>
      </c>
      <c r="Y770" s="92">
        <f t="shared" si="226"/>
        <v>0</v>
      </c>
      <c r="Z770" s="92">
        <f t="shared" si="227"/>
        <v>0</v>
      </c>
      <c r="AA770" s="93">
        <f t="shared" si="228"/>
        <v>0</v>
      </c>
      <c r="AB770" s="92">
        <f t="shared" si="229"/>
        <v>0</v>
      </c>
      <c r="AC770" s="94">
        <f t="shared" si="230"/>
        <v>0</v>
      </c>
      <c r="AD770" s="97">
        <f t="shared" si="231"/>
        <v>0</v>
      </c>
      <c r="AE770" s="97">
        <f t="shared" si="232"/>
        <v>0</v>
      </c>
      <c r="AF770" s="97">
        <f t="shared" si="233"/>
        <v>0</v>
      </c>
      <c r="AG770" s="97">
        <f t="shared" si="234"/>
        <v>0</v>
      </c>
      <c r="AH770" s="97">
        <f t="shared" si="236"/>
        <v>0</v>
      </c>
      <c r="AI770" s="97">
        <f t="shared" si="235"/>
        <v>0</v>
      </c>
      <c r="AJ770" s="97">
        <f t="shared" si="237"/>
        <v>0</v>
      </c>
      <c r="AK770" s="98">
        <f t="shared" si="238"/>
        <v>0</v>
      </c>
    </row>
    <row r="771" spans="1:37" ht="15.5" x14ac:dyDescent="0.35">
      <c r="A771" s="84"/>
      <c r="B771" s="85"/>
      <c r="C771" s="103"/>
      <c r="D771" s="103"/>
      <c r="E771" s="86"/>
      <c r="F771" s="86"/>
      <c r="G771" s="86"/>
      <c r="H771" s="104"/>
      <c r="I771" s="87"/>
      <c r="J771" s="87"/>
      <c r="K771" s="101"/>
      <c r="L771" s="102"/>
      <c r="M771" s="102"/>
      <c r="N771" s="102"/>
      <c r="O771" s="102"/>
      <c r="P771" s="102"/>
      <c r="Q771" s="102"/>
      <c r="R771" s="102"/>
      <c r="S771" s="90">
        <f t="shared" si="220"/>
        <v>0</v>
      </c>
      <c r="T771" s="91">
        <f t="shared" si="221"/>
        <v>0</v>
      </c>
      <c r="U771" s="92">
        <f t="shared" si="222"/>
        <v>0</v>
      </c>
      <c r="V771" s="92">
        <f t="shared" si="223"/>
        <v>0</v>
      </c>
      <c r="W771" s="92">
        <f t="shared" si="224"/>
        <v>0</v>
      </c>
      <c r="X771" s="92">
        <f t="shared" si="225"/>
        <v>0</v>
      </c>
      <c r="Y771" s="92">
        <f t="shared" si="226"/>
        <v>0</v>
      </c>
      <c r="Z771" s="92">
        <f t="shared" si="227"/>
        <v>0</v>
      </c>
      <c r="AA771" s="93">
        <f t="shared" si="228"/>
        <v>0</v>
      </c>
      <c r="AB771" s="92">
        <f t="shared" si="229"/>
        <v>0</v>
      </c>
      <c r="AC771" s="94">
        <f t="shared" si="230"/>
        <v>0</v>
      </c>
      <c r="AD771" s="97">
        <f t="shared" si="231"/>
        <v>0</v>
      </c>
      <c r="AE771" s="97">
        <f t="shared" si="232"/>
        <v>0</v>
      </c>
      <c r="AF771" s="97">
        <f t="shared" si="233"/>
        <v>0</v>
      </c>
      <c r="AG771" s="97">
        <f t="shared" si="234"/>
        <v>0</v>
      </c>
      <c r="AH771" s="97">
        <f t="shared" si="236"/>
        <v>0</v>
      </c>
      <c r="AI771" s="97">
        <f t="shared" si="235"/>
        <v>0</v>
      </c>
      <c r="AJ771" s="97">
        <f t="shared" si="237"/>
        <v>0</v>
      </c>
      <c r="AK771" s="98">
        <f t="shared" si="238"/>
        <v>0</v>
      </c>
    </row>
    <row r="772" spans="1:37" ht="15.5" x14ac:dyDescent="0.35">
      <c r="A772" s="84"/>
      <c r="B772" s="85"/>
      <c r="C772" s="103"/>
      <c r="D772" s="103"/>
      <c r="E772" s="86"/>
      <c r="F772" s="86"/>
      <c r="G772" s="86"/>
      <c r="H772" s="104"/>
      <c r="I772" s="87"/>
      <c r="J772" s="87"/>
      <c r="K772" s="101"/>
      <c r="L772" s="102"/>
      <c r="M772" s="102"/>
      <c r="N772" s="102"/>
      <c r="O772" s="102"/>
      <c r="P772" s="102"/>
      <c r="Q772" s="102"/>
      <c r="R772" s="102"/>
      <c r="S772" s="90">
        <f t="shared" si="220"/>
        <v>0</v>
      </c>
      <c r="T772" s="91">
        <f t="shared" si="221"/>
        <v>0</v>
      </c>
      <c r="U772" s="92">
        <f t="shared" si="222"/>
        <v>0</v>
      </c>
      <c r="V772" s="92">
        <f t="shared" si="223"/>
        <v>0</v>
      </c>
      <c r="W772" s="92">
        <f t="shared" si="224"/>
        <v>0</v>
      </c>
      <c r="X772" s="92">
        <f t="shared" si="225"/>
        <v>0</v>
      </c>
      <c r="Y772" s="92">
        <f t="shared" si="226"/>
        <v>0</v>
      </c>
      <c r="Z772" s="92">
        <f t="shared" si="227"/>
        <v>0</v>
      </c>
      <c r="AA772" s="93">
        <f t="shared" si="228"/>
        <v>0</v>
      </c>
      <c r="AB772" s="92">
        <f t="shared" si="229"/>
        <v>0</v>
      </c>
      <c r="AC772" s="94">
        <f t="shared" si="230"/>
        <v>0</v>
      </c>
      <c r="AD772" s="97">
        <f t="shared" si="231"/>
        <v>0</v>
      </c>
      <c r="AE772" s="97">
        <f t="shared" si="232"/>
        <v>0</v>
      </c>
      <c r="AF772" s="97">
        <f t="shared" si="233"/>
        <v>0</v>
      </c>
      <c r="AG772" s="97">
        <f t="shared" si="234"/>
        <v>0</v>
      </c>
      <c r="AH772" s="97">
        <f t="shared" si="236"/>
        <v>0</v>
      </c>
      <c r="AI772" s="97">
        <f t="shared" si="235"/>
        <v>0</v>
      </c>
      <c r="AJ772" s="97">
        <f t="shared" si="237"/>
        <v>0</v>
      </c>
      <c r="AK772" s="98">
        <f t="shared" si="238"/>
        <v>0</v>
      </c>
    </row>
    <row r="773" spans="1:37" ht="15.5" x14ac:dyDescent="0.35">
      <c r="A773" s="84"/>
      <c r="B773" s="85"/>
      <c r="C773" s="103"/>
      <c r="D773" s="103"/>
      <c r="E773" s="86"/>
      <c r="F773" s="86"/>
      <c r="G773" s="86"/>
      <c r="H773" s="104"/>
      <c r="I773" s="87"/>
      <c r="J773" s="87"/>
      <c r="K773" s="101"/>
      <c r="L773" s="102"/>
      <c r="M773" s="102"/>
      <c r="N773" s="102"/>
      <c r="O773" s="102"/>
      <c r="P773" s="102"/>
      <c r="Q773" s="102"/>
      <c r="R773" s="102"/>
      <c r="S773" s="90">
        <f t="shared" si="220"/>
        <v>0</v>
      </c>
      <c r="T773" s="91">
        <f t="shared" si="221"/>
        <v>0</v>
      </c>
      <c r="U773" s="92">
        <f t="shared" si="222"/>
        <v>0</v>
      </c>
      <c r="V773" s="92">
        <f t="shared" si="223"/>
        <v>0</v>
      </c>
      <c r="W773" s="92">
        <f t="shared" si="224"/>
        <v>0</v>
      </c>
      <c r="X773" s="92">
        <f t="shared" si="225"/>
        <v>0</v>
      </c>
      <c r="Y773" s="92">
        <f t="shared" si="226"/>
        <v>0</v>
      </c>
      <c r="Z773" s="92">
        <f t="shared" si="227"/>
        <v>0</v>
      </c>
      <c r="AA773" s="93">
        <f t="shared" si="228"/>
        <v>0</v>
      </c>
      <c r="AB773" s="92">
        <f t="shared" si="229"/>
        <v>0</v>
      </c>
      <c r="AC773" s="94">
        <f t="shared" si="230"/>
        <v>0</v>
      </c>
      <c r="AD773" s="97">
        <f t="shared" si="231"/>
        <v>0</v>
      </c>
      <c r="AE773" s="97">
        <f t="shared" si="232"/>
        <v>0</v>
      </c>
      <c r="AF773" s="97">
        <f t="shared" si="233"/>
        <v>0</v>
      </c>
      <c r="AG773" s="97">
        <f t="shared" si="234"/>
        <v>0</v>
      </c>
      <c r="AH773" s="97">
        <f t="shared" si="236"/>
        <v>0</v>
      </c>
      <c r="AI773" s="97">
        <f t="shared" si="235"/>
        <v>0</v>
      </c>
      <c r="AJ773" s="97">
        <f t="shared" si="237"/>
        <v>0</v>
      </c>
      <c r="AK773" s="98">
        <f t="shared" si="238"/>
        <v>0</v>
      </c>
    </row>
    <row r="774" spans="1:37" ht="15.5" x14ac:dyDescent="0.35">
      <c r="A774" s="84"/>
      <c r="B774" s="85"/>
      <c r="C774" s="103"/>
      <c r="D774" s="103"/>
      <c r="E774" s="86"/>
      <c r="F774" s="86"/>
      <c r="G774" s="86"/>
      <c r="H774" s="104"/>
      <c r="I774" s="87"/>
      <c r="J774" s="87"/>
      <c r="K774" s="101"/>
      <c r="L774" s="102"/>
      <c r="M774" s="102"/>
      <c r="N774" s="102"/>
      <c r="O774" s="102"/>
      <c r="P774" s="102"/>
      <c r="Q774" s="102"/>
      <c r="R774" s="102"/>
      <c r="S774" s="90">
        <f t="shared" si="220"/>
        <v>0</v>
      </c>
      <c r="T774" s="91">
        <f t="shared" si="221"/>
        <v>0</v>
      </c>
      <c r="U774" s="92">
        <f t="shared" si="222"/>
        <v>0</v>
      </c>
      <c r="V774" s="92">
        <f t="shared" si="223"/>
        <v>0</v>
      </c>
      <c r="W774" s="92">
        <f t="shared" si="224"/>
        <v>0</v>
      </c>
      <c r="X774" s="92">
        <f t="shared" si="225"/>
        <v>0</v>
      </c>
      <c r="Y774" s="92">
        <f t="shared" si="226"/>
        <v>0</v>
      </c>
      <c r="Z774" s="92">
        <f t="shared" si="227"/>
        <v>0</v>
      </c>
      <c r="AA774" s="93">
        <f t="shared" si="228"/>
        <v>0</v>
      </c>
      <c r="AB774" s="92">
        <f t="shared" si="229"/>
        <v>0</v>
      </c>
      <c r="AC774" s="94">
        <f t="shared" si="230"/>
        <v>0</v>
      </c>
      <c r="AD774" s="97">
        <f t="shared" si="231"/>
        <v>0</v>
      </c>
      <c r="AE774" s="97">
        <f t="shared" si="232"/>
        <v>0</v>
      </c>
      <c r="AF774" s="97">
        <f t="shared" si="233"/>
        <v>0</v>
      </c>
      <c r="AG774" s="97">
        <f t="shared" si="234"/>
        <v>0</v>
      </c>
      <c r="AH774" s="97">
        <f t="shared" si="236"/>
        <v>0</v>
      </c>
      <c r="AI774" s="97">
        <f t="shared" si="235"/>
        <v>0</v>
      </c>
      <c r="AJ774" s="97">
        <f t="shared" si="237"/>
        <v>0</v>
      </c>
      <c r="AK774" s="98">
        <f t="shared" si="238"/>
        <v>0</v>
      </c>
    </row>
    <row r="775" spans="1:37" ht="15.5" x14ac:dyDescent="0.35">
      <c r="A775" s="84"/>
      <c r="B775" s="85"/>
      <c r="C775" s="103"/>
      <c r="D775" s="103"/>
      <c r="E775" s="86"/>
      <c r="F775" s="86"/>
      <c r="G775" s="86"/>
      <c r="H775" s="104"/>
      <c r="I775" s="87"/>
      <c r="J775" s="87"/>
      <c r="K775" s="101"/>
      <c r="L775" s="102"/>
      <c r="M775" s="102"/>
      <c r="N775" s="102"/>
      <c r="O775" s="102"/>
      <c r="P775" s="102"/>
      <c r="Q775" s="102"/>
      <c r="R775" s="102"/>
      <c r="S775" s="90">
        <f t="shared" ref="S775:S838" si="239">SUM(K775:R775)</f>
        <v>0</v>
      </c>
      <c r="T775" s="91">
        <f t="shared" ref="T775:T838" si="240">IF(D775="Yes",1,0)</f>
        <v>0</v>
      </c>
      <c r="U775" s="92">
        <f t="shared" ref="U775:U838" si="241">IF(AND(C775="Yes",D775="Yes"),1,0)</f>
        <v>0</v>
      </c>
      <c r="V775" s="92">
        <f t="shared" ref="V775:V838" si="242">IF(AND(C775="Yes",D775="Yes",E775="Yes"),1,0)</f>
        <v>0</v>
      </c>
      <c r="W775" s="92">
        <f t="shared" ref="W775:W838" si="243">IF(AND(D775="Yes",F775="Yes"),1,0)</f>
        <v>0</v>
      </c>
      <c r="X775" s="92">
        <f t="shared" ref="X775:X838" si="244">IF(AND(C775="Yes",D775="Yes",F775="Yes",E775="Yes"),1,0)</f>
        <v>0</v>
      </c>
      <c r="Y775" s="92">
        <f t="shared" ref="Y775:Y838" si="245">IF(AND(C775="Yes",D775="Yes",G775="Yes"),1,0)</f>
        <v>0</v>
      </c>
      <c r="Z775" s="92">
        <f t="shared" ref="Z775:Z838" si="246">IF(H775="Yes",1,0)</f>
        <v>0</v>
      </c>
      <c r="AA775" s="93">
        <f t="shared" ref="AA775:AA838" si="247">IF(I775="Yes",1,0)</f>
        <v>0</v>
      </c>
      <c r="AB775" s="92">
        <f t="shared" ref="AB775:AB838" si="248">IF(J775="FEMALE",1,0)</f>
        <v>0</v>
      </c>
      <c r="AC775" s="94">
        <f t="shared" si="230"/>
        <v>0</v>
      </c>
      <c r="AD775" s="97">
        <f t="shared" si="231"/>
        <v>0</v>
      </c>
      <c r="AE775" s="97">
        <f t="shared" si="232"/>
        <v>0</v>
      </c>
      <c r="AF775" s="97">
        <f t="shared" si="233"/>
        <v>0</v>
      </c>
      <c r="AG775" s="97">
        <f t="shared" si="234"/>
        <v>0</v>
      </c>
      <c r="AH775" s="97">
        <f t="shared" si="236"/>
        <v>0</v>
      </c>
      <c r="AI775" s="97">
        <f t="shared" si="235"/>
        <v>0</v>
      </c>
      <c r="AJ775" s="97">
        <f t="shared" si="237"/>
        <v>0</v>
      </c>
      <c r="AK775" s="98">
        <f t="shared" si="238"/>
        <v>0</v>
      </c>
    </row>
    <row r="776" spans="1:37" ht="15.5" x14ac:dyDescent="0.35">
      <c r="A776" s="84"/>
      <c r="B776" s="85"/>
      <c r="C776" s="103"/>
      <c r="D776" s="103"/>
      <c r="E776" s="86"/>
      <c r="F776" s="86"/>
      <c r="G776" s="86"/>
      <c r="H776" s="104"/>
      <c r="I776" s="87"/>
      <c r="J776" s="87"/>
      <c r="K776" s="101"/>
      <c r="L776" s="102"/>
      <c r="M776" s="102"/>
      <c r="N776" s="102"/>
      <c r="O776" s="102"/>
      <c r="P776" s="102"/>
      <c r="Q776" s="102"/>
      <c r="R776" s="102"/>
      <c r="S776" s="90">
        <f t="shared" si="239"/>
        <v>0</v>
      </c>
      <c r="T776" s="91">
        <f t="shared" si="240"/>
        <v>0</v>
      </c>
      <c r="U776" s="92">
        <f t="shared" si="241"/>
        <v>0</v>
      </c>
      <c r="V776" s="92">
        <f t="shared" si="242"/>
        <v>0</v>
      </c>
      <c r="W776" s="92">
        <f t="shared" si="243"/>
        <v>0</v>
      </c>
      <c r="X776" s="92">
        <f t="shared" si="244"/>
        <v>0</v>
      </c>
      <c r="Y776" s="92">
        <f t="shared" si="245"/>
        <v>0</v>
      </c>
      <c r="Z776" s="92">
        <f t="shared" si="246"/>
        <v>0</v>
      </c>
      <c r="AA776" s="93">
        <f t="shared" si="247"/>
        <v>0</v>
      </c>
      <c r="AB776" s="92">
        <f t="shared" si="248"/>
        <v>0</v>
      </c>
      <c r="AC776" s="94">
        <f t="shared" ref="AC776:AC839" si="249">$S776*T776/160</f>
        <v>0</v>
      </c>
      <c r="AD776" s="97">
        <f t="shared" ref="AD776:AD839" si="250">$S776*U776/160</f>
        <v>0</v>
      </c>
      <c r="AE776" s="97">
        <f t="shared" ref="AE776:AE839" si="251">$S776*V776/160</f>
        <v>0</v>
      </c>
      <c r="AF776" s="97">
        <f t="shared" ref="AF776:AF839" si="252">$S776*W776/160</f>
        <v>0</v>
      </c>
      <c r="AG776" s="97">
        <f t="shared" ref="AG776:AG839" si="253">$S776*X776/160</f>
        <v>0</v>
      </c>
      <c r="AH776" s="97">
        <f t="shared" si="236"/>
        <v>0</v>
      </c>
      <c r="AI776" s="97">
        <f t="shared" si="235"/>
        <v>0</v>
      </c>
      <c r="AJ776" s="97">
        <f t="shared" si="237"/>
        <v>0</v>
      </c>
      <c r="AK776" s="98">
        <f t="shared" si="238"/>
        <v>0</v>
      </c>
    </row>
    <row r="777" spans="1:37" ht="15.5" x14ac:dyDescent="0.35">
      <c r="A777" s="84"/>
      <c r="B777" s="85"/>
      <c r="C777" s="103"/>
      <c r="D777" s="103"/>
      <c r="E777" s="86"/>
      <c r="F777" s="86"/>
      <c r="G777" s="86"/>
      <c r="H777" s="104"/>
      <c r="I777" s="87"/>
      <c r="J777" s="87"/>
      <c r="K777" s="101"/>
      <c r="L777" s="102"/>
      <c r="M777" s="102"/>
      <c r="N777" s="102"/>
      <c r="O777" s="102"/>
      <c r="P777" s="102"/>
      <c r="Q777" s="102"/>
      <c r="R777" s="102"/>
      <c r="S777" s="90">
        <f t="shared" si="239"/>
        <v>0</v>
      </c>
      <c r="T777" s="91">
        <f t="shared" si="240"/>
        <v>0</v>
      </c>
      <c r="U777" s="92">
        <f t="shared" si="241"/>
        <v>0</v>
      </c>
      <c r="V777" s="92">
        <f t="shared" si="242"/>
        <v>0</v>
      </c>
      <c r="W777" s="92">
        <f t="shared" si="243"/>
        <v>0</v>
      </c>
      <c r="X777" s="92">
        <f t="shared" si="244"/>
        <v>0</v>
      </c>
      <c r="Y777" s="92">
        <f t="shared" si="245"/>
        <v>0</v>
      </c>
      <c r="Z777" s="92">
        <f t="shared" si="246"/>
        <v>0</v>
      </c>
      <c r="AA777" s="93">
        <f t="shared" si="247"/>
        <v>0</v>
      </c>
      <c r="AB777" s="92">
        <f t="shared" si="248"/>
        <v>0</v>
      </c>
      <c r="AC777" s="94">
        <f t="shared" si="249"/>
        <v>0</v>
      </c>
      <c r="AD777" s="97">
        <f t="shared" si="250"/>
        <v>0</v>
      </c>
      <c r="AE777" s="97">
        <f t="shared" si="251"/>
        <v>0</v>
      </c>
      <c r="AF777" s="97">
        <f t="shared" si="252"/>
        <v>0</v>
      </c>
      <c r="AG777" s="97">
        <f t="shared" si="253"/>
        <v>0</v>
      </c>
      <c r="AH777" s="97">
        <f t="shared" si="236"/>
        <v>0</v>
      </c>
      <c r="AI777" s="97">
        <f t="shared" si="235"/>
        <v>0</v>
      </c>
      <c r="AJ777" s="97">
        <f t="shared" si="237"/>
        <v>0</v>
      </c>
      <c r="AK777" s="98">
        <f t="shared" si="238"/>
        <v>0</v>
      </c>
    </row>
    <row r="778" spans="1:37" ht="15.5" x14ac:dyDescent="0.35">
      <c r="A778" s="84"/>
      <c r="B778" s="85"/>
      <c r="C778" s="103"/>
      <c r="D778" s="103"/>
      <c r="E778" s="86"/>
      <c r="F778" s="86"/>
      <c r="G778" s="86"/>
      <c r="H778" s="104"/>
      <c r="I778" s="87"/>
      <c r="J778" s="87"/>
      <c r="K778" s="101"/>
      <c r="L778" s="102"/>
      <c r="M778" s="102"/>
      <c r="N778" s="102"/>
      <c r="O778" s="102"/>
      <c r="P778" s="102"/>
      <c r="Q778" s="102"/>
      <c r="R778" s="102"/>
      <c r="S778" s="90">
        <f t="shared" si="239"/>
        <v>0</v>
      </c>
      <c r="T778" s="91">
        <f t="shared" si="240"/>
        <v>0</v>
      </c>
      <c r="U778" s="92">
        <f t="shared" si="241"/>
        <v>0</v>
      </c>
      <c r="V778" s="92">
        <f t="shared" si="242"/>
        <v>0</v>
      </c>
      <c r="W778" s="92">
        <f t="shared" si="243"/>
        <v>0</v>
      </c>
      <c r="X778" s="92">
        <f t="shared" si="244"/>
        <v>0</v>
      </c>
      <c r="Y778" s="92">
        <f t="shared" si="245"/>
        <v>0</v>
      </c>
      <c r="Z778" s="92">
        <f t="shared" si="246"/>
        <v>0</v>
      </c>
      <c r="AA778" s="93">
        <f t="shared" si="247"/>
        <v>0</v>
      </c>
      <c r="AB778" s="92">
        <f t="shared" si="248"/>
        <v>0</v>
      </c>
      <c r="AC778" s="94">
        <f t="shared" si="249"/>
        <v>0</v>
      </c>
      <c r="AD778" s="97">
        <f t="shared" si="250"/>
        <v>0</v>
      </c>
      <c r="AE778" s="97">
        <f t="shared" si="251"/>
        <v>0</v>
      </c>
      <c r="AF778" s="97">
        <f t="shared" si="252"/>
        <v>0</v>
      </c>
      <c r="AG778" s="97">
        <f t="shared" si="253"/>
        <v>0</v>
      </c>
      <c r="AH778" s="97">
        <f t="shared" si="236"/>
        <v>0</v>
      </c>
      <c r="AI778" s="97">
        <f t="shared" si="235"/>
        <v>0</v>
      </c>
      <c r="AJ778" s="97">
        <f t="shared" si="237"/>
        <v>0</v>
      </c>
      <c r="AK778" s="98">
        <f t="shared" si="238"/>
        <v>0</v>
      </c>
    </row>
    <row r="779" spans="1:37" ht="15.5" x14ac:dyDescent="0.35">
      <c r="A779" s="84"/>
      <c r="B779" s="85"/>
      <c r="C779" s="103"/>
      <c r="D779" s="103"/>
      <c r="E779" s="86"/>
      <c r="F779" s="86"/>
      <c r="G779" s="86"/>
      <c r="H779" s="104"/>
      <c r="I779" s="87"/>
      <c r="J779" s="87"/>
      <c r="K779" s="101"/>
      <c r="L779" s="102"/>
      <c r="M779" s="102"/>
      <c r="N779" s="102"/>
      <c r="O779" s="102"/>
      <c r="P779" s="102"/>
      <c r="Q779" s="102"/>
      <c r="R779" s="102"/>
      <c r="S779" s="90">
        <f t="shared" si="239"/>
        <v>0</v>
      </c>
      <c r="T779" s="91">
        <f t="shared" si="240"/>
        <v>0</v>
      </c>
      <c r="U779" s="92">
        <f t="shared" si="241"/>
        <v>0</v>
      </c>
      <c r="V779" s="92">
        <f t="shared" si="242"/>
        <v>0</v>
      </c>
      <c r="W779" s="92">
        <f t="shared" si="243"/>
        <v>0</v>
      </c>
      <c r="X779" s="92">
        <f t="shared" si="244"/>
        <v>0</v>
      </c>
      <c r="Y779" s="92">
        <f t="shared" si="245"/>
        <v>0</v>
      </c>
      <c r="Z779" s="92">
        <f t="shared" si="246"/>
        <v>0</v>
      </c>
      <c r="AA779" s="93">
        <f t="shared" si="247"/>
        <v>0</v>
      </c>
      <c r="AB779" s="92">
        <f t="shared" si="248"/>
        <v>0</v>
      </c>
      <c r="AC779" s="94">
        <f t="shared" si="249"/>
        <v>0</v>
      </c>
      <c r="AD779" s="97">
        <f t="shared" si="250"/>
        <v>0</v>
      </c>
      <c r="AE779" s="97">
        <f t="shared" si="251"/>
        <v>0</v>
      </c>
      <c r="AF779" s="97">
        <f t="shared" si="252"/>
        <v>0</v>
      </c>
      <c r="AG779" s="97">
        <f t="shared" si="253"/>
        <v>0</v>
      </c>
      <c r="AH779" s="97">
        <f t="shared" si="236"/>
        <v>0</v>
      </c>
      <c r="AI779" s="97">
        <f t="shared" si="235"/>
        <v>0</v>
      </c>
      <c r="AJ779" s="97">
        <f t="shared" si="237"/>
        <v>0</v>
      </c>
      <c r="AK779" s="98">
        <f t="shared" si="238"/>
        <v>0</v>
      </c>
    </row>
    <row r="780" spans="1:37" ht="15.5" x14ac:dyDescent="0.35">
      <c r="A780" s="84"/>
      <c r="B780" s="85"/>
      <c r="C780" s="103"/>
      <c r="D780" s="103"/>
      <c r="E780" s="86"/>
      <c r="F780" s="86"/>
      <c r="G780" s="86"/>
      <c r="H780" s="104"/>
      <c r="I780" s="87"/>
      <c r="J780" s="87"/>
      <c r="K780" s="101"/>
      <c r="L780" s="102"/>
      <c r="M780" s="102"/>
      <c r="N780" s="102"/>
      <c r="O780" s="102"/>
      <c r="P780" s="102"/>
      <c r="Q780" s="102"/>
      <c r="R780" s="102"/>
      <c r="S780" s="90">
        <f t="shared" si="239"/>
        <v>0</v>
      </c>
      <c r="T780" s="91">
        <f t="shared" si="240"/>
        <v>0</v>
      </c>
      <c r="U780" s="92">
        <f t="shared" si="241"/>
        <v>0</v>
      </c>
      <c r="V780" s="92">
        <f t="shared" si="242"/>
        <v>0</v>
      </c>
      <c r="W780" s="92">
        <f t="shared" si="243"/>
        <v>0</v>
      </c>
      <c r="X780" s="92">
        <f t="shared" si="244"/>
        <v>0</v>
      </c>
      <c r="Y780" s="92">
        <f t="shared" si="245"/>
        <v>0</v>
      </c>
      <c r="Z780" s="92">
        <f t="shared" si="246"/>
        <v>0</v>
      </c>
      <c r="AA780" s="93">
        <f t="shared" si="247"/>
        <v>0</v>
      </c>
      <c r="AB780" s="92">
        <f t="shared" si="248"/>
        <v>0</v>
      </c>
      <c r="AC780" s="94">
        <f t="shared" si="249"/>
        <v>0</v>
      </c>
      <c r="AD780" s="97">
        <f t="shared" si="250"/>
        <v>0</v>
      </c>
      <c r="AE780" s="97">
        <f t="shared" si="251"/>
        <v>0</v>
      </c>
      <c r="AF780" s="97">
        <f t="shared" si="252"/>
        <v>0</v>
      </c>
      <c r="AG780" s="97">
        <f t="shared" si="253"/>
        <v>0</v>
      </c>
      <c r="AH780" s="97">
        <f t="shared" si="236"/>
        <v>0</v>
      </c>
      <c r="AI780" s="97">
        <f t="shared" si="235"/>
        <v>0</v>
      </c>
      <c r="AJ780" s="97">
        <f t="shared" si="237"/>
        <v>0</v>
      </c>
      <c r="AK780" s="98">
        <f t="shared" si="238"/>
        <v>0</v>
      </c>
    </row>
    <row r="781" spans="1:37" ht="15.5" x14ac:dyDescent="0.35">
      <c r="A781" s="84"/>
      <c r="B781" s="85"/>
      <c r="C781" s="103"/>
      <c r="D781" s="103"/>
      <c r="E781" s="86"/>
      <c r="F781" s="86"/>
      <c r="G781" s="86"/>
      <c r="H781" s="104"/>
      <c r="I781" s="87"/>
      <c r="J781" s="87"/>
      <c r="K781" s="101"/>
      <c r="L781" s="102"/>
      <c r="M781" s="102"/>
      <c r="N781" s="102"/>
      <c r="O781" s="102"/>
      <c r="P781" s="102"/>
      <c r="Q781" s="102"/>
      <c r="R781" s="102"/>
      <c r="S781" s="90">
        <f t="shared" si="239"/>
        <v>0</v>
      </c>
      <c r="T781" s="91">
        <f t="shared" si="240"/>
        <v>0</v>
      </c>
      <c r="U781" s="92">
        <f t="shared" si="241"/>
        <v>0</v>
      </c>
      <c r="V781" s="92">
        <f t="shared" si="242"/>
        <v>0</v>
      </c>
      <c r="W781" s="92">
        <f t="shared" si="243"/>
        <v>0</v>
      </c>
      <c r="X781" s="92">
        <f t="shared" si="244"/>
        <v>0</v>
      </c>
      <c r="Y781" s="92">
        <f t="shared" si="245"/>
        <v>0</v>
      </c>
      <c r="Z781" s="92">
        <f t="shared" si="246"/>
        <v>0</v>
      </c>
      <c r="AA781" s="93">
        <f t="shared" si="247"/>
        <v>0</v>
      </c>
      <c r="AB781" s="92">
        <f t="shared" si="248"/>
        <v>0</v>
      </c>
      <c r="AC781" s="94">
        <f t="shared" si="249"/>
        <v>0</v>
      </c>
      <c r="AD781" s="97">
        <f t="shared" si="250"/>
        <v>0</v>
      </c>
      <c r="AE781" s="97">
        <f t="shared" si="251"/>
        <v>0</v>
      </c>
      <c r="AF781" s="97">
        <f t="shared" si="252"/>
        <v>0</v>
      </c>
      <c r="AG781" s="97">
        <f t="shared" si="253"/>
        <v>0</v>
      </c>
      <c r="AH781" s="97">
        <f t="shared" si="236"/>
        <v>0</v>
      </c>
      <c r="AI781" s="97">
        <f t="shared" si="235"/>
        <v>0</v>
      </c>
      <c r="AJ781" s="97">
        <f t="shared" si="237"/>
        <v>0</v>
      </c>
      <c r="AK781" s="98">
        <f t="shared" si="238"/>
        <v>0</v>
      </c>
    </row>
    <row r="782" spans="1:37" ht="15.5" x14ac:dyDescent="0.35">
      <c r="A782" s="84"/>
      <c r="B782" s="85"/>
      <c r="C782" s="103"/>
      <c r="D782" s="103"/>
      <c r="E782" s="86"/>
      <c r="F782" s="86"/>
      <c r="G782" s="86"/>
      <c r="H782" s="104"/>
      <c r="I782" s="87"/>
      <c r="J782" s="87"/>
      <c r="K782" s="101"/>
      <c r="L782" s="102"/>
      <c r="M782" s="102"/>
      <c r="N782" s="102"/>
      <c r="O782" s="102"/>
      <c r="P782" s="102"/>
      <c r="Q782" s="102"/>
      <c r="R782" s="102"/>
      <c r="S782" s="90">
        <f t="shared" si="239"/>
        <v>0</v>
      </c>
      <c r="T782" s="91">
        <f t="shared" si="240"/>
        <v>0</v>
      </c>
      <c r="U782" s="92">
        <f t="shared" si="241"/>
        <v>0</v>
      </c>
      <c r="V782" s="92">
        <f t="shared" si="242"/>
        <v>0</v>
      </c>
      <c r="W782" s="92">
        <f t="shared" si="243"/>
        <v>0</v>
      </c>
      <c r="X782" s="92">
        <f t="shared" si="244"/>
        <v>0</v>
      </c>
      <c r="Y782" s="92">
        <f t="shared" si="245"/>
        <v>0</v>
      </c>
      <c r="Z782" s="92">
        <f t="shared" si="246"/>
        <v>0</v>
      </c>
      <c r="AA782" s="93">
        <f t="shared" si="247"/>
        <v>0</v>
      </c>
      <c r="AB782" s="92">
        <f t="shared" si="248"/>
        <v>0</v>
      </c>
      <c r="AC782" s="94">
        <f t="shared" si="249"/>
        <v>0</v>
      </c>
      <c r="AD782" s="97">
        <f t="shared" si="250"/>
        <v>0</v>
      </c>
      <c r="AE782" s="97">
        <f t="shared" si="251"/>
        <v>0</v>
      </c>
      <c r="AF782" s="97">
        <f t="shared" si="252"/>
        <v>0</v>
      </c>
      <c r="AG782" s="97">
        <f t="shared" si="253"/>
        <v>0</v>
      </c>
      <c r="AH782" s="97">
        <f t="shared" si="236"/>
        <v>0</v>
      </c>
      <c r="AI782" s="97">
        <f t="shared" si="235"/>
        <v>0</v>
      </c>
      <c r="AJ782" s="97">
        <f t="shared" si="237"/>
        <v>0</v>
      </c>
      <c r="AK782" s="98">
        <f t="shared" si="238"/>
        <v>0</v>
      </c>
    </row>
    <row r="783" spans="1:37" ht="15.5" x14ac:dyDescent="0.35">
      <c r="A783" s="84"/>
      <c r="B783" s="85"/>
      <c r="C783" s="103"/>
      <c r="D783" s="103"/>
      <c r="E783" s="86"/>
      <c r="F783" s="86"/>
      <c r="G783" s="86"/>
      <c r="H783" s="104"/>
      <c r="I783" s="87"/>
      <c r="J783" s="87"/>
      <c r="K783" s="101"/>
      <c r="L783" s="102"/>
      <c r="M783" s="102"/>
      <c r="N783" s="102"/>
      <c r="O783" s="102"/>
      <c r="P783" s="102"/>
      <c r="Q783" s="102"/>
      <c r="R783" s="102"/>
      <c r="S783" s="90">
        <f t="shared" si="239"/>
        <v>0</v>
      </c>
      <c r="T783" s="91">
        <f t="shared" si="240"/>
        <v>0</v>
      </c>
      <c r="U783" s="92">
        <f t="shared" si="241"/>
        <v>0</v>
      </c>
      <c r="V783" s="92">
        <f t="shared" si="242"/>
        <v>0</v>
      </c>
      <c r="W783" s="92">
        <f t="shared" si="243"/>
        <v>0</v>
      </c>
      <c r="X783" s="92">
        <f t="shared" si="244"/>
        <v>0</v>
      </c>
      <c r="Y783" s="92">
        <f t="shared" si="245"/>
        <v>0</v>
      </c>
      <c r="Z783" s="92">
        <f t="shared" si="246"/>
        <v>0</v>
      </c>
      <c r="AA783" s="93">
        <f t="shared" si="247"/>
        <v>0</v>
      </c>
      <c r="AB783" s="92">
        <f t="shared" si="248"/>
        <v>0</v>
      </c>
      <c r="AC783" s="94">
        <f t="shared" si="249"/>
        <v>0</v>
      </c>
      <c r="AD783" s="97">
        <f t="shared" si="250"/>
        <v>0</v>
      </c>
      <c r="AE783" s="97">
        <f t="shared" si="251"/>
        <v>0</v>
      </c>
      <c r="AF783" s="97">
        <f t="shared" si="252"/>
        <v>0</v>
      </c>
      <c r="AG783" s="97">
        <f t="shared" si="253"/>
        <v>0</v>
      </c>
      <c r="AH783" s="97">
        <f t="shared" si="236"/>
        <v>0</v>
      </c>
      <c r="AI783" s="97">
        <f t="shared" si="235"/>
        <v>0</v>
      </c>
      <c r="AJ783" s="97">
        <f t="shared" si="237"/>
        <v>0</v>
      </c>
      <c r="AK783" s="98">
        <f t="shared" si="238"/>
        <v>0</v>
      </c>
    </row>
    <row r="784" spans="1:37" ht="15.5" x14ac:dyDescent="0.35">
      <c r="A784" s="84"/>
      <c r="B784" s="85"/>
      <c r="C784" s="103"/>
      <c r="D784" s="103"/>
      <c r="E784" s="86"/>
      <c r="F784" s="86"/>
      <c r="G784" s="86"/>
      <c r="H784" s="104"/>
      <c r="I784" s="87"/>
      <c r="J784" s="87"/>
      <c r="K784" s="101"/>
      <c r="L784" s="102"/>
      <c r="M784" s="102"/>
      <c r="N784" s="102"/>
      <c r="O784" s="102"/>
      <c r="P784" s="102"/>
      <c r="Q784" s="102"/>
      <c r="R784" s="102"/>
      <c r="S784" s="90">
        <f t="shared" si="239"/>
        <v>0</v>
      </c>
      <c r="T784" s="91">
        <f t="shared" si="240"/>
        <v>0</v>
      </c>
      <c r="U784" s="92">
        <f t="shared" si="241"/>
        <v>0</v>
      </c>
      <c r="V784" s="92">
        <f t="shared" si="242"/>
        <v>0</v>
      </c>
      <c r="W784" s="92">
        <f t="shared" si="243"/>
        <v>0</v>
      </c>
      <c r="X784" s="92">
        <f t="shared" si="244"/>
        <v>0</v>
      </c>
      <c r="Y784" s="92">
        <f t="shared" si="245"/>
        <v>0</v>
      </c>
      <c r="Z784" s="92">
        <f t="shared" si="246"/>
        <v>0</v>
      </c>
      <c r="AA784" s="93">
        <f t="shared" si="247"/>
        <v>0</v>
      </c>
      <c r="AB784" s="92">
        <f t="shared" si="248"/>
        <v>0</v>
      </c>
      <c r="AC784" s="94">
        <f t="shared" si="249"/>
        <v>0</v>
      </c>
      <c r="AD784" s="97">
        <f t="shared" si="250"/>
        <v>0</v>
      </c>
      <c r="AE784" s="97">
        <f t="shared" si="251"/>
        <v>0</v>
      </c>
      <c r="AF784" s="97">
        <f t="shared" si="252"/>
        <v>0</v>
      </c>
      <c r="AG784" s="97">
        <f t="shared" si="253"/>
        <v>0</v>
      </c>
      <c r="AH784" s="97">
        <f t="shared" si="236"/>
        <v>0</v>
      </c>
      <c r="AI784" s="97">
        <f t="shared" si="235"/>
        <v>0</v>
      </c>
      <c r="AJ784" s="97">
        <f t="shared" si="237"/>
        <v>0</v>
      </c>
      <c r="AK784" s="98">
        <f t="shared" si="238"/>
        <v>0</v>
      </c>
    </row>
    <row r="785" spans="1:37" ht="15.5" x14ac:dyDescent="0.35">
      <c r="A785" s="84"/>
      <c r="B785" s="85"/>
      <c r="C785" s="103"/>
      <c r="D785" s="103"/>
      <c r="E785" s="86"/>
      <c r="F785" s="86"/>
      <c r="G785" s="86"/>
      <c r="H785" s="104"/>
      <c r="I785" s="87"/>
      <c r="J785" s="87"/>
      <c r="K785" s="101"/>
      <c r="L785" s="102"/>
      <c r="M785" s="102"/>
      <c r="N785" s="102"/>
      <c r="O785" s="102"/>
      <c r="P785" s="102"/>
      <c r="Q785" s="102"/>
      <c r="R785" s="102"/>
      <c r="S785" s="90">
        <f t="shared" si="239"/>
        <v>0</v>
      </c>
      <c r="T785" s="91">
        <f t="shared" si="240"/>
        <v>0</v>
      </c>
      <c r="U785" s="92">
        <f t="shared" si="241"/>
        <v>0</v>
      </c>
      <c r="V785" s="92">
        <f t="shared" si="242"/>
        <v>0</v>
      </c>
      <c r="W785" s="92">
        <f t="shared" si="243"/>
        <v>0</v>
      </c>
      <c r="X785" s="92">
        <f t="shared" si="244"/>
        <v>0</v>
      </c>
      <c r="Y785" s="92">
        <f t="shared" si="245"/>
        <v>0</v>
      </c>
      <c r="Z785" s="92">
        <f t="shared" si="246"/>
        <v>0</v>
      </c>
      <c r="AA785" s="93">
        <f t="shared" si="247"/>
        <v>0</v>
      </c>
      <c r="AB785" s="92">
        <f t="shared" si="248"/>
        <v>0</v>
      </c>
      <c r="AC785" s="94">
        <f t="shared" si="249"/>
        <v>0</v>
      </c>
      <c r="AD785" s="97">
        <f t="shared" si="250"/>
        <v>0</v>
      </c>
      <c r="AE785" s="97">
        <f t="shared" si="251"/>
        <v>0</v>
      </c>
      <c r="AF785" s="97">
        <f t="shared" si="252"/>
        <v>0</v>
      </c>
      <c r="AG785" s="97">
        <f t="shared" si="253"/>
        <v>0</v>
      </c>
      <c r="AH785" s="97">
        <f t="shared" si="236"/>
        <v>0</v>
      </c>
      <c r="AI785" s="97">
        <f t="shared" si="235"/>
        <v>0</v>
      </c>
      <c r="AJ785" s="97">
        <f t="shared" si="237"/>
        <v>0</v>
      </c>
      <c r="AK785" s="98">
        <f t="shared" si="238"/>
        <v>0</v>
      </c>
    </row>
    <row r="786" spans="1:37" ht="15.5" x14ac:dyDescent="0.35">
      <c r="A786" s="84"/>
      <c r="B786" s="85"/>
      <c r="C786" s="103"/>
      <c r="D786" s="103"/>
      <c r="E786" s="86"/>
      <c r="F786" s="86"/>
      <c r="G786" s="86"/>
      <c r="H786" s="104"/>
      <c r="I786" s="87"/>
      <c r="J786" s="87"/>
      <c r="K786" s="101"/>
      <c r="L786" s="102"/>
      <c r="M786" s="102"/>
      <c r="N786" s="102"/>
      <c r="O786" s="102"/>
      <c r="P786" s="102"/>
      <c r="Q786" s="102"/>
      <c r="R786" s="102"/>
      <c r="S786" s="90">
        <f t="shared" si="239"/>
        <v>0</v>
      </c>
      <c r="T786" s="91">
        <f t="shared" si="240"/>
        <v>0</v>
      </c>
      <c r="U786" s="92">
        <f t="shared" si="241"/>
        <v>0</v>
      </c>
      <c r="V786" s="92">
        <f t="shared" si="242"/>
        <v>0</v>
      </c>
      <c r="W786" s="92">
        <f t="shared" si="243"/>
        <v>0</v>
      </c>
      <c r="X786" s="92">
        <f t="shared" si="244"/>
        <v>0</v>
      </c>
      <c r="Y786" s="92">
        <f t="shared" si="245"/>
        <v>0</v>
      </c>
      <c r="Z786" s="92">
        <f t="shared" si="246"/>
        <v>0</v>
      </c>
      <c r="AA786" s="93">
        <f t="shared" si="247"/>
        <v>0</v>
      </c>
      <c r="AB786" s="92">
        <f t="shared" si="248"/>
        <v>0</v>
      </c>
      <c r="AC786" s="94">
        <f t="shared" si="249"/>
        <v>0</v>
      </c>
      <c r="AD786" s="97">
        <f t="shared" si="250"/>
        <v>0</v>
      </c>
      <c r="AE786" s="97">
        <f t="shared" si="251"/>
        <v>0</v>
      </c>
      <c r="AF786" s="97">
        <f t="shared" si="252"/>
        <v>0</v>
      </c>
      <c r="AG786" s="97">
        <f t="shared" si="253"/>
        <v>0</v>
      </c>
      <c r="AH786" s="97">
        <f t="shared" si="236"/>
        <v>0</v>
      </c>
      <c r="AI786" s="97">
        <f t="shared" si="235"/>
        <v>0</v>
      </c>
      <c r="AJ786" s="97">
        <f t="shared" si="237"/>
        <v>0</v>
      </c>
      <c r="AK786" s="98">
        <f t="shared" si="238"/>
        <v>0</v>
      </c>
    </row>
    <row r="787" spans="1:37" ht="15.5" x14ac:dyDescent="0.35">
      <c r="A787" s="84"/>
      <c r="B787" s="85"/>
      <c r="C787" s="103"/>
      <c r="D787" s="103"/>
      <c r="E787" s="86"/>
      <c r="F787" s="86"/>
      <c r="G787" s="86"/>
      <c r="H787" s="104"/>
      <c r="I787" s="87"/>
      <c r="J787" s="87"/>
      <c r="K787" s="101"/>
      <c r="L787" s="102"/>
      <c r="M787" s="102"/>
      <c r="N787" s="102"/>
      <c r="O787" s="102"/>
      <c r="P787" s="102"/>
      <c r="Q787" s="102"/>
      <c r="R787" s="102"/>
      <c r="S787" s="90">
        <f t="shared" si="239"/>
        <v>0</v>
      </c>
      <c r="T787" s="91">
        <f t="shared" si="240"/>
        <v>0</v>
      </c>
      <c r="U787" s="92">
        <f t="shared" si="241"/>
        <v>0</v>
      </c>
      <c r="V787" s="92">
        <f t="shared" si="242"/>
        <v>0</v>
      </c>
      <c r="W787" s="92">
        <f t="shared" si="243"/>
        <v>0</v>
      </c>
      <c r="X787" s="92">
        <f t="shared" si="244"/>
        <v>0</v>
      </c>
      <c r="Y787" s="92">
        <f t="shared" si="245"/>
        <v>0</v>
      </c>
      <c r="Z787" s="92">
        <f t="shared" si="246"/>
        <v>0</v>
      </c>
      <c r="AA787" s="93">
        <f t="shared" si="247"/>
        <v>0</v>
      </c>
      <c r="AB787" s="92">
        <f t="shared" si="248"/>
        <v>0</v>
      </c>
      <c r="AC787" s="94">
        <f t="shared" si="249"/>
        <v>0</v>
      </c>
      <c r="AD787" s="97">
        <f t="shared" si="250"/>
        <v>0</v>
      </c>
      <c r="AE787" s="97">
        <f t="shared" si="251"/>
        <v>0</v>
      </c>
      <c r="AF787" s="97">
        <f t="shared" si="252"/>
        <v>0</v>
      </c>
      <c r="AG787" s="97">
        <f t="shared" si="253"/>
        <v>0</v>
      </c>
      <c r="AH787" s="97">
        <f t="shared" si="236"/>
        <v>0</v>
      </c>
      <c r="AI787" s="97">
        <f t="shared" si="235"/>
        <v>0</v>
      </c>
      <c r="AJ787" s="97">
        <f t="shared" si="237"/>
        <v>0</v>
      </c>
      <c r="AK787" s="98">
        <f t="shared" si="238"/>
        <v>0</v>
      </c>
    </row>
    <row r="788" spans="1:37" ht="15.5" x14ac:dyDescent="0.35">
      <c r="A788" s="84"/>
      <c r="B788" s="85"/>
      <c r="C788" s="103"/>
      <c r="D788" s="103"/>
      <c r="E788" s="86"/>
      <c r="F788" s="86"/>
      <c r="G788" s="86"/>
      <c r="H788" s="104"/>
      <c r="I788" s="87"/>
      <c r="J788" s="87"/>
      <c r="K788" s="101"/>
      <c r="L788" s="102"/>
      <c r="M788" s="102"/>
      <c r="N788" s="102"/>
      <c r="O788" s="102"/>
      <c r="P788" s="102"/>
      <c r="Q788" s="102"/>
      <c r="R788" s="102"/>
      <c r="S788" s="90">
        <f t="shared" si="239"/>
        <v>0</v>
      </c>
      <c r="T788" s="91">
        <f t="shared" si="240"/>
        <v>0</v>
      </c>
      <c r="U788" s="92">
        <f t="shared" si="241"/>
        <v>0</v>
      </c>
      <c r="V788" s="92">
        <f t="shared" si="242"/>
        <v>0</v>
      </c>
      <c r="W788" s="92">
        <f t="shared" si="243"/>
        <v>0</v>
      </c>
      <c r="X788" s="92">
        <f t="shared" si="244"/>
        <v>0</v>
      </c>
      <c r="Y788" s="92">
        <f t="shared" si="245"/>
        <v>0</v>
      </c>
      <c r="Z788" s="92">
        <f t="shared" si="246"/>
        <v>0</v>
      </c>
      <c r="AA788" s="93">
        <f t="shared" si="247"/>
        <v>0</v>
      </c>
      <c r="AB788" s="92">
        <f t="shared" si="248"/>
        <v>0</v>
      </c>
      <c r="AC788" s="94">
        <f t="shared" si="249"/>
        <v>0</v>
      </c>
      <c r="AD788" s="97">
        <f t="shared" si="250"/>
        <v>0</v>
      </c>
      <c r="AE788" s="97">
        <f t="shared" si="251"/>
        <v>0</v>
      </c>
      <c r="AF788" s="97">
        <f t="shared" si="252"/>
        <v>0</v>
      </c>
      <c r="AG788" s="97">
        <f t="shared" si="253"/>
        <v>0</v>
      </c>
      <c r="AH788" s="97">
        <f t="shared" si="236"/>
        <v>0</v>
      </c>
      <c r="AI788" s="97">
        <f t="shared" si="235"/>
        <v>0</v>
      </c>
      <c r="AJ788" s="97">
        <f t="shared" si="237"/>
        <v>0</v>
      </c>
      <c r="AK788" s="98">
        <f t="shared" si="238"/>
        <v>0</v>
      </c>
    </row>
    <row r="789" spans="1:37" ht="15.5" x14ac:dyDescent="0.35">
      <c r="A789" s="84"/>
      <c r="B789" s="85"/>
      <c r="C789" s="103"/>
      <c r="D789" s="103"/>
      <c r="E789" s="86"/>
      <c r="F789" s="86"/>
      <c r="G789" s="86"/>
      <c r="H789" s="104"/>
      <c r="I789" s="87"/>
      <c r="J789" s="87"/>
      <c r="K789" s="101"/>
      <c r="L789" s="102"/>
      <c r="M789" s="102"/>
      <c r="N789" s="102"/>
      <c r="O789" s="102"/>
      <c r="P789" s="102"/>
      <c r="Q789" s="102"/>
      <c r="R789" s="102"/>
      <c r="S789" s="90">
        <f t="shared" si="239"/>
        <v>0</v>
      </c>
      <c r="T789" s="91">
        <f t="shared" si="240"/>
        <v>0</v>
      </c>
      <c r="U789" s="92">
        <f t="shared" si="241"/>
        <v>0</v>
      </c>
      <c r="V789" s="92">
        <f t="shared" si="242"/>
        <v>0</v>
      </c>
      <c r="W789" s="92">
        <f t="shared" si="243"/>
        <v>0</v>
      </c>
      <c r="X789" s="92">
        <f t="shared" si="244"/>
        <v>0</v>
      </c>
      <c r="Y789" s="92">
        <f t="shared" si="245"/>
        <v>0</v>
      </c>
      <c r="Z789" s="92">
        <f t="shared" si="246"/>
        <v>0</v>
      </c>
      <c r="AA789" s="93">
        <f t="shared" si="247"/>
        <v>0</v>
      </c>
      <c r="AB789" s="92">
        <f t="shared" si="248"/>
        <v>0</v>
      </c>
      <c r="AC789" s="94">
        <f t="shared" si="249"/>
        <v>0</v>
      </c>
      <c r="AD789" s="97">
        <f t="shared" si="250"/>
        <v>0</v>
      </c>
      <c r="AE789" s="97">
        <f t="shared" si="251"/>
        <v>0</v>
      </c>
      <c r="AF789" s="97">
        <f t="shared" si="252"/>
        <v>0</v>
      </c>
      <c r="AG789" s="97">
        <f t="shared" si="253"/>
        <v>0</v>
      </c>
      <c r="AH789" s="97">
        <f t="shared" si="236"/>
        <v>0</v>
      </c>
      <c r="AI789" s="97">
        <f t="shared" si="235"/>
        <v>0</v>
      </c>
      <c r="AJ789" s="97">
        <f t="shared" si="237"/>
        <v>0</v>
      </c>
      <c r="AK789" s="98">
        <f t="shared" si="238"/>
        <v>0</v>
      </c>
    </row>
    <row r="790" spans="1:37" ht="15.5" x14ac:dyDescent="0.35">
      <c r="A790" s="84"/>
      <c r="B790" s="85"/>
      <c r="C790" s="103"/>
      <c r="D790" s="103"/>
      <c r="E790" s="86"/>
      <c r="F790" s="86"/>
      <c r="G790" s="86"/>
      <c r="H790" s="104"/>
      <c r="I790" s="87"/>
      <c r="J790" s="87"/>
      <c r="K790" s="101"/>
      <c r="L790" s="102"/>
      <c r="M790" s="102"/>
      <c r="N790" s="102"/>
      <c r="O790" s="102"/>
      <c r="P790" s="102"/>
      <c r="Q790" s="102"/>
      <c r="R790" s="102"/>
      <c r="S790" s="90">
        <f t="shared" si="239"/>
        <v>0</v>
      </c>
      <c r="T790" s="91">
        <f t="shared" si="240"/>
        <v>0</v>
      </c>
      <c r="U790" s="92">
        <f t="shared" si="241"/>
        <v>0</v>
      </c>
      <c r="V790" s="92">
        <f t="shared" si="242"/>
        <v>0</v>
      </c>
      <c r="W790" s="92">
        <f t="shared" si="243"/>
        <v>0</v>
      </c>
      <c r="X790" s="92">
        <f t="shared" si="244"/>
        <v>0</v>
      </c>
      <c r="Y790" s="92">
        <f t="shared" si="245"/>
        <v>0</v>
      </c>
      <c r="Z790" s="92">
        <f t="shared" si="246"/>
        <v>0</v>
      </c>
      <c r="AA790" s="93">
        <f t="shared" si="247"/>
        <v>0</v>
      </c>
      <c r="AB790" s="92">
        <f t="shared" si="248"/>
        <v>0</v>
      </c>
      <c r="AC790" s="94">
        <f t="shared" si="249"/>
        <v>0</v>
      </c>
      <c r="AD790" s="97">
        <f t="shared" si="250"/>
        <v>0</v>
      </c>
      <c r="AE790" s="97">
        <f t="shared" si="251"/>
        <v>0</v>
      </c>
      <c r="AF790" s="97">
        <f t="shared" si="252"/>
        <v>0</v>
      </c>
      <c r="AG790" s="97">
        <f t="shared" si="253"/>
        <v>0</v>
      </c>
      <c r="AH790" s="97">
        <f t="shared" si="236"/>
        <v>0</v>
      </c>
      <c r="AI790" s="97">
        <f t="shared" si="235"/>
        <v>0</v>
      </c>
      <c r="AJ790" s="97">
        <f t="shared" si="237"/>
        <v>0</v>
      </c>
      <c r="AK790" s="98">
        <f t="shared" si="238"/>
        <v>0</v>
      </c>
    </row>
    <row r="791" spans="1:37" ht="15.5" x14ac:dyDescent="0.35">
      <c r="A791" s="84"/>
      <c r="B791" s="85"/>
      <c r="C791" s="103"/>
      <c r="D791" s="103"/>
      <c r="E791" s="86"/>
      <c r="F791" s="86"/>
      <c r="G791" s="86"/>
      <c r="H791" s="104"/>
      <c r="I791" s="87"/>
      <c r="J791" s="87"/>
      <c r="K791" s="101"/>
      <c r="L791" s="102"/>
      <c r="M791" s="102"/>
      <c r="N791" s="102"/>
      <c r="O791" s="102"/>
      <c r="P791" s="102"/>
      <c r="Q791" s="102"/>
      <c r="R791" s="102"/>
      <c r="S791" s="90">
        <f t="shared" si="239"/>
        <v>0</v>
      </c>
      <c r="T791" s="91">
        <f t="shared" si="240"/>
        <v>0</v>
      </c>
      <c r="U791" s="92">
        <f t="shared" si="241"/>
        <v>0</v>
      </c>
      <c r="V791" s="92">
        <f t="shared" si="242"/>
        <v>0</v>
      </c>
      <c r="W791" s="92">
        <f t="shared" si="243"/>
        <v>0</v>
      </c>
      <c r="X791" s="92">
        <f t="shared" si="244"/>
        <v>0</v>
      </c>
      <c r="Y791" s="92">
        <f t="shared" si="245"/>
        <v>0</v>
      </c>
      <c r="Z791" s="92">
        <f t="shared" si="246"/>
        <v>0</v>
      </c>
      <c r="AA791" s="93">
        <f t="shared" si="247"/>
        <v>0</v>
      </c>
      <c r="AB791" s="92">
        <f t="shared" si="248"/>
        <v>0</v>
      </c>
      <c r="AC791" s="94">
        <f t="shared" si="249"/>
        <v>0</v>
      </c>
      <c r="AD791" s="97">
        <f t="shared" si="250"/>
        <v>0</v>
      </c>
      <c r="AE791" s="97">
        <f t="shared" si="251"/>
        <v>0</v>
      </c>
      <c r="AF791" s="97">
        <f t="shared" si="252"/>
        <v>0</v>
      </c>
      <c r="AG791" s="97">
        <f t="shared" si="253"/>
        <v>0</v>
      </c>
      <c r="AH791" s="97">
        <f t="shared" si="236"/>
        <v>0</v>
      </c>
      <c r="AI791" s="97">
        <f t="shared" si="235"/>
        <v>0</v>
      </c>
      <c r="AJ791" s="97">
        <f t="shared" si="237"/>
        <v>0</v>
      </c>
      <c r="AK791" s="98">
        <f t="shared" si="238"/>
        <v>0</v>
      </c>
    </row>
    <row r="792" spans="1:37" ht="15.5" x14ac:dyDescent="0.35">
      <c r="A792" s="84"/>
      <c r="B792" s="85"/>
      <c r="C792" s="103"/>
      <c r="D792" s="103"/>
      <c r="E792" s="86"/>
      <c r="F792" s="86"/>
      <c r="G792" s="86"/>
      <c r="H792" s="104"/>
      <c r="I792" s="87"/>
      <c r="J792" s="87"/>
      <c r="K792" s="101"/>
      <c r="L792" s="102"/>
      <c r="M792" s="102"/>
      <c r="N792" s="102"/>
      <c r="O792" s="102"/>
      <c r="P792" s="102"/>
      <c r="Q792" s="102"/>
      <c r="R792" s="102"/>
      <c r="S792" s="90">
        <f t="shared" si="239"/>
        <v>0</v>
      </c>
      <c r="T792" s="91">
        <f t="shared" si="240"/>
        <v>0</v>
      </c>
      <c r="U792" s="92">
        <f t="shared" si="241"/>
        <v>0</v>
      </c>
      <c r="V792" s="92">
        <f t="shared" si="242"/>
        <v>0</v>
      </c>
      <c r="W792" s="92">
        <f t="shared" si="243"/>
        <v>0</v>
      </c>
      <c r="X792" s="92">
        <f t="shared" si="244"/>
        <v>0</v>
      </c>
      <c r="Y792" s="92">
        <f t="shared" si="245"/>
        <v>0</v>
      </c>
      <c r="Z792" s="92">
        <f t="shared" si="246"/>
        <v>0</v>
      </c>
      <c r="AA792" s="93">
        <f t="shared" si="247"/>
        <v>0</v>
      </c>
      <c r="AB792" s="92">
        <f t="shared" si="248"/>
        <v>0</v>
      </c>
      <c r="AC792" s="94">
        <f t="shared" si="249"/>
        <v>0</v>
      </c>
      <c r="AD792" s="97">
        <f t="shared" si="250"/>
        <v>0</v>
      </c>
      <c r="AE792" s="97">
        <f t="shared" si="251"/>
        <v>0</v>
      </c>
      <c r="AF792" s="97">
        <f t="shared" si="252"/>
        <v>0</v>
      </c>
      <c r="AG792" s="97">
        <f t="shared" si="253"/>
        <v>0</v>
      </c>
      <c r="AH792" s="97">
        <f t="shared" si="236"/>
        <v>0</v>
      </c>
      <c r="AI792" s="97">
        <f t="shared" si="235"/>
        <v>0</v>
      </c>
      <c r="AJ792" s="97">
        <f t="shared" si="237"/>
        <v>0</v>
      </c>
      <c r="AK792" s="98">
        <f t="shared" si="238"/>
        <v>0</v>
      </c>
    </row>
    <row r="793" spans="1:37" ht="15.5" x14ac:dyDescent="0.35">
      <c r="A793" s="84"/>
      <c r="B793" s="85"/>
      <c r="C793" s="103"/>
      <c r="D793" s="103"/>
      <c r="E793" s="86"/>
      <c r="F793" s="86"/>
      <c r="G793" s="86"/>
      <c r="H793" s="104"/>
      <c r="I793" s="87"/>
      <c r="J793" s="87"/>
      <c r="K793" s="101"/>
      <c r="L793" s="102"/>
      <c r="M793" s="102"/>
      <c r="N793" s="102"/>
      <c r="O793" s="102"/>
      <c r="P793" s="102"/>
      <c r="Q793" s="102"/>
      <c r="R793" s="102"/>
      <c r="S793" s="90">
        <f t="shared" si="239"/>
        <v>0</v>
      </c>
      <c r="T793" s="91">
        <f t="shared" si="240"/>
        <v>0</v>
      </c>
      <c r="U793" s="92">
        <f t="shared" si="241"/>
        <v>0</v>
      </c>
      <c r="V793" s="92">
        <f t="shared" si="242"/>
        <v>0</v>
      </c>
      <c r="W793" s="92">
        <f t="shared" si="243"/>
        <v>0</v>
      </c>
      <c r="X793" s="92">
        <f t="shared" si="244"/>
        <v>0</v>
      </c>
      <c r="Y793" s="92">
        <f t="shared" si="245"/>
        <v>0</v>
      </c>
      <c r="Z793" s="92">
        <f t="shared" si="246"/>
        <v>0</v>
      </c>
      <c r="AA793" s="93">
        <f t="shared" si="247"/>
        <v>0</v>
      </c>
      <c r="AB793" s="92">
        <f t="shared" si="248"/>
        <v>0</v>
      </c>
      <c r="AC793" s="94">
        <f t="shared" si="249"/>
        <v>0</v>
      </c>
      <c r="AD793" s="97">
        <f t="shared" si="250"/>
        <v>0</v>
      </c>
      <c r="AE793" s="97">
        <f t="shared" si="251"/>
        <v>0</v>
      </c>
      <c r="AF793" s="97">
        <f t="shared" si="252"/>
        <v>0</v>
      </c>
      <c r="AG793" s="97">
        <f t="shared" si="253"/>
        <v>0</v>
      </c>
      <c r="AH793" s="97">
        <f t="shared" si="236"/>
        <v>0</v>
      </c>
      <c r="AI793" s="97">
        <f t="shared" si="235"/>
        <v>0</v>
      </c>
      <c r="AJ793" s="97">
        <f t="shared" si="237"/>
        <v>0</v>
      </c>
      <c r="AK793" s="98">
        <f t="shared" si="238"/>
        <v>0</v>
      </c>
    </row>
    <row r="794" spans="1:37" ht="15.5" x14ac:dyDescent="0.35">
      <c r="A794" s="84"/>
      <c r="B794" s="85"/>
      <c r="C794" s="103"/>
      <c r="D794" s="103"/>
      <c r="E794" s="86"/>
      <c r="F794" s="86"/>
      <c r="G794" s="86"/>
      <c r="H794" s="104"/>
      <c r="I794" s="87"/>
      <c r="J794" s="87"/>
      <c r="K794" s="101"/>
      <c r="L794" s="102"/>
      <c r="M794" s="102"/>
      <c r="N794" s="102"/>
      <c r="O794" s="102"/>
      <c r="P794" s="102"/>
      <c r="Q794" s="102"/>
      <c r="R794" s="102"/>
      <c r="S794" s="90">
        <f t="shared" si="239"/>
        <v>0</v>
      </c>
      <c r="T794" s="91">
        <f t="shared" si="240"/>
        <v>0</v>
      </c>
      <c r="U794" s="92">
        <f t="shared" si="241"/>
        <v>0</v>
      </c>
      <c r="V794" s="92">
        <f t="shared" si="242"/>
        <v>0</v>
      </c>
      <c r="W794" s="92">
        <f t="shared" si="243"/>
        <v>0</v>
      </c>
      <c r="X794" s="92">
        <f t="shared" si="244"/>
        <v>0</v>
      </c>
      <c r="Y794" s="92">
        <f t="shared" si="245"/>
        <v>0</v>
      </c>
      <c r="Z794" s="92">
        <f t="shared" si="246"/>
        <v>0</v>
      </c>
      <c r="AA794" s="93">
        <f t="shared" si="247"/>
        <v>0</v>
      </c>
      <c r="AB794" s="92">
        <f t="shared" si="248"/>
        <v>0</v>
      </c>
      <c r="AC794" s="94">
        <f t="shared" si="249"/>
        <v>0</v>
      </c>
      <c r="AD794" s="97">
        <f t="shared" si="250"/>
        <v>0</v>
      </c>
      <c r="AE794" s="97">
        <f t="shared" si="251"/>
        <v>0</v>
      </c>
      <c r="AF794" s="97">
        <f t="shared" si="252"/>
        <v>0</v>
      </c>
      <c r="AG794" s="97">
        <f t="shared" si="253"/>
        <v>0</v>
      </c>
      <c r="AH794" s="97">
        <f t="shared" si="236"/>
        <v>0</v>
      </c>
      <c r="AI794" s="97">
        <f t="shared" si="235"/>
        <v>0</v>
      </c>
      <c r="AJ794" s="97">
        <f t="shared" si="237"/>
        <v>0</v>
      </c>
      <c r="AK794" s="98">
        <f t="shared" si="238"/>
        <v>0</v>
      </c>
    </row>
    <row r="795" spans="1:37" ht="15.5" x14ac:dyDescent="0.35">
      <c r="A795" s="84"/>
      <c r="B795" s="85"/>
      <c r="C795" s="103"/>
      <c r="D795" s="103"/>
      <c r="E795" s="86"/>
      <c r="F795" s="86"/>
      <c r="G795" s="86"/>
      <c r="H795" s="104"/>
      <c r="I795" s="87"/>
      <c r="J795" s="87"/>
      <c r="K795" s="101"/>
      <c r="L795" s="102"/>
      <c r="M795" s="102"/>
      <c r="N795" s="102"/>
      <c r="O795" s="102"/>
      <c r="P795" s="102"/>
      <c r="Q795" s="102"/>
      <c r="R795" s="102"/>
      <c r="S795" s="90">
        <f t="shared" si="239"/>
        <v>0</v>
      </c>
      <c r="T795" s="91">
        <f t="shared" si="240"/>
        <v>0</v>
      </c>
      <c r="U795" s="92">
        <f t="shared" si="241"/>
        <v>0</v>
      </c>
      <c r="V795" s="92">
        <f t="shared" si="242"/>
        <v>0</v>
      </c>
      <c r="W795" s="92">
        <f t="shared" si="243"/>
        <v>0</v>
      </c>
      <c r="X795" s="92">
        <f t="shared" si="244"/>
        <v>0</v>
      </c>
      <c r="Y795" s="92">
        <f t="shared" si="245"/>
        <v>0</v>
      </c>
      <c r="Z795" s="92">
        <f t="shared" si="246"/>
        <v>0</v>
      </c>
      <c r="AA795" s="93">
        <f t="shared" si="247"/>
        <v>0</v>
      </c>
      <c r="AB795" s="92">
        <f t="shared" si="248"/>
        <v>0</v>
      </c>
      <c r="AC795" s="94">
        <f t="shared" si="249"/>
        <v>0</v>
      </c>
      <c r="AD795" s="97">
        <f t="shared" si="250"/>
        <v>0</v>
      </c>
      <c r="AE795" s="97">
        <f t="shared" si="251"/>
        <v>0</v>
      </c>
      <c r="AF795" s="97">
        <f t="shared" si="252"/>
        <v>0</v>
      </c>
      <c r="AG795" s="97">
        <f t="shared" si="253"/>
        <v>0</v>
      </c>
      <c r="AH795" s="97">
        <f t="shared" si="236"/>
        <v>0</v>
      </c>
      <c r="AI795" s="97">
        <f t="shared" si="235"/>
        <v>0</v>
      </c>
      <c r="AJ795" s="97">
        <f t="shared" si="237"/>
        <v>0</v>
      </c>
      <c r="AK795" s="98">
        <f t="shared" si="238"/>
        <v>0</v>
      </c>
    </row>
    <row r="796" spans="1:37" ht="15.5" x14ac:dyDescent="0.35">
      <c r="A796" s="84"/>
      <c r="B796" s="85"/>
      <c r="C796" s="103"/>
      <c r="D796" s="103"/>
      <c r="E796" s="86"/>
      <c r="F796" s="86"/>
      <c r="G796" s="86"/>
      <c r="H796" s="104"/>
      <c r="I796" s="87"/>
      <c r="J796" s="87"/>
      <c r="K796" s="101"/>
      <c r="L796" s="102"/>
      <c r="M796" s="102"/>
      <c r="N796" s="102"/>
      <c r="O796" s="102"/>
      <c r="P796" s="102"/>
      <c r="Q796" s="102"/>
      <c r="R796" s="102"/>
      <c r="S796" s="90">
        <f t="shared" si="239"/>
        <v>0</v>
      </c>
      <c r="T796" s="91">
        <f t="shared" si="240"/>
        <v>0</v>
      </c>
      <c r="U796" s="92">
        <f t="shared" si="241"/>
        <v>0</v>
      </c>
      <c r="V796" s="92">
        <f t="shared" si="242"/>
        <v>0</v>
      </c>
      <c r="W796" s="92">
        <f t="shared" si="243"/>
        <v>0</v>
      </c>
      <c r="X796" s="92">
        <f t="shared" si="244"/>
        <v>0</v>
      </c>
      <c r="Y796" s="92">
        <f t="shared" si="245"/>
        <v>0</v>
      </c>
      <c r="Z796" s="92">
        <f t="shared" si="246"/>
        <v>0</v>
      </c>
      <c r="AA796" s="93">
        <f t="shared" si="247"/>
        <v>0</v>
      </c>
      <c r="AB796" s="92">
        <f t="shared" si="248"/>
        <v>0</v>
      </c>
      <c r="AC796" s="94">
        <f t="shared" si="249"/>
        <v>0</v>
      </c>
      <c r="AD796" s="97">
        <f t="shared" si="250"/>
        <v>0</v>
      </c>
      <c r="AE796" s="97">
        <f t="shared" si="251"/>
        <v>0</v>
      </c>
      <c r="AF796" s="97">
        <f t="shared" si="252"/>
        <v>0</v>
      </c>
      <c r="AG796" s="97">
        <f t="shared" si="253"/>
        <v>0</v>
      </c>
      <c r="AH796" s="97">
        <f t="shared" si="236"/>
        <v>0</v>
      </c>
      <c r="AI796" s="97">
        <f t="shared" si="235"/>
        <v>0</v>
      </c>
      <c r="AJ796" s="97">
        <f t="shared" si="237"/>
        <v>0</v>
      </c>
      <c r="AK796" s="98">
        <f t="shared" si="238"/>
        <v>0</v>
      </c>
    </row>
    <row r="797" spans="1:37" ht="15.5" x14ac:dyDescent="0.35">
      <c r="A797" s="84"/>
      <c r="B797" s="85"/>
      <c r="C797" s="103"/>
      <c r="D797" s="103"/>
      <c r="E797" s="86"/>
      <c r="F797" s="86"/>
      <c r="G797" s="86"/>
      <c r="H797" s="104"/>
      <c r="I797" s="87"/>
      <c r="J797" s="87"/>
      <c r="K797" s="101"/>
      <c r="L797" s="102"/>
      <c r="M797" s="102"/>
      <c r="N797" s="102"/>
      <c r="O797" s="102"/>
      <c r="P797" s="102"/>
      <c r="Q797" s="102"/>
      <c r="R797" s="102"/>
      <c r="S797" s="90">
        <f t="shared" si="239"/>
        <v>0</v>
      </c>
      <c r="T797" s="91">
        <f t="shared" si="240"/>
        <v>0</v>
      </c>
      <c r="U797" s="92">
        <f t="shared" si="241"/>
        <v>0</v>
      </c>
      <c r="V797" s="92">
        <f t="shared" si="242"/>
        <v>0</v>
      </c>
      <c r="W797" s="92">
        <f t="shared" si="243"/>
        <v>0</v>
      </c>
      <c r="X797" s="92">
        <f t="shared" si="244"/>
        <v>0</v>
      </c>
      <c r="Y797" s="92">
        <f t="shared" si="245"/>
        <v>0</v>
      </c>
      <c r="Z797" s="92">
        <f t="shared" si="246"/>
        <v>0</v>
      </c>
      <c r="AA797" s="93">
        <f t="shared" si="247"/>
        <v>0</v>
      </c>
      <c r="AB797" s="92">
        <f t="shared" si="248"/>
        <v>0</v>
      </c>
      <c r="AC797" s="94">
        <f t="shared" si="249"/>
        <v>0</v>
      </c>
      <c r="AD797" s="97">
        <f t="shared" si="250"/>
        <v>0</v>
      </c>
      <c r="AE797" s="97">
        <f t="shared" si="251"/>
        <v>0</v>
      </c>
      <c r="AF797" s="97">
        <f t="shared" si="252"/>
        <v>0</v>
      </c>
      <c r="AG797" s="97">
        <f t="shared" si="253"/>
        <v>0</v>
      </c>
      <c r="AH797" s="97">
        <f t="shared" si="236"/>
        <v>0</v>
      </c>
      <c r="AI797" s="97">
        <f t="shared" si="235"/>
        <v>0</v>
      </c>
      <c r="AJ797" s="97">
        <f t="shared" si="237"/>
        <v>0</v>
      </c>
      <c r="AK797" s="98">
        <f t="shared" si="238"/>
        <v>0</v>
      </c>
    </row>
    <row r="798" spans="1:37" ht="15.5" x14ac:dyDescent="0.35">
      <c r="A798" s="84"/>
      <c r="B798" s="85"/>
      <c r="C798" s="103"/>
      <c r="D798" s="103"/>
      <c r="E798" s="86"/>
      <c r="F798" s="86"/>
      <c r="G798" s="86"/>
      <c r="H798" s="104"/>
      <c r="I798" s="87"/>
      <c r="J798" s="87"/>
      <c r="K798" s="101"/>
      <c r="L798" s="102"/>
      <c r="M798" s="102"/>
      <c r="N798" s="102"/>
      <c r="O798" s="102"/>
      <c r="P798" s="102"/>
      <c r="Q798" s="102"/>
      <c r="R798" s="102"/>
      <c r="S798" s="90">
        <f t="shared" si="239"/>
        <v>0</v>
      </c>
      <c r="T798" s="91">
        <f t="shared" si="240"/>
        <v>0</v>
      </c>
      <c r="U798" s="92">
        <f t="shared" si="241"/>
        <v>0</v>
      </c>
      <c r="V798" s="92">
        <f t="shared" si="242"/>
        <v>0</v>
      </c>
      <c r="W798" s="92">
        <f t="shared" si="243"/>
        <v>0</v>
      </c>
      <c r="X798" s="92">
        <f t="shared" si="244"/>
        <v>0</v>
      </c>
      <c r="Y798" s="92">
        <f t="shared" si="245"/>
        <v>0</v>
      </c>
      <c r="Z798" s="92">
        <f t="shared" si="246"/>
        <v>0</v>
      </c>
      <c r="AA798" s="93">
        <f t="shared" si="247"/>
        <v>0</v>
      </c>
      <c r="AB798" s="92">
        <f t="shared" si="248"/>
        <v>0</v>
      </c>
      <c r="AC798" s="94">
        <f t="shared" si="249"/>
        <v>0</v>
      </c>
      <c r="AD798" s="97">
        <f t="shared" si="250"/>
        <v>0</v>
      </c>
      <c r="AE798" s="97">
        <f t="shared" si="251"/>
        <v>0</v>
      </c>
      <c r="AF798" s="97">
        <f t="shared" si="252"/>
        <v>0</v>
      </c>
      <c r="AG798" s="97">
        <f t="shared" si="253"/>
        <v>0</v>
      </c>
      <c r="AH798" s="97">
        <f t="shared" si="236"/>
        <v>0</v>
      </c>
      <c r="AI798" s="97">
        <f t="shared" si="235"/>
        <v>0</v>
      </c>
      <c r="AJ798" s="97">
        <f t="shared" si="237"/>
        <v>0</v>
      </c>
      <c r="AK798" s="98">
        <f t="shared" si="238"/>
        <v>0</v>
      </c>
    </row>
    <row r="799" spans="1:37" ht="15.5" x14ac:dyDescent="0.35">
      <c r="A799" s="84"/>
      <c r="B799" s="85"/>
      <c r="C799" s="103"/>
      <c r="D799" s="103"/>
      <c r="E799" s="86"/>
      <c r="F799" s="86"/>
      <c r="G799" s="86"/>
      <c r="H799" s="104"/>
      <c r="I799" s="87"/>
      <c r="J799" s="87"/>
      <c r="K799" s="101"/>
      <c r="L799" s="102"/>
      <c r="M799" s="102"/>
      <c r="N799" s="102"/>
      <c r="O799" s="102"/>
      <c r="P799" s="102"/>
      <c r="Q799" s="102"/>
      <c r="R799" s="102"/>
      <c r="S799" s="90">
        <f t="shared" si="239"/>
        <v>0</v>
      </c>
      <c r="T799" s="91">
        <f t="shared" si="240"/>
        <v>0</v>
      </c>
      <c r="U799" s="92">
        <f t="shared" si="241"/>
        <v>0</v>
      </c>
      <c r="V799" s="92">
        <f t="shared" si="242"/>
        <v>0</v>
      </c>
      <c r="W799" s="92">
        <f t="shared" si="243"/>
        <v>0</v>
      </c>
      <c r="X799" s="92">
        <f t="shared" si="244"/>
        <v>0</v>
      </c>
      <c r="Y799" s="92">
        <f t="shared" si="245"/>
        <v>0</v>
      </c>
      <c r="Z799" s="92">
        <f t="shared" si="246"/>
        <v>0</v>
      </c>
      <c r="AA799" s="93">
        <f t="shared" si="247"/>
        <v>0</v>
      </c>
      <c r="AB799" s="92">
        <f t="shared" si="248"/>
        <v>0</v>
      </c>
      <c r="AC799" s="94">
        <f t="shared" si="249"/>
        <v>0</v>
      </c>
      <c r="AD799" s="97">
        <f t="shared" si="250"/>
        <v>0</v>
      </c>
      <c r="AE799" s="97">
        <f t="shared" si="251"/>
        <v>0</v>
      </c>
      <c r="AF799" s="97">
        <f t="shared" si="252"/>
        <v>0</v>
      </c>
      <c r="AG799" s="97">
        <f t="shared" si="253"/>
        <v>0</v>
      </c>
      <c r="AH799" s="97">
        <f t="shared" si="236"/>
        <v>0</v>
      </c>
      <c r="AI799" s="97">
        <f t="shared" ref="AI799:AI862" si="254">$S799*Z799/160</f>
        <v>0</v>
      </c>
      <c r="AJ799" s="97">
        <f t="shared" si="237"/>
        <v>0</v>
      </c>
      <c r="AK799" s="98">
        <f t="shared" si="238"/>
        <v>0</v>
      </c>
    </row>
    <row r="800" spans="1:37" ht="15.5" x14ac:dyDescent="0.35">
      <c r="A800" s="84"/>
      <c r="B800" s="85"/>
      <c r="C800" s="103"/>
      <c r="D800" s="103"/>
      <c r="E800" s="86"/>
      <c r="F800" s="86"/>
      <c r="G800" s="86"/>
      <c r="H800" s="104"/>
      <c r="I800" s="87"/>
      <c r="J800" s="87"/>
      <c r="K800" s="101"/>
      <c r="L800" s="102"/>
      <c r="M800" s="102"/>
      <c r="N800" s="102"/>
      <c r="O800" s="102"/>
      <c r="P800" s="102"/>
      <c r="Q800" s="102"/>
      <c r="R800" s="102"/>
      <c r="S800" s="90">
        <f t="shared" si="239"/>
        <v>0</v>
      </c>
      <c r="T800" s="91">
        <f t="shared" si="240"/>
        <v>0</v>
      </c>
      <c r="U800" s="92">
        <f t="shared" si="241"/>
        <v>0</v>
      </c>
      <c r="V800" s="92">
        <f t="shared" si="242"/>
        <v>0</v>
      </c>
      <c r="W800" s="92">
        <f t="shared" si="243"/>
        <v>0</v>
      </c>
      <c r="X800" s="92">
        <f t="shared" si="244"/>
        <v>0</v>
      </c>
      <c r="Y800" s="92">
        <f t="shared" si="245"/>
        <v>0</v>
      </c>
      <c r="Z800" s="92">
        <f t="shared" si="246"/>
        <v>0</v>
      </c>
      <c r="AA800" s="93">
        <f t="shared" si="247"/>
        <v>0</v>
      </c>
      <c r="AB800" s="92">
        <f t="shared" si="248"/>
        <v>0</v>
      </c>
      <c r="AC800" s="94">
        <f t="shared" si="249"/>
        <v>0</v>
      </c>
      <c r="AD800" s="97">
        <f t="shared" si="250"/>
        <v>0</v>
      </c>
      <c r="AE800" s="97">
        <f t="shared" si="251"/>
        <v>0</v>
      </c>
      <c r="AF800" s="97">
        <f t="shared" si="252"/>
        <v>0</v>
      </c>
      <c r="AG800" s="97">
        <f t="shared" si="253"/>
        <v>0</v>
      </c>
      <c r="AH800" s="97">
        <f t="shared" si="236"/>
        <v>0</v>
      </c>
      <c r="AI800" s="97">
        <f t="shared" si="254"/>
        <v>0</v>
      </c>
      <c r="AJ800" s="97">
        <f t="shared" si="237"/>
        <v>0</v>
      </c>
      <c r="AK800" s="98">
        <f t="shared" si="238"/>
        <v>0</v>
      </c>
    </row>
    <row r="801" spans="1:37" ht="15.5" x14ac:dyDescent="0.35">
      <c r="A801" s="84"/>
      <c r="B801" s="85"/>
      <c r="C801" s="103"/>
      <c r="D801" s="103"/>
      <c r="E801" s="86"/>
      <c r="F801" s="86"/>
      <c r="G801" s="86"/>
      <c r="H801" s="104"/>
      <c r="I801" s="87"/>
      <c r="J801" s="87"/>
      <c r="K801" s="101"/>
      <c r="L801" s="102"/>
      <c r="M801" s="102"/>
      <c r="N801" s="102"/>
      <c r="O801" s="102"/>
      <c r="P801" s="102"/>
      <c r="Q801" s="102"/>
      <c r="R801" s="102"/>
      <c r="S801" s="90">
        <f t="shared" si="239"/>
        <v>0</v>
      </c>
      <c r="T801" s="91">
        <f t="shared" si="240"/>
        <v>0</v>
      </c>
      <c r="U801" s="92">
        <f t="shared" si="241"/>
        <v>0</v>
      </c>
      <c r="V801" s="92">
        <f t="shared" si="242"/>
        <v>0</v>
      </c>
      <c r="W801" s="92">
        <f t="shared" si="243"/>
        <v>0</v>
      </c>
      <c r="X801" s="92">
        <f t="shared" si="244"/>
        <v>0</v>
      </c>
      <c r="Y801" s="92">
        <f t="shared" si="245"/>
        <v>0</v>
      </c>
      <c r="Z801" s="92">
        <f t="shared" si="246"/>
        <v>0</v>
      </c>
      <c r="AA801" s="93">
        <f t="shared" si="247"/>
        <v>0</v>
      </c>
      <c r="AB801" s="92">
        <f t="shared" si="248"/>
        <v>0</v>
      </c>
      <c r="AC801" s="94">
        <f t="shared" si="249"/>
        <v>0</v>
      </c>
      <c r="AD801" s="97">
        <f t="shared" si="250"/>
        <v>0</v>
      </c>
      <c r="AE801" s="97">
        <f t="shared" si="251"/>
        <v>0</v>
      </c>
      <c r="AF801" s="97">
        <f t="shared" si="252"/>
        <v>0</v>
      </c>
      <c r="AG801" s="97">
        <f t="shared" si="253"/>
        <v>0</v>
      </c>
      <c r="AH801" s="97">
        <f t="shared" si="236"/>
        <v>0</v>
      </c>
      <c r="AI801" s="97">
        <f t="shared" si="254"/>
        <v>0</v>
      </c>
      <c r="AJ801" s="97">
        <f t="shared" si="237"/>
        <v>0</v>
      </c>
      <c r="AK801" s="98">
        <f t="shared" si="238"/>
        <v>0</v>
      </c>
    </row>
    <row r="802" spans="1:37" ht="15.5" x14ac:dyDescent="0.35">
      <c r="A802" s="84"/>
      <c r="B802" s="85"/>
      <c r="C802" s="103"/>
      <c r="D802" s="103"/>
      <c r="E802" s="86"/>
      <c r="F802" s="86"/>
      <c r="G802" s="86"/>
      <c r="H802" s="104"/>
      <c r="I802" s="87"/>
      <c r="J802" s="87"/>
      <c r="K802" s="101"/>
      <c r="L802" s="102"/>
      <c r="M802" s="102"/>
      <c r="N802" s="102"/>
      <c r="O802" s="102"/>
      <c r="P802" s="102"/>
      <c r="Q802" s="102"/>
      <c r="R802" s="102"/>
      <c r="S802" s="90">
        <f t="shared" si="239"/>
        <v>0</v>
      </c>
      <c r="T802" s="91">
        <f t="shared" si="240"/>
        <v>0</v>
      </c>
      <c r="U802" s="92">
        <f t="shared" si="241"/>
        <v>0</v>
      </c>
      <c r="V802" s="92">
        <f t="shared" si="242"/>
        <v>0</v>
      </c>
      <c r="W802" s="92">
        <f t="shared" si="243"/>
        <v>0</v>
      </c>
      <c r="X802" s="92">
        <f t="shared" si="244"/>
        <v>0</v>
      </c>
      <c r="Y802" s="92">
        <f t="shared" si="245"/>
        <v>0</v>
      </c>
      <c r="Z802" s="92">
        <f t="shared" si="246"/>
        <v>0</v>
      </c>
      <c r="AA802" s="93">
        <f t="shared" si="247"/>
        <v>0</v>
      </c>
      <c r="AB802" s="92">
        <f t="shared" si="248"/>
        <v>0</v>
      </c>
      <c r="AC802" s="94">
        <f t="shared" si="249"/>
        <v>0</v>
      </c>
      <c r="AD802" s="97">
        <f t="shared" si="250"/>
        <v>0</v>
      </c>
      <c r="AE802" s="97">
        <f t="shared" si="251"/>
        <v>0</v>
      </c>
      <c r="AF802" s="97">
        <f t="shared" si="252"/>
        <v>0</v>
      </c>
      <c r="AG802" s="97">
        <f t="shared" si="253"/>
        <v>0</v>
      </c>
      <c r="AH802" s="97">
        <f t="shared" si="236"/>
        <v>0</v>
      </c>
      <c r="AI802" s="97">
        <f t="shared" si="254"/>
        <v>0</v>
      </c>
      <c r="AJ802" s="97">
        <f t="shared" si="237"/>
        <v>0</v>
      </c>
      <c r="AK802" s="98">
        <f t="shared" si="238"/>
        <v>0</v>
      </c>
    </row>
    <row r="803" spans="1:37" ht="15.5" x14ac:dyDescent="0.35">
      <c r="A803" s="84"/>
      <c r="B803" s="85"/>
      <c r="C803" s="103"/>
      <c r="D803" s="103"/>
      <c r="E803" s="86"/>
      <c r="F803" s="86"/>
      <c r="G803" s="86"/>
      <c r="H803" s="104"/>
      <c r="I803" s="87"/>
      <c r="J803" s="87"/>
      <c r="K803" s="101"/>
      <c r="L803" s="102"/>
      <c r="M803" s="102"/>
      <c r="N803" s="102"/>
      <c r="O803" s="102"/>
      <c r="P803" s="102"/>
      <c r="Q803" s="102"/>
      <c r="R803" s="102"/>
      <c r="S803" s="90">
        <f t="shared" si="239"/>
        <v>0</v>
      </c>
      <c r="T803" s="91">
        <f t="shared" si="240"/>
        <v>0</v>
      </c>
      <c r="U803" s="92">
        <f t="shared" si="241"/>
        <v>0</v>
      </c>
      <c r="V803" s="92">
        <f t="shared" si="242"/>
        <v>0</v>
      </c>
      <c r="W803" s="92">
        <f t="shared" si="243"/>
        <v>0</v>
      </c>
      <c r="X803" s="92">
        <f t="shared" si="244"/>
        <v>0</v>
      </c>
      <c r="Y803" s="92">
        <f t="shared" si="245"/>
        <v>0</v>
      </c>
      <c r="Z803" s="92">
        <f t="shared" si="246"/>
        <v>0</v>
      </c>
      <c r="AA803" s="93">
        <f t="shared" si="247"/>
        <v>0</v>
      </c>
      <c r="AB803" s="92">
        <f t="shared" si="248"/>
        <v>0</v>
      </c>
      <c r="AC803" s="94">
        <f t="shared" si="249"/>
        <v>0</v>
      </c>
      <c r="AD803" s="97">
        <f t="shared" si="250"/>
        <v>0</v>
      </c>
      <c r="AE803" s="97">
        <f t="shared" si="251"/>
        <v>0</v>
      </c>
      <c r="AF803" s="97">
        <f t="shared" si="252"/>
        <v>0</v>
      </c>
      <c r="AG803" s="97">
        <f t="shared" si="253"/>
        <v>0</v>
      </c>
      <c r="AH803" s="97">
        <f t="shared" si="236"/>
        <v>0</v>
      </c>
      <c r="AI803" s="97">
        <f t="shared" si="254"/>
        <v>0</v>
      </c>
      <c r="AJ803" s="97">
        <f t="shared" si="237"/>
        <v>0</v>
      </c>
      <c r="AK803" s="98">
        <f t="shared" si="238"/>
        <v>0</v>
      </c>
    </row>
    <row r="804" spans="1:37" ht="15.5" x14ac:dyDescent="0.35">
      <c r="A804" s="84"/>
      <c r="B804" s="85"/>
      <c r="C804" s="103"/>
      <c r="D804" s="103"/>
      <c r="E804" s="86"/>
      <c r="F804" s="86"/>
      <c r="G804" s="86"/>
      <c r="H804" s="104"/>
      <c r="I804" s="87"/>
      <c r="J804" s="87"/>
      <c r="K804" s="101"/>
      <c r="L804" s="102"/>
      <c r="M804" s="102"/>
      <c r="N804" s="102"/>
      <c r="O804" s="102"/>
      <c r="P804" s="102"/>
      <c r="Q804" s="102"/>
      <c r="R804" s="102"/>
      <c r="S804" s="90">
        <f t="shared" si="239"/>
        <v>0</v>
      </c>
      <c r="T804" s="91">
        <f t="shared" si="240"/>
        <v>0</v>
      </c>
      <c r="U804" s="92">
        <f t="shared" si="241"/>
        <v>0</v>
      </c>
      <c r="V804" s="92">
        <f t="shared" si="242"/>
        <v>0</v>
      </c>
      <c r="W804" s="92">
        <f t="shared" si="243"/>
        <v>0</v>
      </c>
      <c r="X804" s="92">
        <f t="shared" si="244"/>
        <v>0</v>
      </c>
      <c r="Y804" s="92">
        <f t="shared" si="245"/>
        <v>0</v>
      </c>
      <c r="Z804" s="92">
        <f t="shared" si="246"/>
        <v>0</v>
      </c>
      <c r="AA804" s="93">
        <f t="shared" si="247"/>
        <v>0</v>
      </c>
      <c r="AB804" s="92">
        <f t="shared" si="248"/>
        <v>0</v>
      </c>
      <c r="AC804" s="94">
        <f t="shared" si="249"/>
        <v>0</v>
      </c>
      <c r="AD804" s="97">
        <f t="shared" si="250"/>
        <v>0</v>
      </c>
      <c r="AE804" s="97">
        <f t="shared" si="251"/>
        <v>0</v>
      </c>
      <c r="AF804" s="97">
        <f t="shared" si="252"/>
        <v>0</v>
      </c>
      <c r="AG804" s="97">
        <f t="shared" si="253"/>
        <v>0</v>
      </c>
      <c r="AH804" s="97">
        <f t="shared" si="236"/>
        <v>0</v>
      </c>
      <c r="AI804" s="97">
        <f t="shared" si="254"/>
        <v>0</v>
      </c>
      <c r="AJ804" s="97">
        <f t="shared" si="237"/>
        <v>0</v>
      </c>
      <c r="AK804" s="98">
        <f t="shared" si="238"/>
        <v>0</v>
      </c>
    </row>
    <row r="805" spans="1:37" ht="15.5" x14ac:dyDescent="0.35">
      <c r="A805" s="84"/>
      <c r="B805" s="85"/>
      <c r="C805" s="103"/>
      <c r="D805" s="103"/>
      <c r="E805" s="86"/>
      <c r="F805" s="86"/>
      <c r="G805" s="86"/>
      <c r="H805" s="104"/>
      <c r="I805" s="87"/>
      <c r="J805" s="87"/>
      <c r="K805" s="101"/>
      <c r="L805" s="102"/>
      <c r="M805" s="102"/>
      <c r="N805" s="102"/>
      <c r="O805" s="102"/>
      <c r="P805" s="102"/>
      <c r="Q805" s="102"/>
      <c r="R805" s="102"/>
      <c r="S805" s="90">
        <f t="shared" si="239"/>
        <v>0</v>
      </c>
      <c r="T805" s="91">
        <f t="shared" si="240"/>
        <v>0</v>
      </c>
      <c r="U805" s="92">
        <f t="shared" si="241"/>
        <v>0</v>
      </c>
      <c r="V805" s="92">
        <f t="shared" si="242"/>
        <v>0</v>
      </c>
      <c r="W805" s="92">
        <f t="shared" si="243"/>
        <v>0</v>
      </c>
      <c r="X805" s="92">
        <f t="shared" si="244"/>
        <v>0</v>
      </c>
      <c r="Y805" s="92">
        <f t="shared" si="245"/>
        <v>0</v>
      </c>
      <c r="Z805" s="92">
        <f t="shared" si="246"/>
        <v>0</v>
      </c>
      <c r="AA805" s="93">
        <f t="shared" si="247"/>
        <v>0</v>
      </c>
      <c r="AB805" s="92">
        <f t="shared" si="248"/>
        <v>0</v>
      </c>
      <c r="AC805" s="94">
        <f t="shared" si="249"/>
        <v>0</v>
      </c>
      <c r="AD805" s="97">
        <f t="shared" si="250"/>
        <v>0</v>
      </c>
      <c r="AE805" s="97">
        <f t="shared" si="251"/>
        <v>0</v>
      </c>
      <c r="AF805" s="97">
        <f t="shared" si="252"/>
        <v>0</v>
      </c>
      <c r="AG805" s="97">
        <f t="shared" si="253"/>
        <v>0</v>
      </c>
      <c r="AH805" s="97">
        <f t="shared" si="236"/>
        <v>0</v>
      </c>
      <c r="AI805" s="97">
        <f t="shared" si="254"/>
        <v>0</v>
      </c>
      <c r="AJ805" s="97">
        <f t="shared" si="237"/>
        <v>0</v>
      </c>
      <c r="AK805" s="98">
        <f t="shared" si="238"/>
        <v>0</v>
      </c>
    </row>
    <row r="806" spans="1:37" ht="15.5" x14ac:dyDescent="0.35">
      <c r="A806" s="84"/>
      <c r="B806" s="85"/>
      <c r="C806" s="103"/>
      <c r="D806" s="103"/>
      <c r="E806" s="86"/>
      <c r="F806" s="86"/>
      <c r="G806" s="86"/>
      <c r="H806" s="104"/>
      <c r="I806" s="87"/>
      <c r="J806" s="87"/>
      <c r="K806" s="101"/>
      <c r="L806" s="102"/>
      <c r="M806" s="102"/>
      <c r="N806" s="102"/>
      <c r="O806" s="102"/>
      <c r="P806" s="102"/>
      <c r="Q806" s="102"/>
      <c r="R806" s="102"/>
      <c r="S806" s="90">
        <f t="shared" si="239"/>
        <v>0</v>
      </c>
      <c r="T806" s="91">
        <f t="shared" si="240"/>
        <v>0</v>
      </c>
      <c r="U806" s="92">
        <f t="shared" si="241"/>
        <v>0</v>
      </c>
      <c r="V806" s="92">
        <f t="shared" si="242"/>
        <v>0</v>
      </c>
      <c r="W806" s="92">
        <f t="shared" si="243"/>
        <v>0</v>
      </c>
      <c r="X806" s="92">
        <f t="shared" si="244"/>
        <v>0</v>
      </c>
      <c r="Y806" s="92">
        <f t="shared" si="245"/>
        <v>0</v>
      </c>
      <c r="Z806" s="92">
        <f t="shared" si="246"/>
        <v>0</v>
      </c>
      <c r="AA806" s="93">
        <f t="shared" si="247"/>
        <v>0</v>
      </c>
      <c r="AB806" s="92">
        <f t="shared" si="248"/>
        <v>0</v>
      </c>
      <c r="AC806" s="94">
        <f t="shared" si="249"/>
        <v>0</v>
      </c>
      <c r="AD806" s="97">
        <f t="shared" si="250"/>
        <v>0</v>
      </c>
      <c r="AE806" s="97">
        <f t="shared" si="251"/>
        <v>0</v>
      </c>
      <c r="AF806" s="97">
        <f t="shared" si="252"/>
        <v>0</v>
      </c>
      <c r="AG806" s="97">
        <f t="shared" si="253"/>
        <v>0</v>
      </c>
      <c r="AH806" s="97">
        <f t="shared" si="236"/>
        <v>0</v>
      </c>
      <c r="AI806" s="97">
        <f t="shared" si="254"/>
        <v>0</v>
      </c>
      <c r="AJ806" s="97">
        <f t="shared" si="237"/>
        <v>0</v>
      </c>
      <c r="AK806" s="98">
        <f t="shared" si="238"/>
        <v>0</v>
      </c>
    </row>
    <row r="807" spans="1:37" ht="15.5" x14ac:dyDescent="0.35">
      <c r="A807" s="84"/>
      <c r="B807" s="85"/>
      <c r="C807" s="103"/>
      <c r="D807" s="103"/>
      <c r="E807" s="86"/>
      <c r="F807" s="86"/>
      <c r="G807" s="86"/>
      <c r="H807" s="104"/>
      <c r="I807" s="87"/>
      <c r="J807" s="87"/>
      <c r="K807" s="101"/>
      <c r="L807" s="102"/>
      <c r="M807" s="102"/>
      <c r="N807" s="102"/>
      <c r="O807" s="102"/>
      <c r="P807" s="102"/>
      <c r="Q807" s="102"/>
      <c r="R807" s="102"/>
      <c r="S807" s="90">
        <f t="shared" si="239"/>
        <v>0</v>
      </c>
      <c r="T807" s="91">
        <f t="shared" si="240"/>
        <v>0</v>
      </c>
      <c r="U807" s="92">
        <f t="shared" si="241"/>
        <v>0</v>
      </c>
      <c r="V807" s="92">
        <f t="shared" si="242"/>
        <v>0</v>
      </c>
      <c r="W807" s="92">
        <f t="shared" si="243"/>
        <v>0</v>
      </c>
      <c r="X807" s="92">
        <f t="shared" si="244"/>
        <v>0</v>
      </c>
      <c r="Y807" s="92">
        <f t="shared" si="245"/>
        <v>0</v>
      </c>
      <c r="Z807" s="92">
        <f t="shared" si="246"/>
        <v>0</v>
      </c>
      <c r="AA807" s="93">
        <f t="shared" si="247"/>
        <v>0</v>
      </c>
      <c r="AB807" s="92">
        <f t="shared" si="248"/>
        <v>0</v>
      </c>
      <c r="AC807" s="94">
        <f t="shared" si="249"/>
        <v>0</v>
      </c>
      <c r="AD807" s="97">
        <f t="shared" si="250"/>
        <v>0</v>
      </c>
      <c r="AE807" s="97">
        <f t="shared" si="251"/>
        <v>0</v>
      </c>
      <c r="AF807" s="97">
        <f t="shared" si="252"/>
        <v>0</v>
      </c>
      <c r="AG807" s="97">
        <f t="shared" si="253"/>
        <v>0</v>
      </c>
      <c r="AH807" s="97">
        <f t="shared" si="236"/>
        <v>0</v>
      </c>
      <c r="AI807" s="97">
        <f t="shared" si="254"/>
        <v>0</v>
      </c>
      <c r="AJ807" s="97">
        <f t="shared" si="237"/>
        <v>0</v>
      </c>
      <c r="AK807" s="98">
        <f t="shared" si="238"/>
        <v>0</v>
      </c>
    </row>
    <row r="808" spans="1:37" ht="15.5" x14ac:dyDescent="0.35">
      <c r="A808" s="84"/>
      <c r="B808" s="85"/>
      <c r="C808" s="103"/>
      <c r="D808" s="103"/>
      <c r="E808" s="86"/>
      <c r="F808" s="86"/>
      <c r="G808" s="86"/>
      <c r="H808" s="104"/>
      <c r="I808" s="87"/>
      <c r="J808" s="87"/>
      <c r="K808" s="101"/>
      <c r="L808" s="102"/>
      <c r="M808" s="102"/>
      <c r="N808" s="102"/>
      <c r="O808" s="102"/>
      <c r="P808" s="102"/>
      <c r="Q808" s="102"/>
      <c r="R808" s="102"/>
      <c r="S808" s="90">
        <f t="shared" si="239"/>
        <v>0</v>
      </c>
      <c r="T808" s="91">
        <f t="shared" si="240"/>
        <v>0</v>
      </c>
      <c r="U808" s="92">
        <f t="shared" si="241"/>
        <v>0</v>
      </c>
      <c r="V808" s="92">
        <f t="shared" si="242"/>
        <v>0</v>
      </c>
      <c r="W808" s="92">
        <f t="shared" si="243"/>
        <v>0</v>
      </c>
      <c r="X808" s="92">
        <f t="shared" si="244"/>
        <v>0</v>
      </c>
      <c r="Y808" s="92">
        <f t="shared" si="245"/>
        <v>0</v>
      </c>
      <c r="Z808" s="92">
        <f t="shared" si="246"/>
        <v>0</v>
      </c>
      <c r="AA808" s="93">
        <f t="shared" si="247"/>
        <v>0</v>
      </c>
      <c r="AB808" s="92">
        <f t="shared" si="248"/>
        <v>0</v>
      </c>
      <c r="AC808" s="94">
        <f t="shared" si="249"/>
        <v>0</v>
      </c>
      <c r="AD808" s="97">
        <f t="shared" si="250"/>
        <v>0</v>
      </c>
      <c r="AE808" s="97">
        <f t="shared" si="251"/>
        <v>0</v>
      </c>
      <c r="AF808" s="97">
        <f t="shared" si="252"/>
        <v>0</v>
      </c>
      <c r="AG808" s="97">
        <f t="shared" si="253"/>
        <v>0</v>
      </c>
      <c r="AH808" s="97">
        <f t="shared" ref="AH808:AH871" si="255">$S808*Y808/160</f>
        <v>0</v>
      </c>
      <c r="AI808" s="97">
        <f t="shared" si="254"/>
        <v>0</v>
      </c>
      <c r="AJ808" s="97">
        <f t="shared" si="237"/>
        <v>0</v>
      </c>
      <c r="AK808" s="98">
        <f t="shared" si="238"/>
        <v>0</v>
      </c>
    </row>
    <row r="809" spans="1:37" ht="15.5" x14ac:dyDescent="0.35">
      <c r="A809" s="84"/>
      <c r="B809" s="85"/>
      <c r="C809" s="103"/>
      <c r="D809" s="103"/>
      <c r="E809" s="86"/>
      <c r="F809" s="86"/>
      <c r="G809" s="86"/>
      <c r="H809" s="104"/>
      <c r="I809" s="87"/>
      <c r="J809" s="87"/>
      <c r="K809" s="101"/>
      <c r="L809" s="102"/>
      <c r="M809" s="102"/>
      <c r="N809" s="102"/>
      <c r="O809" s="102"/>
      <c r="P809" s="102"/>
      <c r="Q809" s="102"/>
      <c r="R809" s="102"/>
      <c r="S809" s="90">
        <f t="shared" si="239"/>
        <v>0</v>
      </c>
      <c r="T809" s="91">
        <f t="shared" si="240"/>
        <v>0</v>
      </c>
      <c r="U809" s="92">
        <f t="shared" si="241"/>
        <v>0</v>
      </c>
      <c r="V809" s="92">
        <f t="shared" si="242"/>
        <v>0</v>
      </c>
      <c r="W809" s="92">
        <f t="shared" si="243"/>
        <v>0</v>
      </c>
      <c r="X809" s="92">
        <f t="shared" si="244"/>
        <v>0</v>
      </c>
      <c r="Y809" s="92">
        <f t="shared" si="245"/>
        <v>0</v>
      </c>
      <c r="Z809" s="92">
        <f t="shared" si="246"/>
        <v>0</v>
      </c>
      <c r="AA809" s="93">
        <f t="shared" si="247"/>
        <v>0</v>
      </c>
      <c r="AB809" s="92">
        <f t="shared" si="248"/>
        <v>0</v>
      </c>
      <c r="AC809" s="94">
        <f t="shared" si="249"/>
        <v>0</v>
      </c>
      <c r="AD809" s="97">
        <f t="shared" si="250"/>
        <v>0</v>
      </c>
      <c r="AE809" s="97">
        <f t="shared" si="251"/>
        <v>0</v>
      </c>
      <c r="AF809" s="97">
        <f t="shared" si="252"/>
        <v>0</v>
      </c>
      <c r="AG809" s="97">
        <f t="shared" si="253"/>
        <v>0</v>
      </c>
      <c r="AH809" s="97">
        <f t="shared" si="255"/>
        <v>0</v>
      </c>
      <c r="AI809" s="97">
        <f t="shared" si="254"/>
        <v>0</v>
      </c>
      <c r="AJ809" s="97">
        <f t="shared" si="237"/>
        <v>0</v>
      </c>
      <c r="AK809" s="98">
        <f t="shared" si="238"/>
        <v>0</v>
      </c>
    </row>
    <row r="810" spans="1:37" ht="15.5" x14ac:dyDescent="0.35">
      <c r="A810" s="84"/>
      <c r="B810" s="85"/>
      <c r="C810" s="103"/>
      <c r="D810" s="103"/>
      <c r="E810" s="86"/>
      <c r="F810" s="86"/>
      <c r="G810" s="86"/>
      <c r="H810" s="104"/>
      <c r="I810" s="87"/>
      <c r="J810" s="87"/>
      <c r="K810" s="101"/>
      <c r="L810" s="102"/>
      <c r="M810" s="102"/>
      <c r="N810" s="102"/>
      <c r="O810" s="102"/>
      <c r="P810" s="102"/>
      <c r="Q810" s="102"/>
      <c r="R810" s="102"/>
      <c r="S810" s="90">
        <f t="shared" si="239"/>
        <v>0</v>
      </c>
      <c r="T810" s="91">
        <f t="shared" si="240"/>
        <v>0</v>
      </c>
      <c r="U810" s="92">
        <f t="shared" si="241"/>
        <v>0</v>
      </c>
      <c r="V810" s="92">
        <f t="shared" si="242"/>
        <v>0</v>
      </c>
      <c r="W810" s="92">
        <f t="shared" si="243"/>
        <v>0</v>
      </c>
      <c r="X810" s="92">
        <f t="shared" si="244"/>
        <v>0</v>
      </c>
      <c r="Y810" s="92">
        <f t="shared" si="245"/>
        <v>0</v>
      </c>
      <c r="Z810" s="92">
        <f t="shared" si="246"/>
        <v>0</v>
      </c>
      <c r="AA810" s="93">
        <f t="shared" si="247"/>
        <v>0</v>
      </c>
      <c r="AB810" s="92">
        <f t="shared" si="248"/>
        <v>0</v>
      </c>
      <c r="AC810" s="94">
        <f t="shared" si="249"/>
        <v>0</v>
      </c>
      <c r="AD810" s="97">
        <f t="shared" si="250"/>
        <v>0</v>
      </c>
      <c r="AE810" s="97">
        <f t="shared" si="251"/>
        <v>0</v>
      </c>
      <c r="AF810" s="97">
        <f t="shared" si="252"/>
        <v>0</v>
      </c>
      <c r="AG810" s="97">
        <f t="shared" si="253"/>
        <v>0</v>
      </c>
      <c r="AH810" s="97">
        <f t="shared" si="255"/>
        <v>0</v>
      </c>
      <c r="AI810" s="97">
        <f t="shared" si="254"/>
        <v>0</v>
      </c>
      <c r="AJ810" s="97">
        <f t="shared" si="237"/>
        <v>0</v>
      </c>
      <c r="AK810" s="98">
        <f t="shared" si="238"/>
        <v>0</v>
      </c>
    </row>
    <row r="811" spans="1:37" ht="15.5" x14ac:dyDescent="0.35">
      <c r="A811" s="84"/>
      <c r="B811" s="85"/>
      <c r="C811" s="103"/>
      <c r="D811" s="103"/>
      <c r="E811" s="86"/>
      <c r="F811" s="86"/>
      <c r="G811" s="86"/>
      <c r="H811" s="104"/>
      <c r="I811" s="87"/>
      <c r="J811" s="87"/>
      <c r="K811" s="101"/>
      <c r="L811" s="102"/>
      <c r="M811" s="102"/>
      <c r="N811" s="102"/>
      <c r="O811" s="102"/>
      <c r="P811" s="102"/>
      <c r="Q811" s="102"/>
      <c r="R811" s="102"/>
      <c r="S811" s="90">
        <f t="shared" si="239"/>
        <v>0</v>
      </c>
      <c r="T811" s="91">
        <f t="shared" si="240"/>
        <v>0</v>
      </c>
      <c r="U811" s="92">
        <f t="shared" si="241"/>
        <v>0</v>
      </c>
      <c r="V811" s="92">
        <f t="shared" si="242"/>
        <v>0</v>
      </c>
      <c r="W811" s="92">
        <f t="shared" si="243"/>
        <v>0</v>
      </c>
      <c r="X811" s="92">
        <f t="shared" si="244"/>
        <v>0</v>
      </c>
      <c r="Y811" s="92">
        <f t="shared" si="245"/>
        <v>0</v>
      </c>
      <c r="Z811" s="92">
        <f t="shared" si="246"/>
        <v>0</v>
      </c>
      <c r="AA811" s="93">
        <f t="shared" si="247"/>
        <v>0</v>
      </c>
      <c r="AB811" s="92">
        <f t="shared" si="248"/>
        <v>0</v>
      </c>
      <c r="AC811" s="94">
        <f t="shared" si="249"/>
        <v>0</v>
      </c>
      <c r="AD811" s="97">
        <f t="shared" si="250"/>
        <v>0</v>
      </c>
      <c r="AE811" s="97">
        <f t="shared" si="251"/>
        <v>0</v>
      </c>
      <c r="AF811" s="97">
        <f t="shared" si="252"/>
        <v>0</v>
      </c>
      <c r="AG811" s="97">
        <f t="shared" si="253"/>
        <v>0</v>
      </c>
      <c r="AH811" s="97">
        <f t="shared" si="255"/>
        <v>0</v>
      </c>
      <c r="AI811" s="97">
        <f t="shared" si="254"/>
        <v>0</v>
      </c>
      <c r="AJ811" s="97">
        <f t="shared" si="237"/>
        <v>0</v>
      </c>
      <c r="AK811" s="98">
        <f t="shared" si="238"/>
        <v>0</v>
      </c>
    </row>
    <row r="812" spans="1:37" ht="15.5" x14ac:dyDescent="0.35">
      <c r="A812" s="84"/>
      <c r="B812" s="85"/>
      <c r="C812" s="103"/>
      <c r="D812" s="103"/>
      <c r="E812" s="86"/>
      <c r="F812" s="86"/>
      <c r="G812" s="86"/>
      <c r="H812" s="104"/>
      <c r="I812" s="87"/>
      <c r="J812" s="87"/>
      <c r="K812" s="101"/>
      <c r="L812" s="102"/>
      <c r="M812" s="102"/>
      <c r="N812" s="102"/>
      <c r="O812" s="102"/>
      <c r="P812" s="102"/>
      <c r="Q812" s="102"/>
      <c r="R812" s="102"/>
      <c r="S812" s="90">
        <f t="shared" si="239"/>
        <v>0</v>
      </c>
      <c r="T812" s="91">
        <f t="shared" si="240"/>
        <v>0</v>
      </c>
      <c r="U812" s="92">
        <f t="shared" si="241"/>
        <v>0</v>
      </c>
      <c r="V812" s="92">
        <f t="shared" si="242"/>
        <v>0</v>
      </c>
      <c r="W812" s="92">
        <f t="shared" si="243"/>
        <v>0</v>
      </c>
      <c r="X812" s="92">
        <f t="shared" si="244"/>
        <v>0</v>
      </c>
      <c r="Y812" s="92">
        <f t="shared" si="245"/>
        <v>0</v>
      </c>
      <c r="Z812" s="92">
        <f t="shared" si="246"/>
        <v>0</v>
      </c>
      <c r="AA812" s="93">
        <f t="shared" si="247"/>
        <v>0</v>
      </c>
      <c r="AB812" s="92">
        <f t="shared" si="248"/>
        <v>0</v>
      </c>
      <c r="AC812" s="94">
        <f t="shared" si="249"/>
        <v>0</v>
      </c>
      <c r="AD812" s="97">
        <f t="shared" si="250"/>
        <v>0</v>
      </c>
      <c r="AE812" s="97">
        <f t="shared" si="251"/>
        <v>0</v>
      </c>
      <c r="AF812" s="97">
        <f t="shared" si="252"/>
        <v>0</v>
      </c>
      <c r="AG812" s="97">
        <f t="shared" si="253"/>
        <v>0</v>
      </c>
      <c r="AH812" s="97">
        <f t="shared" si="255"/>
        <v>0</v>
      </c>
      <c r="AI812" s="97">
        <f t="shared" si="254"/>
        <v>0</v>
      </c>
      <c r="AJ812" s="97">
        <f t="shared" si="237"/>
        <v>0</v>
      </c>
      <c r="AK812" s="98">
        <f t="shared" si="238"/>
        <v>0</v>
      </c>
    </row>
    <row r="813" spans="1:37" ht="15.5" x14ac:dyDescent="0.35">
      <c r="A813" s="84"/>
      <c r="B813" s="85"/>
      <c r="C813" s="103"/>
      <c r="D813" s="103"/>
      <c r="E813" s="86"/>
      <c r="F813" s="86"/>
      <c r="G813" s="86"/>
      <c r="H813" s="104"/>
      <c r="I813" s="87"/>
      <c r="J813" s="87"/>
      <c r="K813" s="101"/>
      <c r="L813" s="102"/>
      <c r="M813" s="102"/>
      <c r="N813" s="102"/>
      <c r="O813" s="102"/>
      <c r="P813" s="102"/>
      <c r="Q813" s="102"/>
      <c r="R813" s="102"/>
      <c r="S813" s="90">
        <f t="shared" si="239"/>
        <v>0</v>
      </c>
      <c r="T813" s="91">
        <f t="shared" si="240"/>
        <v>0</v>
      </c>
      <c r="U813" s="92">
        <f t="shared" si="241"/>
        <v>0</v>
      </c>
      <c r="V813" s="92">
        <f t="shared" si="242"/>
        <v>0</v>
      </c>
      <c r="W813" s="92">
        <f t="shared" si="243"/>
        <v>0</v>
      </c>
      <c r="X813" s="92">
        <f t="shared" si="244"/>
        <v>0</v>
      </c>
      <c r="Y813" s="92">
        <f t="shared" si="245"/>
        <v>0</v>
      </c>
      <c r="Z813" s="92">
        <f t="shared" si="246"/>
        <v>0</v>
      </c>
      <c r="AA813" s="93">
        <f t="shared" si="247"/>
        <v>0</v>
      </c>
      <c r="AB813" s="92">
        <f t="shared" si="248"/>
        <v>0</v>
      </c>
      <c r="AC813" s="94">
        <f t="shared" si="249"/>
        <v>0</v>
      </c>
      <c r="AD813" s="97">
        <f t="shared" si="250"/>
        <v>0</v>
      </c>
      <c r="AE813" s="97">
        <f t="shared" si="251"/>
        <v>0</v>
      </c>
      <c r="AF813" s="97">
        <f t="shared" si="252"/>
        <v>0</v>
      </c>
      <c r="AG813" s="97">
        <f t="shared" si="253"/>
        <v>0</v>
      </c>
      <c r="AH813" s="97">
        <f t="shared" si="255"/>
        <v>0</v>
      </c>
      <c r="AI813" s="97">
        <f t="shared" si="254"/>
        <v>0</v>
      </c>
      <c r="AJ813" s="97">
        <f t="shared" si="237"/>
        <v>0</v>
      </c>
      <c r="AK813" s="98">
        <f t="shared" si="238"/>
        <v>0</v>
      </c>
    </row>
    <row r="814" spans="1:37" ht="15.5" x14ac:dyDescent="0.35">
      <c r="A814" s="84"/>
      <c r="B814" s="85"/>
      <c r="C814" s="103"/>
      <c r="D814" s="103"/>
      <c r="E814" s="86"/>
      <c r="F814" s="86"/>
      <c r="G814" s="86"/>
      <c r="H814" s="104"/>
      <c r="I814" s="87"/>
      <c r="J814" s="87"/>
      <c r="K814" s="101"/>
      <c r="L814" s="102"/>
      <c r="M814" s="102"/>
      <c r="N814" s="102"/>
      <c r="O814" s="102"/>
      <c r="P814" s="102"/>
      <c r="Q814" s="102"/>
      <c r="R814" s="102"/>
      <c r="S814" s="90">
        <f t="shared" si="239"/>
        <v>0</v>
      </c>
      <c r="T814" s="91">
        <f t="shared" si="240"/>
        <v>0</v>
      </c>
      <c r="U814" s="92">
        <f t="shared" si="241"/>
        <v>0</v>
      </c>
      <c r="V814" s="92">
        <f t="shared" si="242"/>
        <v>0</v>
      </c>
      <c r="W814" s="92">
        <f t="shared" si="243"/>
        <v>0</v>
      </c>
      <c r="X814" s="92">
        <f t="shared" si="244"/>
        <v>0</v>
      </c>
      <c r="Y814" s="92">
        <f t="shared" si="245"/>
        <v>0</v>
      </c>
      <c r="Z814" s="92">
        <f t="shared" si="246"/>
        <v>0</v>
      </c>
      <c r="AA814" s="93">
        <f t="shared" si="247"/>
        <v>0</v>
      </c>
      <c r="AB814" s="92">
        <f t="shared" si="248"/>
        <v>0</v>
      </c>
      <c r="AC814" s="94">
        <f t="shared" si="249"/>
        <v>0</v>
      </c>
      <c r="AD814" s="97">
        <f t="shared" si="250"/>
        <v>0</v>
      </c>
      <c r="AE814" s="97">
        <f t="shared" si="251"/>
        <v>0</v>
      </c>
      <c r="AF814" s="97">
        <f t="shared" si="252"/>
        <v>0</v>
      </c>
      <c r="AG814" s="97">
        <f t="shared" si="253"/>
        <v>0</v>
      </c>
      <c r="AH814" s="97">
        <f t="shared" si="255"/>
        <v>0</v>
      </c>
      <c r="AI814" s="97">
        <f t="shared" si="254"/>
        <v>0</v>
      </c>
      <c r="AJ814" s="97">
        <f t="shared" si="237"/>
        <v>0</v>
      </c>
      <c r="AK814" s="98">
        <f t="shared" si="238"/>
        <v>0</v>
      </c>
    </row>
    <row r="815" spans="1:37" ht="15.5" x14ac:dyDescent="0.35">
      <c r="A815" s="84"/>
      <c r="B815" s="85"/>
      <c r="C815" s="103"/>
      <c r="D815" s="103"/>
      <c r="E815" s="86"/>
      <c r="F815" s="86"/>
      <c r="G815" s="86"/>
      <c r="H815" s="104"/>
      <c r="I815" s="87"/>
      <c r="J815" s="87"/>
      <c r="K815" s="101"/>
      <c r="L815" s="102"/>
      <c r="M815" s="102"/>
      <c r="N815" s="102"/>
      <c r="O815" s="102"/>
      <c r="P815" s="102"/>
      <c r="Q815" s="102"/>
      <c r="R815" s="102"/>
      <c r="S815" s="90">
        <f t="shared" si="239"/>
        <v>0</v>
      </c>
      <c r="T815" s="91">
        <f t="shared" si="240"/>
        <v>0</v>
      </c>
      <c r="U815" s="92">
        <f t="shared" si="241"/>
        <v>0</v>
      </c>
      <c r="V815" s="92">
        <f t="shared" si="242"/>
        <v>0</v>
      </c>
      <c r="W815" s="92">
        <f t="shared" si="243"/>
        <v>0</v>
      </c>
      <c r="X815" s="92">
        <f t="shared" si="244"/>
        <v>0</v>
      </c>
      <c r="Y815" s="92">
        <f t="shared" si="245"/>
        <v>0</v>
      </c>
      <c r="Z815" s="92">
        <f t="shared" si="246"/>
        <v>0</v>
      </c>
      <c r="AA815" s="93">
        <f t="shared" si="247"/>
        <v>0</v>
      </c>
      <c r="AB815" s="92">
        <f t="shared" si="248"/>
        <v>0</v>
      </c>
      <c r="AC815" s="94">
        <f t="shared" si="249"/>
        <v>0</v>
      </c>
      <c r="AD815" s="97">
        <f t="shared" si="250"/>
        <v>0</v>
      </c>
      <c r="AE815" s="97">
        <f t="shared" si="251"/>
        <v>0</v>
      </c>
      <c r="AF815" s="97">
        <f t="shared" si="252"/>
        <v>0</v>
      </c>
      <c r="AG815" s="97">
        <f t="shared" si="253"/>
        <v>0</v>
      </c>
      <c r="AH815" s="97">
        <f t="shared" si="255"/>
        <v>0</v>
      </c>
      <c r="AI815" s="97">
        <f t="shared" si="254"/>
        <v>0</v>
      </c>
      <c r="AJ815" s="97">
        <f t="shared" si="237"/>
        <v>0</v>
      </c>
      <c r="AK815" s="98">
        <f t="shared" si="238"/>
        <v>0</v>
      </c>
    </row>
    <row r="816" spans="1:37" ht="15.5" x14ac:dyDescent="0.35">
      <c r="A816" s="84"/>
      <c r="B816" s="85"/>
      <c r="C816" s="103"/>
      <c r="D816" s="103"/>
      <c r="E816" s="86"/>
      <c r="F816" s="86"/>
      <c r="G816" s="86"/>
      <c r="H816" s="104"/>
      <c r="I816" s="87"/>
      <c r="J816" s="87"/>
      <c r="K816" s="101"/>
      <c r="L816" s="102"/>
      <c r="M816" s="102"/>
      <c r="N816" s="102"/>
      <c r="O816" s="102"/>
      <c r="P816" s="102"/>
      <c r="Q816" s="102"/>
      <c r="R816" s="102"/>
      <c r="S816" s="90">
        <f t="shared" si="239"/>
        <v>0</v>
      </c>
      <c r="T816" s="91">
        <f t="shared" si="240"/>
        <v>0</v>
      </c>
      <c r="U816" s="92">
        <f t="shared" si="241"/>
        <v>0</v>
      </c>
      <c r="V816" s="92">
        <f t="shared" si="242"/>
        <v>0</v>
      </c>
      <c r="W816" s="92">
        <f t="shared" si="243"/>
        <v>0</v>
      </c>
      <c r="X816" s="92">
        <f t="shared" si="244"/>
        <v>0</v>
      </c>
      <c r="Y816" s="92">
        <f t="shared" si="245"/>
        <v>0</v>
      </c>
      <c r="Z816" s="92">
        <f t="shared" si="246"/>
        <v>0</v>
      </c>
      <c r="AA816" s="93">
        <f t="shared" si="247"/>
        <v>0</v>
      </c>
      <c r="AB816" s="92">
        <f t="shared" si="248"/>
        <v>0</v>
      </c>
      <c r="AC816" s="94">
        <f t="shared" si="249"/>
        <v>0</v>
      </c>
      <c r="AD816" s="97">
        <f t="shared" si="250"/>
        <v>0</v>
      </c>
      <c r="AE816" s="97">
        <f t="shared" si="251"/>
        <v>0</v>
      </c>
      <c r="AF816" s="97">
        <f t="shared" si="252"/>
        <v>0</v>
      </c>
      <c r="AG816" s="97">
        <f t="shared" si="253"/>
        <v>0</v>
      </c>
      <c r="AH816" s="97">
        <f t="shared" si="255"/>
        <v>0</v>
      </c>
      <c r="AI816" s="97">
        <f t="shared" si="254"/>
        <v>0</v>
      </c>
      <c r="AJ816" s="97">
        <f t="shared" si="237"/>
        <v>0</v>
      </c>
      <c r="AK816" s="98">
        <f t="shared" si="238"/>
        <v>0</v>
      </c>
    </row>
    <row r="817" spans="1:37" ht="15.5" x14ac:dyDescent="0.35">
      <c r="A817" s="84"/>
      <c r="B817" s="85"/>
      <c r="C817" s="103"/>
      <c r="D817" s="103"/>
      <c r="E817" s="86"/>
      <c r="F817" s="86"/>
      <c r="G817" s="86"/>
      <c r="H817" s="104"/>
      <c r="I817" s="87"/>
      <c r="J817" s="87"/>
      <c r="K817" s="101"/>
      <c r="L817" s="102"/>
      <c r="M817" s="102"/>
      <c r="N817" s="102"/>
      <c r="O817" s="102"/>
      <c r="P817" s="102"/>
      <c r="Q817" s="102"/>
      <c r="R817" s="102"/>
      <c r="S817" s="90">
        <f t="shared" si="239"/>
        <v>0</v>
      </c>
      <c r="T817" s="91">
        <f t="shared" si="240"/>
        <v>0</v>
      </c>
      <c r="U817" s="92">
        <f t="shared" si="241"/>
        <v>0</v>
      </c>
      <c r="V817" s="92">
        <f t="shared" si="242"/>
        <v>0</v>
      </c>
      <c r="W817" s="92">
        <f t="shared" si="243"/>
        <v>0</v>
      </c>
      <c r="X817" s="92">
        <f t="shared" si="244"/>
        <v>0</v>
      </c>
      <c r="Y817" s="92">
        <f t="shared" si="245"/>
        <v>0</v>
      </c>
      <c r="Z817" s="92">
        <f t="shared" si="246"/>
        <v>0</v>
      </c>
      <c r="AA817" s="93">
        <f t="shared" si="247"/>
        <v>0</v>
      </c>
      <c r="AB817" s="92">
        <f t="shared" si="248"/>
        <v>0</v>
      </c>
      <c r="AC817" s="94">
        <f t="shared" si="249"/>
        <v>0</v>
      </c>
      <c r="AD817" s="97">
        <f t="shared" si="250"/>
        <v>0</v>
      </c>
      <c r="AE817" s="97">
        <f t="shared" si="251"/>
        <v>0</v>
      </c>
      <c r="AF817" s="97">
        <f t="shared" si="252"/>
        <v>0</v>
      </c>
      <c r="AG817" s="97">
        <f t="shared" si="253"/>
        <v>0</v>
      </c>
      <c r="AH817" s="97">
        <f t="shared" si="255"/>
        <v>0</v>
      </c>
      <c r="AI817" s="97">
        <f t="shared" si="254"/>
        <v>0</v>
      </c>
      <c r="AJ817" s="97">
        <f t="shared" si="237"/>
        <v>0</v>
      </c>
      <c r="AK817" s="98">
        <f t="shared" si="238"/>
        <v>0</v>
      </c>
    </row>
    <row r="818" spans="1:37" ht="15.5" x14ac:dyDescent="0.35">
      <c r="A818" s="84"/>
      <c r="B818" s="85"/>
      <c r="C818" s="103"/>
      <c r="D818" s="103"/>
      <c r="E818" s="86"/>
      <c r="F818" s="86"/>
      <c r="G818" s="86"/>
      <c r="H818" s="104"/>
      <c r="I818" s="87"/>
      <c r="J818" s="87"/>
      <c r="K818" s="101"/>
      <c r="L818" s="102"/>
      <c r="M818" s="102"/>
      <c r="N818" s="102"/>
      <c r="O818" s="102"/>
      <c r="P818" s="102"/>
      <c r="Q818" s="102"/>
      <c r="R818" s="102"/>
      <c r="S818" s="90">
        <f t="shared" si="239"/>
        <v>0</v>
      </c>
      <c r="T818" s="91">
        <f t="shared" si="240"/>
        <v>0</v>
      </c>
      <c r="U818" s="92">
        <f t="shared" si="241"/>
        <v>0</v>
      </c>
      <c r="V818" s="92">
        <f t="shared" si="242"/>
        <v>0</v>
      </c>
      <c r="W818" s="92">
        <f t="shared" si="243"/>
        <v>0</v>
      </c>
      <c r="X818" s="92">
        <f t="shared" si="244"/>
        <v>0</v>
      </c>
      <c r="Y818" s="92">
        <f t="shared" si="245"/>
        <v>0</v>
      </c>
      <c r="Z818" s="92">
        <f t="shared" si="246"/>
        <v>0</v>
      </c>
      <c r="AA818" s="93">
        <f t="shared" si="247"/>
        <v>0</v>
      </c>
      <c r="AB818" s="92">
        <f t="shared" si="248"/>
        <v>0</v>
      </c>
      <c r="AC818" s="94">
        <f t="shared" si="249"/>
        <v>0</v>
      </c>
      <c r="AD818" s="97">
        <f t="shared" si="250"/>
        <v>0</v>
      </c>
      <c r="AE818" s="97">
        <f t="shared" si="251"/>
        <v>0</v>
      </c>
      <c r="AF818" s="97">
        <f t="shared" si="252"/>
        <v>0</v>
      </c>
      <c r="AG818" s="97">
        <f t="shared" si="253"/>
        <v>0</v>
      </c>
      <c r="AH818" s="97">
        <f t="shared" si="255"/>
        <v>0</v>
      </c>
      <c r="AI818" s="97">
        <f t="shared" si="254"/>
        <v>0</v>
      </c>
      <c r="AJ818" s="97">
        <f t="shared" ref="AJ818:AJ881" si="256">$S818*AB818/160</f>
        <v>0</v>
      </c>
      <c r="AK818" s="98">
        <f t="shared" ref="AK818:AK881" si="257">$S818*AA818/160</f>
        <v>0</v>
      </c>
    </row>
    <row r="819" spans="1:37" ht="15.5" x14ac:dyDescent="0.35">
      <c r="A819" s="84"/>
      <c r="B819" s="85"/>
      <c r="C819" s="103"/>
      <c r="D819" s="103"/>
      <c r="E819" s="86"/>
      <c r="F819" s="86"/>
      <c r="G819" s="86"/>
      <c r="H819" s="104"/>
      <c r="I819" s="87"/>
      <c r="J819" s="87"/>
      <c r="K819" s="101"/>
      <c r="L819" s="102"/>
      <c r="M819" s="102"/>
      <c r="N819" s="102"/>
      <c r="O819" s="102"/>
      <c r="P819" s="102"/>
      <c r="Q819" s="102"/>
      <c r="R819" s="102"/>
      <c r="S819" s="90">
        <f t="shared" si="239"/>
        <v>0</v>
      </c>
      <c r="T819" s="91">
        <f t="shared" si="240"/>
        <v>0</v>
      </c>
      <c r="U819" s="92">
        <f t="shared" si="241"/>
        <v>0</v>
      </c>
      <c r="V819" s="92">
        <f t="shared" si="242"/>
        <v>0</v>
      </c>
      <c r="W819" s="92">
        <f t="shared" si="243"/>
        <v>0</v>
      </c>
      <c r="X819" s="92">
        <f t="shared" si="244"/>
        <v>0</v>
      </c>
      <c r="Y819" s="92">
        <f t="shared" si="245"/>
        <v>0</v>
      </c>
      <c r="Z819" s="92">
        <f t="shared" si="246"/>
        <v>0</v>
      </c>
      <c r="AA819" s="93">
        <f t="shared" si="247"/>
        <v>0</v>
      </c>
      <c r="AB819" s="92">
        <f t="shared" si="248"/>
        <v>0</v>
      </c>
      <c r="AC819" s="94">
        <f t="shared" si="249"/>
        <v>0</v>
      </c>
      <c r="AD819" s="97">
        <f t="shared" si="250"/>
        <v>0</v>
      </c>
      <c r="AE819" s="97">
        <f t="shared" si="251"/>
        <v>0</v>
      </c>
      <c r="AF819" s="97">
        <f t="shared" si="252"/>
        <v>0</v>
      </c>
      <c r="AG819" s="97">
        <f t="shared" si="253"/>
        <v>0</v>
      </c>
      <c r="AH819" s="97">
        <f t="shared" si="255"/>
        <v>0</v>
      </c>
      <c r="AI819" s="97">
        <f t="shared" si="254"/>
        <v>0</v>
      </c>
      <c r="AJ819" s="97">
        <f t="shared" si="256"/>
        <v>0</v>
      </c>
      <c r="AK819" s="98">
        <f t="shared" si="257"/>
        <v>0</v>
      </c>
    </row>
    <row r="820" spans="1:37" ht="15.5" x14ac:dyDescent="0.35">
      <c r="A820" s="84"/>
      <c r="B820" s="85"/>
      <c r="C820" s="103"/>
      <c r="D820" s="103"/>
      <c r="E820" s="86"/>
      <c r="F820" s="86"/>
      <c r="G820" s="86"/>
      <c r="H820" s="104"/>
      <c r="I820" s="87"/>
      <c r="J820" s="87"/>
      <c r="K820" s="101"/>
      <c r="L820" s="102"/>
      <c r="M820" s="102"/>
      <c r="N820" s="102"/>
      <c r="O820" s="102"/>
      <c r="P820" s="102"/>
      <c r="Q820" s="102"/>
      <c r="R820" s="102"/>
      <c r="S820" s="90">
        <f t="shared" si="239"/>
        <v>0</v>
      </c>
      <c r="T820" s="91">
        <f t="shared" si="240"/>
        <v>0</v>
      </c>
      <c r="U820" s="92">
        <f t="shared" si="241"/>
        <v>0</v>
      </c>
      <c r="V820" s="92">
        <f t="shared" si="242"/>
        <v>0</v>
      </c>
      <c r="W820" s="92">
        <f t="shared" si="243"/>
        <v>0</v>
      </c>
      <c r="X820" s="92">
        <f t="shared" si="244"/>
        <v>0</v>
      </c>
      <c r="Y820" s="92">
        <f t="shared" si="245"/>
        <v>0</v>
      </c>
      <c r="Z820" s="92">
        <f t="shared" si="246"/>
        <v>0</v>
      </c>
      <c r="AA820" s="93">
        <f t="shared" si="247"/>
        <v>0</v>
      </c>
      <c r="AB820" s="92">
        <f t="shared" si="248"/>
        <v>0</v>
      </c>
      <c r="AC820" s="94">
        <f t="shared" si="249"/>
        <v>0</v>
      </c>
      <c r="AD820" s="97">
        <f t="shared" si="250"/>
        <v>0</v>
      </c>
      <c r="AE820" s="97">
        <f t="shared" si="251"/>
        <v>0</v>
      </c>
      <c r="AF820" s="97">
        <f t="shared" si="252"/>
        <v>0</v>
      </c>
      <c r="AG820" s="97">
        <f t="shared" si="253"/>
        <v>0</v>
      </c>
      <c r="AH820" s="97">
        <f t="shared" si="255"/>
        <v>0</v>
      </c>
      <c r="AI820" s="97">
        <f t="shared" si="254"/>
        <v>0</v>
      </c>
      <c r="AJ820" s="97">
        <f t="shared" si="256"/>
        <v>0</v>
      </c>
      <c r="AK820" s="98">
        <f t="shared" si="257"/>
        <v>0</v>
      </c>
    </row>
    <row r="821" spans="1:37" ht="15.5" x14ac:dyDescent="0.35">
      <c r="A821" s="84"/>
      <c r="B821" s="85"/>
      <c r="C821" s="103"/>
      <c r="D821" s="103"/>
      <c r="E821" s="86"/>
      <c r="F821" s="86"/>
      <c r="G821" s="86"/>
      <c r="H821" s="104"/>
      <c r="I821" s="87"/>
      <c r="J821" s="87"/>
      <c r="K821" s="101"/>
      <c r="L821" s="102"/>
      <c r="M821" s="102"/>
      <c r="N821" s="102"/>
      <c r="O821" s="102"/>
      <c r="P821" s="102"/>
      <c r="Q821" s="102"/>
      <c r="R821" s="102"/>
      <c r="S821" s="90">
        <f t="shared" si="239"/>
        <v>0</v>
      </c>
      <c r="T821" s="91">
        <f t="shared" si="240"/>
        <v>0</v>
      </c>
      <c r="U821" s="92">
        <f t="shared" si="241"/>
        <v>0</v>
      </c>
      <c r="V821" s="92">
        <f t="shared" si="242"/>
        <v>0</v>
      </c>
      <c r="W821" s="92">
        <f t="shared" si="243"/>
        <v>0</v>
      </c>
      <c r="X821" s="92">
        <f t="shared" si="244"/>
        <v>0</v>
      </c>
      <c r="Y821" s="92">
        <f t="shared" si="245"/>
        <v>0</v>
      </c>
      <c r="Z821" s="92">
        <f t="shared" si="246"/>
        <v>0</v>
      </c>
      <c r="AA821" s="93">
        <f t="shared" si="247"/>
        <v>0</v>
      </c>
      <c r="AB821" s="92">
        <f t="shared" si="248"/>
        <v>0</v>
      </c>
      <c r="AC821" s="94">
        <f t="shared" si="249"/>
        <v>0</v>
      </c>
      <c r="AD821" s="97">
        <f t="shared" si="250"/>
        <v>0</v>
      </c>
      <c r="AE821" s="97">
        <f t="shared" si="251"/>
        <v>0</v>
      </c>
      <c r="AF821" s="97">
        <f t="shared" si="252"/>
        <v>0</v>
      </c>
      <c r="AG821" s="97">
        <f t="shared" si="253"/>
        <v>0</v>
      </c>
      <c r="AH821" s="97">
        <f t="shared" si="255"/>
        <v>0</v>
      </c>
      <c r="AI821" s="97">
        <f t="shared" si="254"/>
        <v>0</v>
      </c>
      <c r="AJ821" s="97">
        <f t="shared" si="256"/>
        <v>0</v>
      </c>
      <c r="AK821" s="98">
        <f t="shared" si="257"/>
        <v>0</v>
      </c>
    </row>
    <row r="822" spans="1:37" ht="15.5" x14ac:dyDescent="0.35">
      <c r="A822" s="84"/>
      <c r="B822" s="85"/>
      <c r="C822" s="103"/>
      <c r="D822" s="103"/>
      <c r="E822" s="86"/>
      <c r="F822" s="86"/>
      <c r="G822" s="86"/>
      <c r="H822" s="104"/>
      <c r="I822" s="87"/>
      <c r="J822" s="87"/>
      <c r="K822" s="101"/>
      <c r="L822" s="102"/>
      <c r="M822" s="102"/>
      <c r="N822" s="102"/>
      <c r="O822" s="102"/>
      <c r="P822" s="102"/>
      <c r="Q822" s="102"/>
      <c r="R822" s="102"/>
      <c r="S822" s="90">
        <f t="shared" si="239"/>
        <v>0</v>
      </c>
      <c r="T822" s="91">
        <f t="shared" si="240"/>
        <v>0</v>
      </c>
      <c r="U822" s="92">
        <f t="shared" si="241"/>
        <v>0</v>
      </c>
      <c r="V822" s="92">
        <f t="shared" si="242"/>
        <v>0</v>
      </c>
      <c r="W822" s="92">
        <f t="shared" si="243"/>
        <v>0</v>
      </c>
      <c r="X822" s="92">
        <f t="shared" si="244"/>
        <v>0</v>
      </c>
      <c r="Y822" s="92">
        <f t="shared" si="245"/>
        <v>0</v>
      </c>
      <c r="Z822" s="92">
        <f t="shared" si="246"/>
        <v>0</v>
      </c>
      <c r="AA822" s="93">
        <f t="shared" si="247"/>
        <v>0</v>
      </c>
      <c r="AB822" s="92">
        <f t="shared" si="248"/>
        <v>0</v>
      </c>
      <c r="AC822" s="94">
        <f t="shared" si="249"/>
        <v>0</v>
      </c>
      <c r="AD822" s="97">
        <f t="shared" si="250"/>
        <v>0</v>
      </c>
      <c r="AE822" s="97">
        <f t="shared" si="251"/>
        <v>0</v>
      </c>
      <c r="AF822" s="97">
        <f t="shared" si="252"/>
        <v>0</v>
      </c>
      <c r="AG822" s="97">
        <f t="shared" si="253"/>
        <v>0</v>
      </c>
      <c r="AH822" s="97">
        <f t="shared" si="255"/>
        <v>0</v>
      </c>
      <c r="AI822" s="97">
        <f t="shared" si="254"/>
        <v>0</v>
      </c>
      <c r="AJ822" s="97">
        <f t="shared" si="256"/>
        <v>0</v>
      </c>
      <c r="AK822" s="98">
        <f t="shared" si="257"/>
        <v>0</v>
      </c>
    </row>
    <row r="823" spans="1:37" ht="15.5" x14ac:dyDescent="0.35">
      <c r="A823" s="84"/>
      <c r="B823" s="85"/>
      <c r="C823" s="103"/>
      <c r="D823" s="103"/>
      <c r="E823" s="86"/>
      <c r="F823" s="86"/>
      <c r="G823" s="86"/>
      <c r="H823" s="104"/>
      <c r="I823" s="87"/>
      <c r="J823" s="87"/>
      <c r="K823" s="101"/>
      <c r="L823" s="102"/>
      <c r="M823" s="102"/>
      <c r="N823" s="102"/>
      <c r="O823" s="102"/>
      <c r="P823" s="102"/>
      <c r="Q823" s="102"/>
      <c r="R823" s="102"/>
      <c r="S823" s="90">
        <f t="shared" si="239"/>
        <v>0</v>
      </c>
      <c r="T823" s="91">
        <f t="shared" si="240"/>
        <v>0</v>
      </c>
      <c r="U823" s="92">
        <f t="shared" si="241"/>
        <v>0</v>
      </c>
      <c r="V823" s="92">
        <f t="shared" si="242"/>
        <v>0</v>
      </c>
      <c r="W823" s="92">
        <f t="shared" si="243"/>
        <v>0</v>
      </c>
      <c r="X823" s="92">
        <f t="shared" si="244"/>
        <v>0</v>
      </c>
      <c r="Y823" s="92">
        <f t="shared" si="245"/>
        <v>0</v>
      </c>
      <c r="Z823" s="92">
        <f t="shared" si="246"/>
        <v>0</v>
      </c>
      <c r="AA823" s="93">
        <f t="shared" si="247"/>
        <v>0</v>
      </c>
      <c r="AB823" s="92">
        <f t="shared" si="248"/>
        <v>0</v>
      </c>
      <c r="AC823" s="94">
        <f t="shared" si="249"/>
        <v>0</v>
      </c>
      <c r="AD823" s="97">
        <f t="shared" si="250"/>
        <v>0</v>
      </c>
      <c r="AE823" s="97">
        <f t="shared" si="251"/>
        <v>0</v>
      </c>
      <c r="AF823" s="97">
        <f t="shared" si="252"/>
        <v>0</v>
      </c>
      <c r="AG823" s="97">
        <f t="shared" si="253"/>
        <v>0</v>
      </c>
      <c r="AH823" s="97">
        <f t="shared" si="255"/>
        <v>0</v>
      </c>
      <c r="AI823" s="97">
        <f t="shared" si="254"/>
        <v>0</v>
      </c>
      <c r="AJ823" s="97">
        <f t="shared" si="256"/>
        <v>0</v>
      </c>
      <c r="AK823" s="98">
        <f t="shared" si="257"/>
        <v>0</v>
      </c>
    </row>
    <row r="824" spans="1:37" ht="15.5" x14ac:dyDescent="0.35">
      <c r="A824" s="84"/>
      <c r="B824" s="85"/>
      <c r="C824" s="103"/>
      <c r="D824" s="103"/>
      <c r="E824" s="86"/>
      <c r="F824" s="86"/>
      <c r="G824" s="86"/>
      <c r="H824" s="104"/>
      <c r="I824" s="87"/>
      <c r="J824" s="87"/>
      <c r="K824" s="101"/>
      <c r="L824" s="102"/>
      <c r="M824" s="102"/>
      <c r="N824" s="102"/>
      <c r="O824" s="102"/>
      <c r="P824" s="102"/>
      <c r="Q824" s="102"/>
      <c r="R824" s="102"/>
      <c r="S824" s="90">
        <f t="shared" si="239"/>
        <v>0</v>
      </c>
      <c r="T824" s="91">
        <f t="shared" si="240"/>
        <v>0</v>
      </c>
      <c r="U824" s="92">
        <f t="shared" si="241"/>
        <v>0</v>
      </c>
      <c r="V824" s="92">
        <f t="shared" si="242"/>
        <v>0</v>
      </c>
      <c r="W824" s="92">
        <f t="shared" si="243"/>
        <v>0</v>
      </c>
      <c r="X824" s="92">
        <f t="shared" si="244"/>
        <v>0</v>
      </c>
      <c r="Y824" s="92">
        <f t="shared" si="245"/>
        <v>0</v>
      </c>
      <c r="Z824" s="92">
        <f t="shared" si="246"/>
        <v>0</v>
      </c>
      <c r="AA824" s="93">
        <f t="shared" si="247"/>
        <v>0</v>
      </c>
      <c r="AB824" s="92">
        <f t="shared" si="248"/>
        <v>0</v>
      </c>
      <c r="AC824" s="94">
        <f t="shared" si="249"/>
        <v>0</v>
      </c>
      <c r="AD824" s="97">
        <f t="shared" si="250"/>
        <v>0</v>
      </c>
      <c r="AE824" s="97">
        <f t="shared" si="251"/>
        <v>0</v>
      </c>
      <c r="AF824" s="97">
        <f t="shared" si="252"/>
        <v>0</v>
      </c>
      <c r="AG824" s="97">
        <f t="shared" si="253"/>
        <v>0</v>
      </c>
      <c r="AH824" s="97">
        <f t="shared" si="255"/>
        <v>0</v>
      </c>
      <c r="AI824" s="97">
        <f t="shared" si="254"/>
        <v>0</v>
      </c>
      <c r="AJ824" s="97">
        <f t="shared" si="256"/>
        <v>0</v>
      </c>
      <c r="AK824" s="98">
        <f t="shared" si="257"/>
        <v>0</v>
      </c>
    </row>
    <row r="825" spans="1:37" ht="15.5" x14ac:dyDescent="0.35">
      <c r="A825" s="84"/>
      <c r="B825" s="85"/>
      <c r="C825" s="103"/>
      <c r="D825" s="103"/>
      <c r="E825" s="86"/>
      <c r="F825" s="86"/>
      <c r="G825" s="86"/>
      <c r="H825" s="104"/>
      <c r="I825" s="87"/>
      <c r="J825" s="87"/>
      <c r="K825" s="101"/>
      <c r="L825" s="102"/>
      <c r="M825" s="102"/>
      <c r="N825" s="102"/>
      <c r="O825" s="102"/>
      <c r="P825" s="102"/>
      <c r="Q825" s="102"/>
      <c r="R825" s="102"/>
      <c r="S825" s="90">
        <f t="shared" si="239"/>
        <v>0</v>
      </c>
      <c r="T825" s="91">
        <f t="shared" si="240"/>
        <v>0</v>
      </c>
      <c r="U825" s="92">
        <f t="shared" si="241"/>
        <v>0</v>
      </c>
      <c r="V825" s="92">
        <f t="shared" si="242"/>
        <v>0</v>
      </c>
      <c r="W825" s="92">
        <f t="shared" si="243"/>
        <v>0</v>
      </c>
      <c r="X825" s="92">
        <f t="shared" si="244"/>
        <v>0</v>
      </c>
      <c r="Y825" s="92">
        <f t="shared" si="245"/>
        <v>0</v>
      </c>
      <c r="Z825" s="92">
        <f t="shared" si="246"/>
        <v>0</v>
      </c>
      <c r="AA825" s="93">
        <f t="shared" si="247"/>
        <v>0</v>
      </c>
      <c r="AB825" s="92">
        <f t="shared" si="248"/>
        <v>0</v>
      </c>
      <c r="AC825" s="94">
        <f t="shared" si="249"/>
        <v>0</v>
      </c>
      <c r="AD825" s="97">
        <f t="shared" si="250"/>
        <v>0</v>
      </c>
      <c r="AE825" s="97">
        <f t="shared" si="251"/>
        <v>0</v>
      </c>
      <c r="AF825" s="97">
        <f t="shared" si="252"/>
        <v>0</v>
      </c>
      <c r="AG825" s="97">
        <f t="shared" si="253"/>
        <v>0</v>
      </c>
      <c r="AH825" s="97">
        <f t="shared" si="255"/>
        <v>0</v>
      </c>
      <c r="AI825" s="97">
        <f t="shared" si="254"/>
        <v>0</v>
      </c>
      <c r="AJ825" s="97">
        <f t="shared" si="256"/>
        <v>0</v>
      </c>
      <c r="AK825" s="98">
        <f t="shared" si="257"/>
        <v>0</v>
      </c>
    </row>
    <row r="826" spans="1:37" ht="15.5" x14ac:dyDescent="0.35">
      <c r="A826" s="84"/>
      <c r="B826" s="85"/>
      <c r="C826" s="103"/>
      <c r="D826" s="103"/>
      <c r="E826" s="86"/>
      <c r="F826" s="86"/>
      <c r="G826" s="86"/>
      <c r="H826" s="104"/>
      <c r="I826" s="87"/>
      <c r="J826" s="87"/>
      <c r="K826" s="101"/>
      <c r="L826" s="102"/>
      <c r="M826" s="102"/>
      <c r="N826" s="102"/>
      <c r="O826" s="102"/>
      <c r="P826" s="102"/>
      <c r="Q826" s="102"/>
      <c r="R826" s="102"/>
      <c r="S826" s="90">
        <f t="shared" si="239"/>
        <v>0</v>
      </c>
      <c r="T826" s="91">
        <f t="shared" si="240"/>
        <v>0</v>
      </c>
      <c r="U826" s="92">
        <f t="shared" si="241"/>
        <v>0</v>
      </c>
      <c r="V826" s="92">
        <f t="shared" si="242"/>
        <v>0</v>
      </c>
      <c r="W826" s="92">
        <f t="shared" si="243"/>
        <v>0</v>
      </c>
      <c r="X826" s="92">
        <f t="shared" si="244"/>
        <v>0</v>
      </c>
      <c r="Y826" s="92">
        <f t="shared" si="245"/>
        <v>0</v>
      </c>
      <c r="Z826" s="92">
        <f t="shared" si="246"/>
        <v>0</v>
      </c>
      <c r="AA826" s="93">
        <f t="shared" si="247"/>
        <v>0</v>
      </c>
      <c r="AB826" s="92">
        <f t="shared" si="248"/>
        <v>0</v>
      </c>
      <c r="AC826" s="94">
        <f t="shared" si="249"/>
        <v>0</v>
      </c>
      <c r="AD826" s="97">
        <f t="shared" si="250"/>
        <v>0</v>
      </c>
      <c r="AE826" s="97">
        <f t="shared" si="251"/>
        <v>0</v>
      </c>
      <c r="AF826" s="97">
        <f t="shared" si="252"/>
        <v>0</v>
      </c>
      <c r="AG826" s="97">
        <f t="shared" si="253"/>
        <v>0</v>
      </c>
      <c r="AH826" s="97">
        <f t="shared" si="255"/>
        <v>0</v>
      </c>
      <c r="AI826" s="97">
        <f t="shared" si="254"/>
        <v>0</v>
      </c>
      <c r="AJ826" s="97">
        <f t="shared" si="256"/>
        <v>0</v>
      </c>
      <c r="AK826" s="98">
        <f t="shared" si="257"/>
        <v>0</v>
      </c>
    </row>
    <row r="827" spans="1:37" ht="15.5" x14ac:dyDescent="0.35">
      <c r="A827" s="84"/>
      <c r="B827" s="85"/>
      <c r="C827" s="103"/>
      <c r="D827" s="103"/>
      <c r="E827" s="86"/>
      <c r="F827" s="86"/>
      <c r="G827" s="86"/>
      <c r="H827" s="104"/>
      <c r="I827" s="87"/>
      <c r="J827" s="87"/>
      <c r="K827" s="101"/>
      <c r="L827" s="102"/>
      <c r="M827" s="102"/>
      <c r="N827" s="102"/>
      <c r="O827" s="102"/>
      <c r="P827" s="102"/>
      <c r="Q827" s="102"/>
      <c r="R827" s="102"/>
      <c r="S827" s="90">
        <f t="shared" si="239"/>
        <v>0</v>
      </c>
      <c r="T827" s="91">
        <f t="shared" si="240"/>
        <v>0</v>
      </c>
      <c r="U827" s="92">
        <f t="shared" si="241"/>
        <v>0</v>
      </c>
      <c r="V827" s="92">
        <f t="shared" si="242"/>
        <v>0</v>
      </c>
      <c r="W827" s="92">
        <f t="shared" si="243"/>
        <v>0</v>
      </c>
      <c r="X827" s="92">
        <f t="shared" si="244"/>
        <v>0</v>
      </c>
      <c r="Y827" s="92">
        <f t="shared" si="245"/>
        <v>0</v>
      </c>
      <c r="Z827" s="92">
        <f t="shared" si="246"/>
        <v>0</v>
      </c>
      <c r="AA827" s="93">
        <f t="shared" si="247"/>
        <v>0</v>
      </c>
      <c r="AB827" s="92">
        <f t="shared" si="248"/>
        <v>0</v>
      </c>
      <c r="AC827" s="94">
        <f t="shared" si="249"/>
        <v>0</v>
      </c>
      <c r="AD827" s="97">
        <f t="shared" si="250"/>
        <v>0</v>
      </c>
      <c r="AE827" s="97">
        <f t="shared" si="251"/>
        <v>0</v>
      </c>
      <c r="AF827" s="97">
        <f t="shared" si="252"/>
        <v>0</v>
      </c>
      <c r="AG827" s="97">
        <f t="shared" si="253"/>
        <v>0</v>
      </c>
      <c r="AH827" s="97">
        <f t="shared" si="255"/>
        <v>0</v>
      </c>
      <c r="AI827" s="97">
        <f t="shared" si="254"/>
        <v>0</v>
      </c>
      <c r="AJ827" s="97">
        <f t="shared" si="256"/>
        <v>0</v>
      </c>
      <c r="AK827" s="98">
        <f t="shared" si="257"/>
        <v>0</v>
      </c>
    </row>
    <row r="828" spans="1:37" ht="15.5" x14ac:dyDescent="0.35">
      <c r="A828" s="84"/>
      <c r="B828" s="85"/>
      <c r="C828" s="103"/>
      <c r="D828" s="103"/>
      <c r="E828" s="86"/>
      <c r="F828" s="86"/>
      <c r="G828" s="86"/>
      <c r="H828" s="104"/>
      <c r="I828" s="87"/>
      <c r="J828" s="87"/>
      <c r="K828" s="101"/>
      <c r="L828" s="102"/>
      <c r="M828" s="102"/>
      <c r="N828" s="102"/>
      <c r="O828" s="102"/>
      <c r="P828" s="102"/>
      <c r="Q828" s="102"/>
      <c r="R828" s="102"/>
      <c r="S828" s="90">
        <f t="shared" si="239"/>
        <v>0</v>
      </c>
      <c r="T828" s="91">
        <f t="shared" si="240"/>
        <v>0</v>
      </c>
      <c r="U828" s="92">
        <f t="shared" si="241"/>
        <v>0</v>
      </c>
      <c r="V828" s="92">
        <f t="shared" si="242"/>
        <v>0</v>
      </c>
      <c r="W828" s="92">
        <f t="shared" si="243"/>
        <v>0</v>
      </c>
      <c r="X828" s="92">
        <f t="shared" si="244"/>
        <v>0</v>
      </c>
      <c r="Y828" s="92">
        <f t="shared" si="245"/>
        <v>0</v>
      </c>
      <c r="Z828" s="92">
        <f t="shared" si="246"/>
        <v>0</v>
      </c>
      <c r="AA828" s="93">
        <f t="shared" si="247"/>
        <v>0</v>
      </c>
      <c r="AB828" s="92">
        <f t="shared" si="248"/>
        <v>0</v>
      </c>
      <c r="AC828" s="94">
        <f t="shared" si="249"/>
        <v>0</v>
      </c>
      <c r="AD828" s="97">
        <f t="shared" si="250"/>
        <v>0</v>
      </c>
      <c r="AE828" s="97">
        <f t="shared" si="251"/>
        <v>0</v>
      </c>
      <c r="AF828" s="97">
        <f t="shared" si="252"/>
        <v>0</v>
      </c>
      <c r="AG828" s="97">
        <f t="shared" si="253"/>
        <v>0</v>
      </c>
      <c r="AH828" s="97">
        <f t="shared" si="255"/>
        <v>0</v>
      </c>
      <c r="AI828" s="97">
        <f t="shared" si="254"/>
        <v>0</v>
      </c>
      <c r="AJ828" s="97">
        <f t="shared" si="256"/>
        <v>0</v>
      </c>
      <c r="AK828" s="98">
        <f t="shared" si="257"/>
        <v>0</v>
      </c>
    </row>
    <row r="829" spans="1:37" ht="15.5" x14ac:dyDescent="0.35">
      <c r="A829" s="84"/>
      <c r="B829" s="85"/>
      <c r="C829" s="103"/>
      <c r="D829" s="103"/>
      <c r="E829" s="86"/>
      <c r="F829" s="86"/>
      <c r="G829" s="86"/>
      <c r="H829" s="104"/>
      <c r="I829" s="87"/>
      <c r="J829" s="87"/>
      <c r="K829" s="101"/>
      <c r="L829" s="102"/>
      <c r="M829" s="102"/>
      <c r="N829" s="102"/>
      <c r="O829" s="102"/>
      <c r="P829" s="102"/>
      <c r="Q829" s="102"/>
      <c r="R829" s="102"/>
      <c r="S829" s="90">
        <f t="shared" si="239"/>
        <v>0</v>
      </c>
      <c r="T829" s="91">
        <f t="shared" si="240"/>
        <v>0</v>
      </c>
      <c r="U829" s="92">
        <f t="shared" si="241"/>
        <v>0</v>
      </c>
      <c r="V829" s="92">
        <f t="shared" si="242"/>
        <v>0</v>
      </c>
      <c r="W829" s="92">
        <f t="shared" si="243"/>
        <v>0</v>
      </c>
      <c r="X829" s="92">
        <f t="shared" si="244"/>
        <v>0</v>
      </c>
      <c r="Y829" s="92">
        <f t="shared" si="245"/>
        <v>0</v>
      </c>
      <c r="Z829" s="92">
        <f t="shared" si="246"/>
        <v>0</v>
      </c>
      <c r="AA829" s="93">
        <f t="shared" si="247"/>
        <v>0</v>
      </c>
      <c r="AB829" s="92">
        <f t="shared" si="248"/>
        <v>0</v>
      </c>
      <c r="AC829" s="94">
        <f t="shared" si="249"/>
        <v>0</v>
      </c>
      <c r="AD829" s="97">
        <f t="shared" si="250"/>
        <v>0</v>
      </c>
      <c r="AE829" s="97">
        <f t="shared" si="251"/>
        <v>0</v>
      </c>
      <c r="AF829" s="97">
        <f t="shared" si="252"/>
        <v>0</v>
      </c>
      <c r="AG829" s="97">
        <f t="shared" si="253"/>
        <v>0</v>
      </c>
      <c r="AH829" s="97">
        <f t="shared" si="255"/>
        <v>0</v>
      </c>
      <c r="AI829" s="97">
        <f t="shared" si="254"/>
        <v>0</v>
      </c>
      <c r="AJ829" s="97">
        <f t="shared" si="256"/>
        <v>0</v>
      </c>
      <c r="AK829" s="98">
        <f t="shared" si="257"/>
        <v>0</v>
      </c>
    </row>
    <row r="830" spans="1:37" ht="15.5" x14ac:dyDescent="0.35">
      <c r="A830" s="84"/>
      <c r="B830" s="85"/>
      <c r="C830" s="103"/>
      <c r="D830" s="103"/>
      <c r="E830" s="86"/>
      <c r="F830" s="86"/>
      <c r="G830" s="86"/>
      <c r="H830" s="104"/>
      <c r="I830" s="87"/>
      <c r="J830" s="87"/>
      <c r="K830" s="101"/>
      <c r="L830" s="102"/>
      <c r="M830" s="102"/>
      <c r="N830" s="102"/>
      <c r="O830" s="102"/>
      <c r="P830" s="102"/>
      <c r="Q830" s="102"/>
      <c r="R830" s="102"/>
      <c r="S830" s="90">
        <f t="shared" si="239"/>
        <v>0</v>
      </c>
      <c r="T830" s="91">
        <f t="shared" si="240"/>
        <v>0</v>
      </c>
      <c r="U830" s="92">
        <f t="shared" si="241"/>
        <v>0</v>
      </c>
      <c r="V830" s="92">
        <f t="shared" si="242"/>
        <v>0</v>
      </c>
      <c r="W830" s="92">
        <f t="shared" si="243"/>
        <v>0</v>
      </c>
      <c r="X830" s="92">
        <f t="shared" si="244"/>
        <v>0</v>
      </c>
      <c r="Y830" s="92">
        <f t="shared" si="245"/>
        <v>0</v>
      </c>
      <c r="Z830" s="92">
        <f t="shared" si="246"/>
        <v>0</v>
      </c>
      <c r="AA830" s="93">
        <f t="shared" si="247"/>
        <v>0</v>
      </c>
      <c r="AB830" s="92">
        <f t="shared" si="248"/>
        <v>0</v>
      </c>
      <c r="AC830" s="94">
        <f t="shared" si="249"/>
        <v>0</v>
      </c>
      <c r="AD830" s="97">
        <f t="shared" si="250"/>
        <v>0</v>
      </c>
      <c r="AE830" s="97">
        <f t="shared" si="251"/>
        <v>0</v>
      </c>
      <c r="AF830" s="97">
        <f t="shared" si="252"/>
        <v>0</v>
      </c>
      <c r="AG830" s="97">
        <f t="shared" si="253"/>
        <v>0</v>
      </c>
      <c r="AH830" s="97">
        <f t="shared" si="255"/>
        <v>0</v>
      </c>
      <c r="AI830" s="97">
        <f t="shared" si="254"/>
        <v>0</v>
      </c>
      <c r="AJ830" s="97">
        <f t="shared" si="256"/>
        <v>0</v>
      </c>
      <c r="AK830" s="98">
        <f t="shared" si="257"/>
        <v>0</v>
      </c>
    </row>
    <row r="831" spans="1:37" ht="15.5" x14ac:dyDescent="0.35">
      <c r="A831" s="84"/>
      <c r="B831" s="85"/>
      <c r="C831" s="103"/>
      <c r="D831" s="103"/>
      <c r="E831" s="86"/>
      <c r="F831" s="86"/>
      <c r="G831" s="86"/>
      <c r="H831" s="104"/>
      <c r="I831" s="87"/>
      <c r="J831" s="87"/>
      <c r="K831" s="101"/>
      <c r="L831" s="102"/>
      <c r="M831" s="102"/>
      <c r="N831" s="102"/>
      <c r="O831" s="102"/>
      <c r="P831" s="102"/>
      <c r="Q831" s="102"/>
      <c r="R831" s="102"/>
      <c r="S831" s="90">
        <f t="shared" si="239"/>
        <v>0</v>
      </c>
      <c r="T831" s="91">
        <f t="shared" si="240"/>
        <v>0</v>
      </c>
      <c r="U831" s="92">
        <f t="shared" si="241"/>
        <v>0</v>
      </c>
      <c r="V831" s="92">
        <f t="shared" si="242"/>
        <v>0</v>
      </c>
      <c r="W831" s="92">
        <f t="shared" si="243"/>
        <v>0</v>
      </c>
      <c r="X831" s="92">
        <f t="shared" si="244"/>
        <v>0</v>
      </c>
      <c r="Y831" s="92">
        <f t="shared" si="245"/>
        <v>0</v>
      </c>
      <c r="Z831" s="92">
        <f t="shared" si="246"/>
        <v>0</v>
      </c>
      <c r="AA831" s="93">
        <f t="shared" si="247"/>
        <v>0</v>
      </c>
      <c r="AB831" s="92">
        <f t="shared" si="248"/>
        <v>0</v>
      </c>
      <c r="AC831" s="94">
        <f t="shared" si="249"/>
        <v>0</v>
      </c>
      <c r="AD831" s="97">
        <f t="shared" si="250"/>
        <v>0</v>
      </c>
      <c r="AE831" s="97">
        <f t="shared" si="251"/>
        <v>0</v>
      </c>
      <c r="AF831" s="97">
        <f t="shared" si="252"/>
        <v>0</v>
      </c>
      <c r="AG831" s="97">
        <f t="shared" si="253"/>
        <v>0</v>
      </c>
      <c r="AH831" s="97">
        <f t="shared" si="255"/>
        <v>0</v>
      </c>
      <c r="AI831" s="97">
        <f t="shared" si="254"/>
        <v>0</v>
      </c>
      <c r="AJ831" s="97">
        <f t="shared" si="256"/>
        <v>0</v>
      </c>
      <c r="AK831" s="98">
        <f t="shared" si="257"/>
        <v>0</v>
      </c>
    </row>
    <row r="832" spans="1:37" ht="15.5" x14ac:dyDescent="0.35">
      <c r="A832" s="84"/>
      <c r="B832" s="85"/>
      <c r="C832" s="103"/>
      <c r="D832" s="103"/>
      <c r="E832" s="86"/>
      <c r="F832" s="86"/>
      <c r="G832" s="86"/>
      <c r="H832" s="104"/>
      <c r="I832" s="87"/>
      <c r="J832" s="87"/>
      <c r="K832" s="101"/>
      <c r="L832" s="102"/>
      <c r="M832" s="102"/>
      <c r="N832" s="102"/>
      <c r="O832" s="102"/>
      <c r="P832" s="102"/>
      <c r="Q832" s="102"/>
      <c r="R832" s="102"/>
      <c r="S832" s="90">
        <f t="shared" si="239"/>
        <v>0</v>
      </c>
      <c r="T832" s="91">
        <f t="shared" si="240"/>
        <v>0</v>
      </c>
      <c r="U832" s="92">
        <f t="shared" si="241"/>
        <v>0</v>
      </c>
      <c r="V832" s="92">
        <f t="shared" si="242"/>
        <v>0</v>
      </c>
      <c r="W832" s="92">
        <f t="shared" si="243"/>
        <v>0</v>
      </c>
      <c r="X832" s="92">
        <f t="shared" si="244"/>
        <v>0</v>
      </c>
      <c r="Y832" s="92">
        <f t="shared" si="245"/>
        <v>0</v>
      </c>
      <c r="Z832" s="92">
        <f t="shared" si="246"/>
        <v>0</v>
      </c>
      <c r="AA832" s="93">
        <f t="shared" si="247"/>
        <v>0</v>
      </c>
      <c r="AB832" s="92">
        <f t="shared" si="248"/>
        <v>0</v>
      </c>
      <c r="AC832" s="94">
        <f t="shared" si="249"/>
        <v>0</v>
      </c>
      <c r="AD832" s="97">
        <f t="shared" si="250"/>
        <v>0</v>
      </c>
      <c r="AE832" s="97">
        <f t="shared" si="251"/>
        <v>0</v>
      </c>
      <c r="AF832" s="97">
        <f t="shared" si="252"/>
        <v>0</v>
      </c>
      <c r="AG832" s="97">
        <f t="shared" si="253"/>
        <v>0</v>
      </c>
      <c r="AH832" s="97">
        <f t="shared" si="255"/>
        <v>0</v>
      </c>
      <c r="AI832" s="97">
        <f t="shared" si="254"/>
        <v>0</v>
      </c>
      <c r="AJ832" s="97">
        <f t="shared" si="256"/>
        <v>0</v>
      </c>
      <c r="AK832" s="98">
        <f t="shared" si="257"/>
        <v>0</v>
      </c>
    </row>
    <row r="833" spans="1:37" ht="15.5" x14ac:dyDescent="0.35">
      <c r="A833" s="84"/>
      <c r="B833" s="85"/>
      <c r="C833" s="103"/>
      <c r="D833" s="103"/>
      <c r="E833" s="86"/>
      <c r="F833" s="86"/>
      <c r="G833" s="86"/>
      <c r="H833" s="104"/>
      <c r="I833" s="87"/>
      <c r="J833" s="87"/>
      <c r="K833" s="101"/>
      <c r="L833" s="102"/>
      <c r="M833" s="102"/>
      <c r="N833" s="102"/>
      <c r="O833" s="102"/>
      <c r="P833" s="102"/>
      <c r="Q833" s="102"/>
      <c r="R833" s="102"/>
      <c r="S833" s="90">
        <f t="shared" si="239"/>
        <v>0</v>
      </c>
      <c r="T833" s="91">
        <f t="shared" si="240"/>
        <v>0</v>
      </c>
      <c r="U833" s="92">
        <f t="shared" si="241"/>
        <v>0</v>
      </c>
      <c r="V833" s="92">
        <f t="shared" si="242"/>
        <v>0</v>
      </c>
      <c r="W833" s="92">
        <f t="shared" si="243"/>
        <v>0</v>
      </c>
      <c r="X833" s="92">
        <f t="shared" si="244"/>
        <v>0</v>
      </c>
      <c r="Y833" s="92">
        <f t="shared" si="245"/>
        <v>0</v>
      </c>
      <c r="Z833" s="92">
        <f t="shared" si="246"/>
        <v>0</v>
      </c>
      <c r="AA833" s="93">
        <f t="shared" si="247"/>
        <v>0</v>
      </c>
      <c r="AB833" s="92">
        <f t="shared" si="248"/>
        <v>0</v>
      </c>
      <c r="AC833" s="94">
        <f t="shared" si="249"/>
        <v>0</v>
      </c>
      <c r="AD833" s="97">
        <f t="shared" si="250"/>
        <v>0</v>
      </c>
      <c r="AE833" s="97">
        <f t="shared" si="251"/>
        <v>0</v>
      </c>
      <c r="AF833" s="97">
        <f t="shared" si="252"/>
        <v>0</v>
      </c>
      <c r="AG833" s="97">
        <f t="shared" si="253"/>
        <v>0</v>
      </c>
      <c r="AH833" s="97">
        <f t="shared" si="255"/>
        <v>0</v>
      </c>
      <c r="AI833" s="97">
        <f t="shared" si="254"/>
        <v>0</v>
      </c>
      <c r="AJ833" s="97">
        <f t="shared" si="256"/>
        <v>0</v>
      </c>
      <c r="AK833" s="98">
        <f t="shared" si="257"/>
        <v>0</v>
      </c>
    </row>
    <row r="834" spans="1:37" ht="15.5" x14ac:dyDescent="0.35">
      <c r="A834" s="84"/>
      <c r="B834" s="85"/>
      <c r="C834" s="103"/>
      <c r="D834" s="103"/>
      <c r="E834" s="86"/>
      <c r="F834" s="86"/>
      <c r="G834" s="86"/>
      <c r="H834" s="104"/>
      <c r="I834" s="87"/>
      <c r="J834" s="87"/>
      <c r="K834" s="101"/>
      <c r="L834" s="102"/>
      <c r="M834" s="102"/>
      <c r="N834" s="102"/>
      <c r="O834" s="102"/>
      <c r="P834" s="102"/>
      <c r="Q834" s="102"/>
      <c r="R834" s="102"/>
      <c r="S834" s="90">
        <f t="shared" si="239"/>
        <v>0</v>
      </c>
      <c r="T834" s="91">
        <f t="shared" si="240"/>
        <v>0</v>
      </c>
      <c r="U834" s="92">
        <f t="shared" si="241"/>
        <v>0</v>
      </c>
      <c r="V834" s="92">
        <f t="shared" si="242"/>
        <v>0</v>
      </c>
      <c r="W834" s="92">
        <f t="shared" si="243"/>
        <v>0</v>
      </c>
      <c r="X834" s="92">
        <f t="shared" si="244"/>
        <v>0</v>
      </c>
      <c r="Y834" s="92">
        <f t="shared" si="245"/>
        <v>0</v>
      </c>
      <c r="Z834" s="92">
        <f t="shared" si="246"/>
        <v>0</v>
      </c>
      <c r="AA834" s="93">
        <f t="shared" si="247"/>
        <v>0</v>
      </c>
      <c r="AB834" s="92">
        <f t="shared" si="248"/>
        <v>0</v>
      </c>
      <c r="AC834" s="94">
        <f t="shared" si="249"/>
        <v>0</v>
      </c>
      <c r="AD834" s="97">
        <f t="shared" si="250"/>
        <v>0</v>
      </c>
      <c r="AE834" s="97">
        <f t="shared" si="251"/>
        <v>0</v>
      </c>
      <c r="AF834" s="97">
        <f t="shared" si="252"/>
        <v>0</v>
      </c>
      <c r="AG834" s="97">
        <f t="shared" si="253"/>
        <v>0</v>
      </c>
      <c r="AH834" s="97">
        <f t="shared" si="255"/>
        <v>0</v>
      </c>
      <c r="AI834" s="97">
        <f t="shared" si="254"/>
        <v>0</v>
      </c>
      <c r="AJ834" s="97">
        <f t="shared" si="256"/>
        <v>0</v>
      </c>
      <c r="AK834" s="98">
        <f t="shared" si="257"/>
        <v>0</v>
      </c>
    </row>
    <row r="835" spans="1:37" ht="15.5" x14ac:dyDescent="0.35">
      <c r="A835" s="84"/>
      <c r="B835" s="85"/>
      <c r="C835" s="103"/>
      <c r="D835" s="103"/>
      <c r="E835" s="86"/>
      <c r="F835" s="86"/>
      <c r="G835" s="86"/>
      <c r="H835" s="104"/>
      <c r="I835" s="87"/>
      <c r="J835" s="87"/>
      <c r="K835" s="101"/>
      <c r="L835" s="102"/>
      <c r="M835" s="102"/>
      <c r="N835" s="102"/>
      <c r="O835" s="102"/>
      <c r="P835" s="102"/>
      <c r="Q835" s="102"/>
      <c r="R835" s="102"/>
      <c r="S835" s="90">
        <f t="shared" si="239"/>
        <v>0</v>
      </c>
      <c r="T835" s="91">
        <f t="shared" si="240"/>
        <v>0</v>
      </c>
      <c r="U835" s="92">
        <f t="shared" si="241"/>
        <v>0</v>
      </c>
      <c r="V835" s="92">
        <f t="shared" si="242"/>
        <v>0</v>
      </c>
      <c r="W835" s="92">
        <f t="shared" si="243"/>
        <v>0</v>
      </c>
      <c r="X835" s="92">
        <f t="shared" si="244"/>
        <v>0</v>
      </c>
      <c r="Y835" s="92">
        <f t="shared" si="245"/>
        <v>0</v>
      </c>
      <c r="Z835" s="92">
        <f t="shared" si="246"/>
        <v>0</v>
      </c>
      <c r="AA835" s="93">
        <f t="shared" si="247"/>
        <v>0</v>
      </c>
      <c r="AB835" s="92">
        <f t="shared" si="248"/>
        <v>0</v>
      </c>
      <c r="AC835" s="94">
        <f t="shared" si="249"/>
        <v>0</v>
      </c>
      <c r="AD835" s="97">
        <f t="shared" si="250"/>
        <v>0</v>
      </c>
      <c r="AE835" s="97">
        <f t="shared" si="251"/>
        <v>0</v>
      </c>
      <c r="AF835" s="97">
        <f t="shared" si="252"/>
        <v>0</v>
      </c>
      <c r="AG835" s="97">
        <f t="shared" si="253"/>
        <v>0</v>
      </c>
      <c r="AH835" s="97">
        <f t="shared" si="255"/>
        <v>0</v>
      </c>
      <c r="AI835" s="97">
        <f t="shared" si="254"/>
        <v>0</v>
      </c>
      <c r="AJ835" s="97">
        <f t="shared" si="256"/>
        <v>0</v>
      </c>
      <c r="AK835" s="98">
        <f t="shared" si="257"/>
        <v>0</v>
      </c>
    </row>
    <row r="836" spans="1:37" ht="15.5" x14ac:dyDescent="0.35">
      <c r="A836" s="84"/>
      <c r="B836" s="85"/>
      <c r="C836" s="103"/>
      <c r="D836" s="103"/>
      <c r="E836" s="86"/>
      <c r="F836" s="86"/>
      <c r="G836" s="86"/>
      <c r="H836" s="104"/>
      <c r="I836" s="87"/>
      <c r="J836" s="87"/>
      <c r="K836" s="101"/>
      <c r="L836" s="102"/>
      <c r="M836" s="102"/>
      <c r="N836" s="102"/>
      <c r="O836" s="102"/>
      <c r="P836" s="102"/>
      <c r="Q836" s="102"/>
      <c r="R836" s="102"/>
      <c r="S836" s="90">
        <f t="shared" si="239"/>
        <v>0</v>
      </c>
      <c r="T836" s="91">
        <f t="shared" si="240"/>
        <v>0</v>
      </c>
      <c r="U836" s="92">
        <f t="shared" si="241"/>
        <v>0</v>
      </c>
      <c r="V836" s="92">
        <f t="shared" si="242"/>
        <v>0</v>
      </c>
      <c r="W836" s="92">
        <f t="shared" si="243"/>
        <v>0</v>
      </c>
      <c r="X836" s="92">
        <f t="shared" si="244"/>
        <v>0</v>
      </c>
      <c r="Y836" s="92">
        <f t="shared" si="245"/>
        <v>0</v>
      </c>
      <c r="Z836" s="92">
        <f t="shared" si="246"/>
        <v>0</v>
      </c>
      <c r="AA836" s="93">
        <f t="shared" si="247"/>
        <v>0</v>
      </c>
      <c r="AB836" s="92">
        <f t="shared" si="248"/>
        <v>0</v>
      </c>
      <c r="AC836" s="94">
        <f t="shared" si="249"/>
        <v>0</v>
      </c>
      <c r="AD836" s="97">
        <f t="shared" si="250"/>
        <v>0</v>
      </c>
      <c r="AE836" s="97">
        <f t="shared" si="251"/>
        <v>0</v>
      </c>
      <c r="AF836" s="97">
        <f t="shared" si="252"/>
        <v>0</v>
      </c>
      <c r="AG836" s="97">
        <f t="shared" si="253"/>
        <v>0</v>
      </c>
      <c r="AH836" s="97">
        <f t="shared" si="255"/>
        <v>0</v>
      </c>
      <c r="AI836" s="97">
        <f t="shared" si="254"/>
        <v>0</v>
      </c>
      <c r="AJ836" s="97">
        <f t="shared" si="256"/>
        <v>0</v>
      </c>
      <c r="AK836" s="98">
        <f t="shared" si="257"/>
        <v>0</v>
      </c>
    </row>
    <row r="837" spans="1:37" ht="15.5" x14ac:dyDescent="0.35">
      <c r="A837" s="84"/>
      <c r="B837" s="85"/>
      <c r="C837" s="103"/>
      <c r="D837" s="103"/>
      <c r="E837" s="86"/>
      <c r="F837" s="86"/>
      <c r="G837" s="86"/>
      <c r="H837" s="104"/>
      <c r="I837" s="87"/>
      <c r="J837" s="87"/>
      <c r="K837" s="101"/>
      <c r="L837" s="102"/>
      <c r="M837" s="102"/>
      <c r="N837" s="102"/>
      <c r="O837" s="102"/>
      <c r="P837" s="102"/>
      <c r="Q837" s="102"/>
      <c r="R837" s="102"/>
      <c r="S837" s="90">
        <f t="shared" si="239"/>
        <v>0</v>
      </c>
      <c r="T837" s="91">
        <f t="shared" si="240"/>
        <v>0</v>
      </c>
      <c r="U837" s="92">
        <f t="shared" si="241"/>
        <v>0</v>
      </c>
      <c r="V837" s="92">
        <f t="shared" si="242"/>
        <v>0</v>
      </c>
      <c r="W837" s="92">
        <f t="shared" si="243"/>
        <v>0</v>
      </c>
      <c r="X837" s="92">
        <f t="shared" si="244"/>
        <v>0</v>
      </c>
      <c r="Y837" s="92">
        <f t="shared" si="245"/>
        <v>0</v>
      </c>
      <c r="Z837" s="92">
        <f t="shared" si="246"/>
        <v>0</v>
      </c>
      <c r="AA837" s="93">
        <f t="shared" si="247"/>
        <v>0</v>
      </c>
      <c r="AB837" s="92">
        <f t="shared" si="248"/>
        <v>0</v>
      </c>
      <c r="AC837" s="94">
        <f t="shared" si="249"/>
        <v>0</v>
      </c>
      <c r="AD837" s="97">
        <f t="shared" si="250"/>
        <v>0</v>
      </c>
      <c r="AE837" s="97">
        <f t="shared" si="251"/>
        <v>0</v>
      </c>
      <c r="AF837" s="97">
        <f t="shared" si="252"/>
        <v>0</v>
      </c>
      <c r="AG837" s="97">
        <f t="shared" si="253"/>
        <v>0</v>
      </c>
      <c r="AH837" s="97">
        <f t="shared" si="255"/>
        <v>0</v>
      </c>
      <c r="AI837" s="97">
        <f t="shared" si="254"/>
        <v>0</v>
      </c>
      <c r="AJ837" s="97">
        <f t="shared" si="256"/>
        <v>0</v>
      </c>
      <c r="AK837" s="98">
        <f t="shared" si="257"/>
        <v>0</v>
      </c>
    </row>
    <row r="838" spans="1:37" ht="15.5" x14ac:dyDescent="0.35">
      <c r="A838" s="84"/>
      <c r="B838" s="85"/>
      <c r="C838" s="103"/>
      <c r="D838" s="103"/>
      <c r="E838" s="86"/>
      <c r="F838" s="86"/>
      <c r="G838" s="86"/>
      <c r="H838" s="104"/>
      <c r="I838" s="87"/>
      <c r="J838" s="87"/>
      <c r="K838" s="101"/>
      <c r="L838" s="102"/>
      <c r="M838" s="102"/>
      <c r="N838" s="102"/>
      <c r="O838" s="102"/>
      <c r="P838" s="102"/>
      <c r="Q838" s="102"/>
      <c r="R838" s="102"/>
      <c r="S838" s="90">
        <f t="shared" si="239"/>
        <v>0</v>
      </c>
      <c r="T838" s="91">
        <f t="shared" si="240"/>
        <v>0</v>
      </c>
      <c r="U838" s="92">
        <f t="shared" si="241"/>
        <v>0</v>
      </c>
      <c r="V838" s="92">
        <f t="shared" si="242"/>
        <v>0</v>
      </c>
      <c r="W838" s="92">
        <f t="shared" si="243"/>
        <v>0</v>
      </c>
      <c r="X838" s="92">
        <f t="shared" si="244"/>
        <v>0</v>
      </c>
      <c r="Y838" s="92">
        <f t="shared" si="245"/>
        <v>0</v>
      </c>
      <c r="Z838" s="92">
        <f t="shared" si="246"/>
        <v>0</v>
      </c>
      <c r="AA838" s="93">
        <f t="shared" si="247"/>
        <v>0</v>
      </c>
      <c r="AB838" s="92">
        <f t="shared" si="248"/>
        <v>0</v>
      </c>
      <c r="AC838" s="94">
        <f t="shared" si="249"/>
        <v>0</v>
      </c>
      <c r="AD838" s="97">
        <f t="shared" si="250"/>
        <v>0</v>
      </c>
      <c r="AE838" s="97">
        <f t="shared" si="251"/>
        <v>0</v>
      </c>
      <c r="AF838" s="97">
        <f t="shared" si="252"/>
        <v>0</v>
      </c>
      <c r="AG838" s="97">
        <f t="shared" si="253"/>
        <v>0</v>
      </c>
      <c r="AH838" s="97">
        <f t="shared" si="255"/>
        <v>0</v>
      </c>
      <c r="AI838" s="97">
        <f t="shared" si="254"/>
        <v>0</v>
      </c>
      <c r="AJ838" s="97">
        <f t="shared" si="256"/>
        <v>0</v>
      </c>
      <c r="AK838" s="98">
        <f t="shared" si="257"/>
        <v>0</v>
      </c>
    </row>
    <row r="839" spans="1:37" ht="15.5" x14ac:dyDescent="0.35">
      <c r="A839" s="84"/>
      <c r="B839" s="85"/>
      <c r="C839" s="103"/>
      <c r="D839" s="103"/>
      <c r="E839" s="86"/>
      <c r="F839" s="86"/>
      <c r="G839" s="86"/>
      <c r="H839" s="104"/>
      <c r="I839" s="87"/>
      <c r="J839" s="87"/>
      <c r="K839" s="101"/>
      <c r="L839" s="102"/>
      <c r="M839" s="102"/>
      <c r="N839" s="102"/>
      <c r="O839" s="102"/>
      <c r="P839" s="102"/>
      <c r="Q839" s="102"/>
      <c r="R839" s="102"/>
      <c r="S839" s="90">
        <f t="shared" ref="S839:S902" si="258">SUM(K839:R839)</f>
        <v>0</v>
      </c>
      <c r="T839" s="91">
        <f t="shared" ref="T839:T902" si="259">IF(D839="Yes",1,0)</f>
        <v>0</v>
      </c>
      <c r="U839" s="92">
        <f t="shared" ref="U839:U902" si="260">IF(AND(C839="Yes",D839="Yes"),1,0)</f>
        <v>0</v>
      </c>
      <c r="V839" s="92">
        <f t="shared" ref="V839:V902" si="261">IF(AND(C839="Yes",D839="Yes",E839="Yes"),1,0)</f>
        <v>0</v>
      </c>
      <c r="W839" s="92">
        <f t="shared" ref="W839:W902" si="262">IF(AND(D839="Yes",F839="Yes"),1,0)</f>
        <v>0</v>
      </c>
      <c r="X839" s="92">
        <f t="shared" ref="X839:X902" si="263">IF(AND(C839="Yes",D839="Yes",F839="Yes",E839="Yes"),1,0)</f>
        <v>0</v>
      </c>
      <c r="Y839" s="92">
        <f t="shared" ref="Y839:Y902" si="264">IF(AND(C839="Yes",D839="Yes",G839="Yes"),1,0)</f>
        <v>0</v>
      </c>
      <c r="Z839" s="92">
        <f t="shared" ref="Z839:Z902" si="265">IF(H839="Yes",1,0)</f>
        <v>0</v>
      </c>
      <c r="AA839" s="93">
        <f t="shared" ref="AA839:AA902" si="266">IF(I839="Yes",1,0)</f>
        <v>0</v>
      </c>
      <c r="AB839" s="92">
        <f t="shared" ref="AB839:AB902" si="267">IF(J839="FEMALE",1,0)</f>
        <v>0</v>
      </c>
      <c r="AC839" s="94">
        <f t="shared" si="249"/>
        <v>0</v>
      </c>
      <c r="AD839" s="97">
        <f t="shared" si="250"/>
        <v>0</v>
      </c>
      <c r="AE839" s="97">
        <f t="shared" si="251"/>
        <v>0</v>
      </c>
      <c r="AF839" s="97">
        <f t="shared" si="252"/>
        <v>0</v>
      </c>
      <c r="AG839" s="97">
        <f t="shared" si="253"/>
        <v>0</v>
      </c>
      <c r="AH839" s="97">
        <f t="shared" si="255"/>
        <v>0</v>
      </c>
      <c r="AI839" s="97">
        <f t="shared" si="254"/>
        <v>0</v>
      </c>
      <c r="AJ839" s="97">
        <f t="shared" si="256"/>
        <v>0</v>
      </c>
      <c r="AK839" s="98">
        <f t="shared" si="257"/>
        <v>0</v>
      </c>
    </row>
    <row r="840" spans="1:37" ht="15.5" x14ac:dyDescent="0.35">
      <c r="A840" s="84"/>
      <c r="B840" s="85"/>
      <c r="C840" s="103"/>
      <c r="D840" s="103"/>
      <c r="E840" s="86"/>
      <c r="F840" s="86"/>
      <c r="G840" s="86"/>
      <c r="H840" s="104"/>
      <c r="I840" s="87"/>
      <c r="J840" s="87"/>
      <c r="K840" s="101"/>
      <c r="L840" s="102"/>
      <c r="M840" s="102"/>
      <c r="N840" s="102"/>
      <c r="O840" s="102"/>
      <c r="P840" s="102"/>
      <c r="Q840" s="102"/>
      <c r="R840" s="102"/>
      <c r="S840" s="90">
        <f t="shared" si="258"/>
        <v>0</v>
      </c>
      <c r="T840" s="91">
        <f t="shared" si="259"/>
        <v>0</v>
      </c>
      <c r="U840" s="92">
        <f t="shared" si="260"/>
        <v>0</v>
      </c>
      <c r="V840" s="92">
        <f t="shared" si="261"/>
        <v>0</v>
      </c>
      <c r="W840" s="92">
        <f t="shared" si="262"/>
        <v>0</v>
      </c>
      <c r="X840" s="92">
        <f t="shared" si="263"/>
        <v>0</v>
      </c>
      <c r="Y840" s="92">
        <f t="shared" si="264"/>
        <v>0</v>
      </c>
      <c r="Z840" s="92">
        <f t="shared" si="265"/>
        <v>0</v>
      </c>
      <c r="AA840" s="93">
        <f t="shared" si="266"/>
        <v>0</v>
      </c>
      <c r="AB840" s="92">
        <f t="shared" si="267"/>
        <v>0</v>
      </c>
      <c r="AC840" s="94">
        <f t="shared" ref="AC840:AC903" si="268">$S840*T840/160</f>
        <v>0</v>
      </c>
      <c r="AD840" s="97">
        <f t="shared" ref="AD840:AD903" si="269">$S840*U840/160</f>
        <v>0</v>
      </c>
      <c r="AE840" s="97">
        <f t="shared" ref="AE840:AE903" si="270">$S840*V840/160</f>
        <v>0</v>
      </c>
      <c r="AF840" s="97">
        <f t="shared" ref="AF840:AF903" si="271">$S840*W840/160</f>
        <v>0</v>
      </c>
      <c r="AG840" s="97">
        <f t="shared" ref="AG840:AG903" si="272">$S840*X840/160</f>
        <v>0</v>
      </c>
      <c r="AH840" s="97">
        <f t="shared" si="255"/>
        <v>0</v>
      </c>
      <c r="AI840" s="97">
        <f t="shared" si="254"/>
        <v>0</v>
      </c>
      <c r="AJ840" s="97">
        <f t="shared" si="256"/>
        <v>0</v>
      </c>
      <c r="AK840" s="98">
        <f t="shared" si="257"/>
        <v>0</v>
      </c>
    </row>
    <row r="841" spans="1:37" ht="15.5" x14ac:dyDescent="0.35">
      <c r="A841" s="84"/>
      <c r="B841" s="85"/>
      <c r="C841" s="103"/>
      <c r="D841" s="103"/>
      <c r="E841" s="86"/>
      <c r="F841" s="86"/>
      <c r="G841" s="86"/>
      <c r="H841" s="104"/>
      <c r="I841" s="87"/>
      <c r="J841" s="87"/>
      <c r="K841" s="101"/>
      <c r="L841" s="102"/>
      <c r="M841" s="102"/>
      <c r="N841" s="102"/>
      <c r="O841" s="102"/>
      <c r="P841" s="102"/>
      <c r="Q841" s="102"/>
      <c r="R841" s="102"/>
      <c r="S841" s="90">
        <f t="shared" si="258"/>
        <v>0</v>
      </c>
      <c r="T841" s="91">
        <f t="shared" si="259"/>
        <v>0</v>
      </c>
      <c r="U841" s="92">
        <f t="shared" si="260"/>
        <v>0</v>
      </c>
      <c r="V841" s="92">
        <f t="shared" si="261"/>
        <v>0</v>
      </c>
      <c r="W841" s="92">
        <f t="shared" si="262"/>
        <v>0</v>
      </c>
      <c r="X841" s="92">
        <f t="shared" si="263"/>
        <v>0</v>
      </c>
      <c r="Y841" s="92">
        <f t="shared" si="264"/>
        <v>0</v>
      </c>
      <c r="Z841" s="92">
        <f t="shared" si="265"/>
        <v>0</v>
      </c>
      <c r="AA841" s="93">
        <f t="shared" si="266"/>
        <v>0</v>
      </c>
      <c r="AB841" s="92">
        <f t="shared" si="267"/>
        <v>0</v>
      </c>
      <c r="AC841" s="94">
        <f t="shared" si="268"/>
        <v>0</v>
      </c>
      <c r="AD841" s="97">
        <f t="shared" si="269"/>
        <v>0</v>
      </c>
      <c r="AE841" s="97">
        <f t="shared" si="270"/>
        <v>0</v>
      </c>
      <c r="AF841" s="97">
        <f t="shared" si="271"/>
        <v>0</v>
      </c>
      <c r="AG841" s="97">
        <f t="shared" si="272"/>
        <v>0</v>
      </c>
      <c r="AH841" s="97">
        <f t="shared" si="255"/>
        <v>0</v>
      </c>
      <c r="AI841" s="97">
        <f t="shared" si="254"/>
        <v>0</v>
      </c>
      <c r="AJ841" s="97">
        <f t="shared" si="256"/>
        <v>0</v>
      </c>
      <c r="AK841" s="98">
        <f t="shared" si="257"/>
        <v>0</v>
      </c>
    </row>
    <row r="842" spans="1:37" ht="15.5" x14ac:dyDescent="0.35">
      <c r="A842" s="84"/>
      <c r="B842" s="85"/>
      <c r="C842" s="103"/>
      <c r="D842" s="103"/>
      <c r="E842" s="86"/>
      <c r="F842" s="86"/>
      <c r="G842" s="86"/>
      <c r="H842" s="104"/>
      <c r="I842" s="87"/>
      <c r="J842" s="87"/>
      <c r="K842" s="101"/>
      <c r="L842" s="102"/>
      <c r="M842" s="102"/>
      <c r="N842" s="102"/>
      <c r="O842" s="102"/>
      <c r="P842" s="102"/>
      <c r="Q842" s="102"/>
      <c r="R842" s="102"/>
      <c r="S842" s="90">
        <f t="shared" si="258"/>
        <v>0</v>
      </c>
      <c r="T842" s="91">
        <f t="shared" si="259"/>
        <v>0</v>
      </c>
      <c r="U842" s="92">
        <f t="shared" si="260"/>
        <v>0</v>
      </c>
      <c r="V842" s="92">
        <f t="shared" si="261"/>
        <v>0</v>
      </c>
      <c r="W842" s="92">
        <f t="shared" si="262"/>
        <v>0</v>
      </c>
      <c r="X842" s="92">
        <f t="shared" si="263"/>
        <v>0</v>
      </c>
      <c r="Y842" s="92">
        <f t="shared" si="264"/>
        <v>0</v>
      </c>
      <c r="Z842" s="92">
        <f t="shared" si="265"/>
        <v>0</v>
      </c>
      <c r="AA842" s="93">
        <f t="shared" si="266"/>
        <v>0</v>
      </c>
      <c r="AB842" s="92">
        <f t="shared" si="267"/>
        <v>0</v>
      </c>
      <c r="AC842" s="94">
        <f t="shared" si="268"/>
        <v>0</v>
      </c>
      <c r="AD842" s="97">
        <f t="shared" si="269"/>
        <v>0</v>
      </c>
      <c r="AE842" s="97">
        <f t="shared" si="270"/>
        <v>0</v>
      </c>
      <c r="AF842" s="97">
        <f t="shared" si="271"/>
        <v>0</v>
      </c>
      <c r="AG842" s="97">
        <f t="shared" si="272"/>
        <v>0</v>
      </c>
      <c r="AH842" s="97">
        <f t="shared" si="255"/>
        <v>0</v>
      </c>
      <c r="AI842" s="97">
        <f t="shared" si="254"/>
        <v>0</v>
      </c>
      <c r="AJ842" s="97">
        <f t="shared" si="256"/>
        <v>0</v>
      </c>
      <c r="AK842" s="98">
        <f t="shared" si="257"/>
        <v>0</v>
      </c>
    </row>
    <row r="843" spans="1:37" ht="15.5" x14ac:dyDescent="0.35">
      <c r="A843" s="84"/>
      <c r="B843" s="85"/>
      <c r="C843" s="103"/>
      <c r="D843" s="103"/>
      <c r="E843" s="86"/>
      <c r="F843" s="86"/>
      <c r="G843" s="86"/>
      <c r="H843" s="104"/>
      <c r="I843" s="87"/>
      <c r="J843" s="87"/>
      <c r="K843" s="101"/>
      <c r="L843" s="102"/>
      <c r="M843" s="102"/>
      <c r="N843" s="102"/>
      <c r="O843" s="102"/>
      <c r="P843" s="102"/>
      <c r="Q843" s="102"/>
      <c r="R843" s="102"/>
      <c r="S843" s="90">
        <f t="shared" si="258"/>
        <v>0</v>
      </c>
      <c r="T843" s="91">
        <f t="shared" si="259"/>
        <v>0</v>
      </c>
      <c r="U843" s="92">
        <f t="shared" si="260"/>
        <v>0</v>
      </c>
      <c r="V843" s="92">
        <f t="shared" si="261"/>
        <v>0</v>
      </c>
      <c r="W843" s="92">
        <f t="shared" si="262"/>
        <v>0</v>
      </c>
      <c r="X843" s="92">
        <f t="shared" si="263"/>
        <v>0</v>
      </c>
      <c r="Y843" s="92">
        <f t="shared" si="264"/>
        <v>0</v>
      </c>
      <c r="Z843" s="92">
        <f t="shared" si="265"/>
        <v>0</v>
      </c>
      <c r="AA843" s="93">
        <f t="shared" si="266"/>
        <v>0</v>
      </c>
      <c r="AB843" s="92">
        <f t="shared" si="267"/>
        <v>0</v>
      </c>
      <c r="AC843" s="94">
        <f t="shared" si="268"/>
        <v>0</v>
      </c>
      <c r="AD843" s="97">
        <f t="shared" si="269"/>
        <v>0</v>
      </c>
      <c r="AE843" s="97">
        <f t="shared" si="270"/>
        <v>0</v>
      </c>
      <c r="AF843" s="97">
        <f t="shared" si="271"/>
        <v>0</v>
      </c>
      <c r="AG843" s="97">
        <f t="shared" si="272"/>
        <v>0</v>
      </c>
      <c r="AH843" s="97">
        <f t="shared" si="255"/>
        <v>0</v>
      </c>
      <c r="AI843" s="97">
        <f t="shared" si="254"/>
        <v>0</v>
      </c>
      <c r="AJ843" s="97">
        <f t="shared" si="256"/>
        <v>0</v>
      </c>
      <c r="AK843" s="98">
        <f t="shared" si="257"/>
        <v>0</v>
      </c>
    </row>
    <row r="844" spans="1:37" ht="15.5" x14ac:dyDescent="0.35">
      <c r="A844" s="84"/>
      <c r="B844" s="85"/>
      <c r="C844" s="103"/>
      <c r="D844" s="103"/>
      <c r="E844" s="86"/>
      <c r="F844" s="86"/>
      <c r="G844" s="86"/>
      <c r="H844" s="104"/>
      <c r="I844" s="87"/>
      <c r="J844" s="87"/>
      <c r="K844" s="101"/>
      <c r="L844" s="102"/>
      <c r="M844" s="102"/>
      <c r="N844" s="102"/>
      <c r="O844" s="102"/>
      <c r="P844" s="102"/>
      <c r="Q844" s="102"/>
      <c r="R844" s="102"/>
      <c r="S844" s="90">
        <f t="shared" si="258"/>
        <v>0</v>
      </c>
      <c r="T844" s="91">
        <f t="shared" si="259"/>
        <v>0</v>
      </c>
      <c r="U844" s="92">
        <f t="shared" si="260"/>
        <v>0</v>
      </c>
      <c r="V844" s="92">
        <f t="shared" si="261"/>
        <v>0</v>
      </c>
      <c r="W844" s="92">
        <f t="shared" si="262"/>
        <v>0</v>
      </c>
      <c r="X844" s="92">
        <f t="shared" si="263"/>
        <v>0</v>
      </c>
      <c r="Y844" s="92">
        <f t="shared" si="264"/>
        <v>0</v>
      </c>
      <c r="Z844" s="92">
        <f t="shared" si="265"/>
        <v>0</v>
      </c>
      <c r="AA844" s="93">
        <f t="shared" si="266"/>
        <v>0</v>
      </c>
      <c r="AB844" s="92">
        <f t="shared" si="267"/>
        <v>0</v>
      </c>
      <c r="AC844" s="94">
        <f t="shared" si="268"/>
        <v>0</v>
      </c>
      <c r="AD844" s="97">
        <f t="shared" si="269"/>
        <v>0</v>
      </c>
      <c r="AE844" s="97">
        <f t="shared" si="270"/>
        <v>0</v>
      </c>
      <c r="AF844" s="97">
        <f t="shared" si="271"/>
        <v>0</v>
      </c>
      <c r="AG844" s="97">
        <f t="shared" si="272"/>
        <v>0</v>
      </c>
      <c r="AH844" s="97">
        <f t="shared" si="255"/>
        <v>0</v>
      </c>
      <c r="AI844" s="97">
        <f t="shared" si="254"/>
        <v>0</v>
      </c>
      <c r="AJ844" s="97">
        <f t="shared" si="256"/>
        <v>0</v>
      </c>
      <c r="AK844" s="98">
        <f t="shared" si="257"/>
        <v>0</v>
      </c>
    </row>
    <row r="845" spans="1:37" ht="15.5" x14ac:dyDescent="0.35">
      <c r="A845" s="84"/>
      <c r="B845" s="85"/>
      <c r="C845" s="103"/>
      <c r="D845" s="103"/>
      <c r="E845" s="86"/>
      <c r="F845" s="86"/>
      <c r="G845" s="86"/>
      <c r="H845" s="104"/>
      <c r="I845" s="87"/>
      <c r="J845" s="87"/>
      <c r="K845" s="101"/>
      <c r="L845" s="102"/>
      <c r="M845" s="102"/>
      <c r="N845" s="102"/>
      <c r="O845" s="102"/>
      <c r="P845" s="102"/>
      <c r="Q845" s="102"/>
      <c r="R845" s="102"/>
      <c r="S845" s="90">
        <f t="shared" si="258"/>
        <v>0</v>
      </c>
      <c r="T845" s="91">
        <f t="shared" si="259"/>
        <v>0</v>
      </c>
      <c r="U845" s="92">
        <f t="shared" si="260"/>
        <v>0</v>
      </c>
      <c r="V845" s="92">
        <f t="shared" si="261"/>
        <v>0</v>
      </c>
      <c r="W845" s="92">
        <f t="shared" si="262"/>
        <v>0</v>
      </c>
      <c r="X845" s="92">
        <f t="shared" si="263"/>
        <v>0</v>
      </c>
      <c r="Y845" s="92">
        <f t="shared" si="264"/>
        <v>0</v>
      </c>
      <c r="Z845" s="92">
        <f t="shared" si="265"/>
        <v>0</v>
      </c>
      <c r="AA845" s="93">
        <f t="shared" si="266"/>
        <v>0</v>
      </c>
      <c r="AB845" s="92">
        <f t="shared" si="267"/>
        <v>0</v>
      </c>
      <c r="AC845" s="94">
        <f t="shared" si="268"/>
        <v>0</v>
      </c>
      <c r="AD845" s="97">
        <f t="shared" si="269"/>
        <v>0</v>
      </c>
      <c r="AE845" s="97">
        <f t="shared" si="270"/>
        <v>0</v>
      </c>
      <c r="AF845" s="97">
        <f t="shared" si="271"/>
        <v>0</v>
      </c>
      <c r="AG845" s="97">
        <f t="shared" si="272"/>
        <v>0</v>
      </c>
      <c r="AH845" s="97">
        <f t="shared" si="255"/>
        <v>0</v>
      </c>
      <c r="AI845" s="97">
        <f t="shared" si="254"/>
        <v>0</v>
      </c>
      <c r="AJ845" s="97">
        <f t="shared" si="256"/>
        <v>0</v>
      </c>
      <c r="AK845" s="98">
        <f t="shared" si="257"/>
        <v>0</v>
      </c>
    </row>
    <row r="846" spans="1:37" ht="15.5" x14ac:dyDescent="0.35">
      <c r="A846" s="84"/>
      <c r="B846" s="85"/>
      <c r="C846" s="103"/>
      <c r="D846" s="103"/>
      <c r="E846" s="86"/>
      <c r="F846" s="86"/>
      <c r="G846" s="86"/>
      <c r="H846" s="104"/>
      <c r="I846" s="87"/>
      <c r="J846" s="87"/>
      <c r="K846" s="101"/>
      <c r="L846" s="102"/>
      <c r="M846" s="102"/>
      <c r="N846" s="102"/>
      <c r="O846" s="102"/>
      <c r="P846" s="102"/>
      <c r="Q846" s="102"/>
      <c r="R846" s="102"/>
      <c r="S846" s="90">
        <f t="shared" si="258"/>
        <v>0</v>
      </c>
      <c r="T846" s="91">
        <f t="shared" si="259"/>
        <v>0</v>
      </c>
      <c r="U846" s="92">
        <f t="shared" si="260"/>
        <v>0</v>
      </c>
      <c r="V846" s="92">
        <f t="shared" si="261"/>
        <v>0</v>
      </c>
      <c r="W846" s="92">
        <f t="shared" si="262"/>
        <v>0</v>
      </c>
      <c r="X846" s="92">
        <f t="shared" si="263"/>
        <v>0</v>
      </c>
      <c r="Y846" s="92">
        <f t="shared" si="264"/>
        <v>0</v>
      </c>
      <c r="Z846" s="92">
        <f t="shared" si="265"/>
        <v>0</v>
      </c>
      <c r="AA846" s="93">
        <f t="shared" si="266"/>
        <v>0</v>
      </c>
      <c r="AB846" s="92">
        <f t="shared" si="267"/>
        <v>0</v>
      </c>
      <c r="AC846" s="94">
        <f t="shared" si="268"/>
        <v>0</v>
      </c>
      <c r="AD846" s="97">
        <f t="shared" si="269"/>
        <v>0</v>
      </c>
      <c r="AE846" s="97">
        <f t="shared" si="270"/>
        <v>0</v>
      </c>
      <c r="AF846" s="97">
        <f t="shared" si="271"/>
        <v>0</v>
      </c>
      <c r="AG846" s="97">
        <f t="shared" si="272"/>
        <v>0</v>
      </c>
      <c r="AH846" s="97">
        <f t="shared" si="255"/>
        <v>0</v>
      </c>
      <c r="AI846" s="97">
        <f t="shared" si="254"/>
        <v>0</v>
      </c>
      <c r="AJ846" s="97">
        <f t="shared" si="256"/>
        <v>0</v>
      </c>
      <c r="AK846" s="98">
        <f t="shared" si="257"/>
        <v>0</v>
      </c>
    </row>
    <row r="847" spans="1:37" ht="15.5" x14ac:dyDescent="0.35">
      <c r="A847" s="84"/>
      <c r="B847" s="85"/>
      <c r="C847" s="103"/>
      <c r="D847" s="103"/>
      <c r="E847" s="86"/>
      <c r="F847" s="86"/>
      <c r="G847" s="86"/>
      <c r="H847" s="104"/>
      <c r="I847" s="87"/>
      <c r="J847" s="87"/>
      <c r="K847" s="101"/>
      <c r="L847" s="102"/>
      <c r="M847" s="102"/>
      <c r="N847" s="102"/>
      <c r="O847" s="102"/>
      <c r="P847" s="102"/>
      <c r="Q847" s="102"/>
      <c r="R847" s="102"/>
      <c r="S847" s="90">
        <f t="shared" si="258"/>
        <v>0</v>
      </c>
      <c r="T847" s="91">
        <f t="shared" si="259"/>
        <v>0</v>
      </c>
      <c r="U847" s="92">
        <f t="shared" si="260"/>
        <v>0</v>
      </c>
      <c r="V847" s="92">
        <f t="shared" si="261"/>
        <v>0</v>
      </c>
      <c r="W847" s="92">
        <f t="shared" si="262"/>
        <v>0</v>
      </c>
      <c r="X847" s="92">
        <f t="shared" si="263"/>
        <v>0</v>
      </c>
      <c r="Y847" s="92">
        <f t="shared" si="264"/>
        <v>0</v>
      </c>
      <c r="Z847" s="92">
        <f t="shared" si="265"/>
        <v>0</v>
      </c>
      <c r="AA847" s="93">
        <f t="shared" si="266"/>
        <v>0</v>
      </c>
      <c r="AB847" s="92">
        <f t="shared" si="267"/>
        <v>0</v>
      </c>
      <c r="AC847" s="94">
        <f t="shared" si="268"/>
        <v>0</v>
      </c>
      <c r="AD847" s="97">
        <f t="shared" si="269"/>
        <v>0</v>
      </c>
      <c r="AE847" s="97">
        <f t="shared" si="270"/>
        <v>0</v>
      </c>
      <c r="AF847" s="97">
        <f t="shared" si="271"/>
        <v>0</v>
      </c>
      <c r="AG847" s="97">
        <f t="shared" si="272"/>
        <v>0</v>
      </c>
      <c r="AH847" s="97">
        <f t="shared" si="255"/>
        <v>0</v>
      </c>
      <c r="AI847" s="97">
        <f t="shared" si="254"/>
        <v>0</v>
      </c>
      <c r="AJ847" s="97">
        <f t="shared" si="256"/>
        <v>0</v>
      </c>
      <c r="AK847" s="98">
        <f t="shared" si="257"/>
        <v>0</v>
      </c>
    </row>
    <row r="848" spans="1:37" ht="15.5" x14ac:dyDescent="0.35">
      <c r="A848" s="84"/>
      <c r="B848" s="85"/>
      <c r="C848" s="103"/>
      <c r="D848" s="103"/>
      <c r="E848" s="86"/>
      <c r="F848" s="86"/>
      <c r="G848" s="86"/>
      <c r="H848" s="104"/>
      <c r="I848" s="87"/>
      <c r="J848" s="87"/>
      <c r="K848" s="101"/>
      <c r="L848" s="102"/>
      <c r="M848" s="102"/>
      <c r="N848" s="102"/>
      <c r="O848" s="102"/>
      <c r="P848" s="102"/>
      <c r="Q848" s="102"/>
      <c r="R848" s="102"/>
      <c r="S848" s="90">
        <f t="shared" si="258"/>
        <v>0</v>
      </c>
      <c r="T848" s="91">
        <f t="shared" si="259"/>
        <v>0</v>
      </c>
      <c r="U848" s="92">
        <f t="shared" si="260"/>
        <v>0</v>
      </c>
      <c r="V848" s="92">
        <f t="shared" si="261"/>
        <v>0</v>
      </c>
      <c r="W848" s="92">
        <f t="shared" si="262"/>
        <v>0</v>
      </c>
      <c r="X848" s="92">
        <f t="shared" si="263"/>
        <v>0</v>
      </c>
      <c r="Y848" s="92">
        <f t="shared" si="264"/>
        <v>0</v>
      </c>
      <c r="Z848" s="92">
        <f t="shared" si="265"/>
        <v>0</v>
      </c>
      <c r="AA848" s="93">
        <f t="shared" si="266"/>
        <v>0</v>
      </c>
      <c r="AB848" s="92">
        <f t="shared" si="267"/>
        <v>0</v>
      </c>
      <c r="AC848" s="94">
        <f t="shared" si="268"/>
        <v>0</v>
      </c>
      <c r="AD848" s="97">
        <f t="shared" si="269"/>
        <v>0</v>
      </c>
      <c r="AE848" s="97">
        <f t="shared" si="270"/>
        <v>0</v>
      </c>
      <c r="AF848" s="97">
        <f t="shared" si="271"/>
        <v>0</v>
      </c>
      <c r="AG848" s="97">
        <f t="shared" si="272"/>
        <v>0</v>
      </c>
      <c r="AH848" s="97">
        <f t="shared" si="255"/>
        <v>0</v>
      </c>
      <c r="AI848" s="97">
        <f t="shared" si="254"/>
        <v>0</v>
      </c>
      <c r="AJ848" s="97">
        <f t="shared" si="256"/>
        <v>0</v>
      </c>
      <c r="AK848" s="98">
        <f t="shared" si="257"/>
        <v>0</v>
      </c>
    </row>
    <row r="849" spans="1:37" ht="15.5" x14ac:dyDescent="0.35">
      <c r="A849" s="84"/>
      <c r="B849" s="85"/>
      <c r="C849" s="103"/>
      <c r="D849" s="103"/>
      <c r="E849" s="86"/>
      <c r="F849" s="86"/>
      <c r="G849" s="86"/>
      <c r="H849" s="104"/>
      <c r="I849" s="87"/>
      <c r="J849" s="87"/>
      <c r="K849" s="101"/>
      <c r="L849" s="102"/>
      <c r="M849" s="102"/>
      <c r="N849" s="102"/>
      <c r="O849" s="102"/>
      <c r="P849" s="102"/>
      <c r="Q849" s="102"/>
      <c r="R849" s="102"/>
      <c r="S849" s="90">
        <f t="shared" si="258"/>
        <v>0</v>
      </c>
      <c r="T849" s="91">
        <f t="shared" si="259"/>
        <v>0</v>
      </c>
      <c r="U849" s="92">
        <f t="shared" si="260"/>
        <v>0</v>
      </c>
      <c r="V849" s="92">
        <f t="shared" si="261"/>
        <v>0</v>
      </c>
      <c r="W849" s="92">
        <f t="shared" si="262"/>
        <v>0</v>
      </c>
      <c r="X849" s="92">
        <f t="shared" si="263"/>
        <v>0</v>
      </c>
      <c r="Y849" s="92">
        <f t="shared" si="264"/>
        <v>0</v>
      </c>
      <c r="Z849" s="92">
        <f t="shared" si="265"/>
        <v>0</v>
      </c>
      <c r="AA849" s="93">
        <f t="shared" si="266"/>
        <v>0</v>
      </c>
      <c r="AB849" s="92">
        <f t="shared" si="267"/>
        <v>0</v>
      </c>
      <c r="AC849" s="94">
        <f t="shared" si="268"/>
        <v>0</v>
      </c>
      <c r="AD849" s="97">
        <f t="shared" si="269"/>
        <v>0</v>
      </c>
      <c r="AE849" s="97">
        <f t="shared" si="270"/>
        <v>0</v>
      </c>
      <c r="AF849" s="97">
        <f t="shared" si="271"/>
        <v>0</v>
      </c>
      <c r="AG849" s="97">
        <f t="shared" si="272"/>
        <v>0</v>
      </c>
      <c r="AH849" s="97">
        <f t="shared" si="255"/>
        <v>0</v>
      </c>
      <c r="AI849" s="97">
        <f t="shared" si="254"/>
        <v>0</v>
      </c>
      <c r="AJ849" s="97">
        <f t="shared" si="256"/>
        <v>0</v>
      </c>
      <c r="AK849" s="98">
        <f t="shared" si="257"/>
        <v>0</v>
      </c>
    </row>
    <row r="850" spans="1:37" ht="15.5" x14ac:dyDescent="0.35">
      <c r="A850" s="84"/>
      <c r="B850" s="85"/>
      <c r="C850" s="103"/>
      <c r="D850" s="103"/>
      <c r="E850" s="86"/>
      <c r="F850" s="86"/>
      <c r="G850" s="86"/>
      <c r="H850" s="104"/>
      <c r="I850" s="87"/>
      <c r="J850" s="87"/>
      <c r="K850" s="101"/>
      <c r="L850" s="102"/>
      <c r="M850" s="102"/>
      <c r="N850" s="102"/>
      <c r="O850" s="102"/>
      <c r="P850" s="102"/>
      <c r="Q850" s="102"/>
      <c r="R850" s="102"/>
      <c r="S850" s="90">
        <f t="shared" si="258"/>
        <v>0</v>
      </c>
      <c r="T850" s="91">
        <f t="shared" si="259"/>
        <v>0</v>
      </c>
      <c r="U850" s="92">
        <f t="shared" si="260"/>
        <v>0</v>
      </c>
      <c r="V850" s="92">
        <f t="shared" si="261"/>
        <v>0</v>
      </c>
      <c r="W850" s="92">
        <f t="shared" si="262"/>
        <v>0</v>
      </c>
      <c r="X850" s="92">
        <f t="shared" si="263"/>
        <v>0</v>
      </c>
      <c r="Y850" s="92">
        <f t="shared" si="264"/>
        <v>0</v>
      </c>
      <c r="Z850" s="92">
        <f t="shared" si="265"/>
        <v>0</v>
      </c>
      <c r="AA850" s="93">
        <f t="shared" si="266"/>
        <v>0</v>
      </c>
      <c r="AB850" s="92">
        <f t="shared" si="267"/>
        <v>0</v>
      </c>
      <c r="AC850" s="94">
        <f t="shared" si="268"/>
        <v>0</v>
      </c>
      <c r="AD850" s="97">
        <f t="shared" si="269"/>
        <v>0</v>
      </c>
      <c r="AE850" s="97">
        <f t="shared" si="270"/>
        <v>0</v>
      </c>
      <c r="AF850" s="97">
        <f t="shared" si="271"/>
        <v>0</v>
      </c>
      <c r="AG850" s="97">
        <f t="shared" si="272"/>
        <v>0</v>
      </c>
      <c r="AH850" s="97">
        <f t="shared" si="255"/>
        <v>0</v>
      </c>
      <c r="AI850" s="97">
        <f t="shared" si="254"/>
        <v>0</v>
      </c>
      <c r="AJ850" s="97">
        <f t="shared" si="256"/>
        <v>0</v>
      </c>
      <c r="AK850" s="98">
        <f t="shared" si="257"/>
        <v>0</v>
      </c>
    </row>
    <row r="851" spans="1:37" ht="15.5" x14ac:dyDescent="0.35">
      <c r="A851" s="84"/>
      <c r="B851" s="85"/>
      <c r="C851" s="103"/>
      <c r="D851" s="103"/>
      <c r="E851" s="86"/>
      <c r="F851" s="86"/>
      <c r="G851" s="86"/>
      <c r="H851" s="104"/>
      <c r="I851" s="87"/>
      <c r="J851" s="87"/>
      <c r="K851" s="101"/>
      <c r="L851" s="102"/>
      <c r="M851" s="102"/>
      <c r="N851" s="102"/>
      <c r="O851" s="102"/>
      <c r="P851" s="102"/>
      <c r="Q851" s="102"/>
      <c r="R851" s="102"/>
      <c r="S851" s="90">
        <f t="shared" si="258"/>
        <v>0</v>
      </c>
      <c r="T851" s="91">
        <f t="shared" si="259"/>
        <v>0</v>
      </c>
      <c r="U851" s="92">
        <f t="shared" si="260"/>
        <v>0</v>
      </c>
      <c r="V851" s="92">
        <f t="shared" si="261"/>
        <v>0</v>
      </c>
      <c r="W851" s="92">
        <f t="shared" si="262"/>
        <v>0</v>
      </c>
      <c r="X851" s="92">
        <f t="shared" si="263"/>
        <v>0</v>
      </c>
      <c r="Y851" s="92">
        <f t="shared" si="264"/>
        <v>0</v>
      </c>
      <c r="Z851" s="92">
        <f t="shared" si="265"/>
        <v>0</v>
      </c>
      <c r="AA851" s="93">
        <f t="shared" si="266"/>
        <v>0</v>
      </c>
      <c r="AB851" s="92">
        <f t="shared" si="267"/>
        <v>0</v>
      </c>
      <c r="AC851" s="94">
        <f t="shared" si="268"/>
        <v>0</v>
      </c>
      <c r="AD851" s="97">
        <f t="shared" si="269"/>
        <v>0</v>
      </c>
      <c r="AE851" s="97">
        <f t="shared" si="270"/>
        <v>0</v>
      </c>
      <c r="AF851" s="97">
        <f t="shared" si="271"/>
        <v>0</v>
      </c>
      <c r="AG851" s="97">
        <f t="shared" si="272"/>
        <v>0</v>
      </c>
      <c r="AH851" s="97">
        <f t="shared" si="255"/>
        <v>0</v>
      </c>
      <c r="AI851" s="97">
        <f t="shared" si="254"/>
        <v>0</v>
      </c>
      <c r="AJ851" s="97">
        <f t="shared" si="256"/>
        <v>0</v>
      </c>
      <c r="AK851" s="98">
        <f t="shared" si="257"/>
        <v>0</v>
      </c>
    </row>
    <row r="852" spans="1:37" ht="15.5" x14ac:dyDescent="0.35">
      <c r="A852" s="84"/>
      <c r="B852" s="85"/>
      <c r="C852" s="103"/>
      <c r="D852" s="103"/>
      <c r="E852" s="86"/>
      <c r="F852" s="86"/>
      <c r="G852" s="86"/>
      <c r="H852" s="104"/>
      <c r="I852" s="87"/>
      <c r="J852" s="87"/>
      <c r="K852" s="101"/>
      <c r="L852" s="102"/>
      <c r="M852" s="102"/>
      <c r="N852" s="102"/>
      <c r="O852" s="102"/>
      <c r="P852" s="102"/>
      <c r="Q852" s="102"/>
      <c r="R852" s="102"/>
      <c r="S852" s="90">
        <f t="shared" si="258"/>
        <v>0</v>
      </c>
      <c r="T852" s="91">
        <f t="shared" si="259"/>
        <v>0</v>
      </c>
      <c r="U852" s="92">
        <f t="shared" si="260"/>
        <v>0</v>
      </c>
      <c r="V852" s="92">
        <f t="shared" si="261"/>
        <v>0</v>
      </c>
      <c r="W852" s="92">
        <f t="shared" si="262"/>
        <v>0</v>
      </c>
      <c r="X852" s="92">
        <f t="shared" si="263"/>
        <v>0</v>
      </c>
      <c r="Y852" s="92">
        <f t="shared" si="264"/>
        <v>0</v>
      </c>
      <c r="Z852" s="92">
        <f t="shared" si="265"/>
        <v>0</v>
      </c>
      <c r="AA852" s="93">
        <f t="shared" si="266"/>
        <v>0</v>
      </c>
      <c r="AB852" s="92">
        <f t="shared" si="267"/>
        <v>0</v>
      </c>
      <c r="AC852" s="94">
        <f t="shared" si="268"/>
        <v>0</v>
      </c>
      <c r="AD852" s="97">
        <f t="shared" si="269"/>
        <v>0</v>
      </c>
      <c r="AE852" s="97">
        <f t="shared" si="270"/>
        <v>0</v>
      </c>
      <c r="AF852" s="97">
        <f t="shared" si="271"/>
        <v>0</v>
      </c>
      <c r="AG852" s="97">
        <f t="shared" si="272"/>
        <v>0</v>
      </c>
      <c r="AH852" s="97">
        <f t="shared" si="255"/>
        <v>0</v>
      </c>
      <c r="AI852" s="97">
        <f t="shared" si="254"/>
        <v>0</v>
      </c>
      <c r="AJ852" s="97">
        <f t="shared" si="256"/>
        <v>0</v>
      </c>
      <c r="AK852" s="98">
        <f t="shared" si="257"/>
        <v>0</v>
      </c>
    </row>
    <row r="853" spans="1:37" ht="15.5" x14ac:dyDescent="0.35">
      <c r="A853" s="84"/>
      <c r="B853" s="85"/>
      <c r="C853" s="103"/>
      <c r="D853" s="103"/>
      <c r="E853" s="86"/>
      <c r="F853" s="86"/>
      <c r="G853" s="86"/>
      <c r="H853" s="104"/>
      <c r="I853" s="87"/>
      <c r="J853" s="87"/>
      <c r="K853" s="101"/>
      <c r="L853" s="102"/>
      <c r="M853" s="102"/>
      <c r="N853" s="102"/>
      <c r="O853" s="102"/>
      <c r="P853" s="102"/>
      <c r="Q853" s="102"/>
      <c r="R853" s="102"/>
      <c r="S853" s="90">
        <f t="shared" si="258"/>
        <v>0</v>
      </c>
      <c r="T853" s="91">
        <f t="shared" si="259"/>
        <v>0</v>
      </c>
      <c r="U853" s="92">
        <f t="shared" si="260"/>
        <v>0</v>
      </c>
      <c r="V853" s="92">
        <f t="shared" si="261"/>
        <v>0</v>
      </c>
      <c r="W853" s="92">
        <f t="shared" si="262"/>
        <v>0</v>
      </c>
      <c r="X853" s="92">
        <f t="shared" si="263"/>
        <v>0</v>
      </c>
      <c r="Y853" s="92">
        <f t="shared" si="264"/>
        <v>0</v>
      </c>
      <c r="Z853" s="92">
        <f t="shared" si="265"/>
        <v>0</v>
      </c>
      <c r="AA853" s="93">
        <f t="shared" si="266"/>
        <v>0</v>
      </c>
      <c r="AB853" s="92">
        <f t="shared" si="267"/>
        <v>0</v>
      </c>
      <c r="AC853" s="94">
        <f t="shared" si="268"/>
        <v>0</v>
      </c>
      <c r="AD853" s="97">
        <f t="shared" si="269"/>
        <v>0</v>
      </c>
      <c r="AE853" s="97">
        <f t="shared" si="270"/>
        <v>0</v>
      </c>
      <c r="AF853" s="97">
        <f t="shared" si="271"/>
        <v>0</v>
      </c>
      <c r="AG853" s="97">
        <f t="shared" si="272"/>
        <v>0</v>
      </c>
      <c r="AH853" s="97">
        <f t="shared" si="255"/>
        <v>0</v>
      </c>
      <c r="AI853" s="97">
        <f t="shared" si="254"/>
        <v>0</v>
      </c>
      <c r="AJ853" s="97">
        <f t="shared" si="256"/>
        <v>0</v>
      </c>
      <c r="AK853" s="98">
        <f t="shared" si="257"/>
        <v>0</v>
      </c>
    </row>
    <row r="854" spans="1:37" ht="15.5" x14ac:dyDescent="0.35">
      <c r="A854" s="84"/>
      <c r="B854" s="85"/>
      <c r="C854" s="103"/>
      <c r="D854" s="103"/>
      <c r="E854" s="86"/>
      <c r="F854" s="86"/>
      <c r="G854" s="86"/>
      <c r="H854" s="104"/>
      <c r="I854" s="87"/>
      <c r="J854" s="87"/>
      <c r="K854" s="101"/>
      <c r="L854" s="102"/>
      <c r="M854" s="102"/>
      <c r="N854" s="102"/>
      <c r="O854" s="102"/>
      <c r="P854" s="102"/>
      <c r="Q854" s="102"/>
      <c r="R854" s="102"/>
      <c r="S854" s="90">
        <f t="shared" si="258"/>
        <v>0</v>
      </c>
      <c r="T854" s="91">
        <f t="shared" si="259"/>
        <v>0</v>
      </c>
      <c r="U854" s="92">
        <f t="shared" si="260"/>
        <v>0</v>
      </c>
      <c r="V854" s="92">
        <f t="shared" si="261"/>
        <v>0</v>
      </c>
      <c r="W854" s="92">
        <f t="shared" si="262"/>
        <v>0</v>
      </c>
      <c r="X854" s="92">
        <f t="shared" si="263"/>
        <v>0</v>
      </c>
      <c r="Y854" s="92">
        <f t="shared" si="264"/>
        <v>0</v>
      </c>
      <c r="Z854" s="92">
        <f t="shared" si="265"/>
        <v>0</v>
      </c>
      <c r="AA854" s="93">
        <f t="shared" si="266"/>
        <v>0</v>
      </c>
      <c r="AB854" s="92">
        <f t="shared" si="267"/>
        <v>0</v>
      </c>
      <c r="AC854" s="94">
        <f t="shared" si="268"/>
        <v>0</v>
      </c>
      <c r="AD854" s="97">
        <f t="shared" si="269"/>
        <v>0</v>
      </c>
      <c r="AE854" s="97">
        <f t="shared" si="270"/>
        <v>0</v>
      </c>
      <c r="AF854" s="97">
        <f t="shared" si="271"/>
        <v>0</v>
      </c>
      <c r="AG854" s="97">
        <f t="shared" si="272"/>
        <v>0</v>
      </c>
      <c r="AH854" s="97">
        <f t="shared" si="255"/>
        <v>0</v>
      </c>
      <c r="AI854" s="97">
        <f t="shared" si="254"/>
        <v>0</v>
      </c>
      <c r="AJ854" s="97">
        <f t="shared" si="256"/>
        <v>0</v>
      </c>
      <c r="AK854" s="98">
        <f t="shared" si="257"/>
        <v>0</v>
      </c>
    </row>
    <row r="855" spans="1:37" ht="15.5" x14ac:dyDescent="0.35">
      <c r="A855" s="84"/>
      <c r="B855" s="85"/>
      <c r="C855" s="103"/>
      <c r="D855" s="103"/>
      <c r="E855" s="86"/>
      <c r="F855" s="86"/>
      <c r="G855" s="86"/>
      <c r="H855" s="104"/>
      <c r="I855" s="87"/>
      <c r="J855" s="87"/>
      <c r="K855" s="101"/>
      <c r="L855" s="102"/>
      <c r="M855" s="102"/>
      <c r="N855" s="102"/>
      <c r="O855" s="102"/>
      <c r="P855" s="102"/>
      <c r="Q855" s="102"/>
      <c r="R855" s="102"/>
      <c r="S855" s="90">
        <f t="shared" si="258"/>
        <v>0</v>
      </c>
      <c r="T855" s="91">
        <f t="shared" si="259"/>
        <v>0</v>
      </c>
      <c r="U855" s="92">
        <f t="shared" si="260"/>
        <v>0</v>
      </c>
      <c r="V855" s="92">
        <f t="shared" si="261"/>
        <v>0</v>
      </c>
      <c r="W855" s="92">
        <f t="shared" si="262"/>
        <v>0</v>
      </c>
      <c r="X855" s="92">
        <f t="shared" si="263"/>
        <v>0</v>
      </c>
      <c r="Y855" s="92">
        <f t="shared" si="264"/>
        <v>0</v>
      </c>
      <c r="Z855" s="92">
        <f t="shared" si="265"/>
        <v>0</v>
      </c>
      <c r="AA855" s="93">
        <f t="shared" si="266"/>
        <v>0</v>
      </c>
      <c r="AB855" s="92">
        <f t="shared" si="267"/>
        <v>0</v>
      </c>
      <c r="AC855" s="94">
        <f t="shared" si="268"/>
        <v>0</v>
      </c>
      <c r="AD855" s="97">
        <f t="shared" si="269"/>
        <v>0</v>
      </c>
      <c r="AE855" s="97">
        <f t="shared" si="270"/>
        <v>0</v>
      </c>
      <c r="AF855" s="97">
        <f t="shared" si="271"/>
        <v>0</v>
      </c>
      <c r="AG855" s="97">
        <f t="shared" si="272"/>
        <v>0</v>
      </c>
      <c r="AH855" s="97">
        <f t="shared" si="255"/>
        <v>0</v>
      </c>
      <c r="AI855" s="97">
        <f t="shared" si="254"/>
        <v>0</v>
      </c>
      <c r="AJ855" s="97">
        <f t="shared" si="256"/>
        <v>0</v>
      </c>
      <c r="AK855" s="98">
        <f t="shared" si="257"/>
        <v>0</v>
      </c>
    </row>
    <row r="856" spans="1:37" ht="15.5" x14ac:dyDescent="0.35">
      <c r="A856" s="84"/>
      <c r="B856" s="85"/>
      <c r="C856" s="103"/>
      <c r="D856" s="103"/>
      <c r="E856" s="86"/>
      <c r="F856" s="86"/>
      <c r="G856" s="86"/>
      <c r="H856" s="104"/>
      <c r="I856" s="87"/>
      <c r="J856" s="87"/>
      <c r="K856" s="101"/>
      <c r="L856" s="102"/>
      <c r="M856" s="102"/>
      <c r="N856" s="102"/>
      <c r="O856" s="102"/>
      <c r="P856" s="102"/>
      <c r="Q856" s="102"/>
      <c r="R856" s="102"/>
      <c r="S856" s="90">
        <f t="shared" si="258"/>
        <v>0</v>
      </c>
      <c r="T856" s="91">
        <f t="shared" si="259"/>
        <v>0</v>
      </c>
      <c r="U856" s="92">
        <f t="shared" si="260"/>
        <v>0</v>
      </c>
      <c r="V856" s="92">
        <f t="shared" si="261"/>
        <v>0</v>
      </c>
      <c r="W856" s="92">
        <f t="shared" si="262"/>
        <v>0</v>
      </c>
      <c r="X856" s="92">
        <f t="shared" si="263"/>
        <v>0</v>
      </c>
      <c r="Y856" s="92">
        <f t="shared" si="264"/>
        <v>0</v>
      </c>
      <c r="Z856" s="92">
        <f t="shared" si="265"/>
        <v>0</v>
      </c>
      <c r="AA856" s="93">
        <f t="shared" si="266"/>
        <v>0</v>
      </c>
      <c r="AB856" s="92">
        <f t="shared" si="267"/>
        <v>0</v>
      </c>
      <c r="AC856" s="94">
        <f t="shared" si="268"/>
        <v>0</v>
      </c>
      <c r="AD856" s="97">
        <f t="shared" si="269"/>
        <v>0</v>
      </c>
      <c r="AE856" s="97">
        <f t="shared" si="270"/>
        <v>0</v>
      </c>
      <c r="AF856" s="97">
        <f t="shared" si="271"/>
        <v>0</v>
      </c>
      <c r="AG856" s="97">
        <f t="shared" si="272"/>
        <v>0</v>
      </c>
      <c r="AH856" s="97">
        <f t="shared" si="255"/>
        <v>0</v>
      </c>
      <c r="AI856" s="97">
        <f t="shared" si="254"/>
        <v>0</v>
      </c>
      <c r="AJ856" s="97">
        <f t="shared" si="256"/>
        <v>0</v>
      </c>
      <c r="AK856" s="98">
        <f t="shared" si="257"/>
        <v>0</v>
      </c>
    </row>
    <row r="857" spans="1:37" ht="15.5" x14ac:dyDescent="0.35">
      <c r="A857" s="84"/>
      <c r="B857" s="85"/>
      <c r="C857" s="103"/>
      <c r="D857" s="103"/>
      <c r="E857" s="86"/>
      <c r="F857" s="86"/>
      <c r="G857" s="86"/>
      <c r="H857" s="104"/>
      <c r="I857" s="87"/>
      <c r="J857" s="87"/>
      <c r="K857" s="101"/>
      <c r="L857" s="102"/>
      <c r="M857" s="102"/>
      <c r="N857" s="102"/>
      <c r="O857" s="102"/>
      <c r="P857" s="102"/>
      <c r="Q857" s="102"/>
      <c r="R857" s="102"/>
      <c r="S857" s="90">
        <f t="shared" si="258"/>
        <v>0</v>
      </c>
      <c r="T857" s="91">
        <f t="shared" si="259"/>
        <v>0</v>
      </c>
      <c r="U857" s="92">
        <f t="shared" si="260"/>
        <v>0</v>
      </c>
      <c r="V857" s="92">
        <f t="shared" si="261"/>
        <v>0</v>
      </c>
      <c r="W857" s="92">
        <f t="shared" si="262"/>
        <v>0</v>
      </c>
      <c r="X857" s="92">
        <f t="shared" si="263"/>
        <v>0</v>
      </c>
      <c r="Y857" s="92">
        <f t="shared" si="264"/>
        <v>0</v>
      </c>
      <c r="Z857" s="92">
        <f t="shared" si="265"/>
        <v>0</v>
      </c>
      <c r="AA857" s="93">
        <f t="shared" si="266"/>
        <v>0</v>
      </c>
      <c r="AB857" s="92">
        <f t="shared" si="267"/>
        <v>0</v>
      </c>
      <c r="AC857" s="94">
        <f t="shared" si="268"/>
        <v>0</v>
      </c>
      <c r="AD857" s="97">
        <f t="shared" si="269"/>
        <v>0</v>
      </c>
      <c r="AE857" s="97">
        <f t="shared" si="270"/>
        <v>0</v>
      </c>
      <c r="AF857" s="97">
        <f t="shared" si="271"/>
        <v>0</v>
      </c>
      <c r="AG857" s="97">
        <f t="shared" si="272"/>
        <v>0</v>
      </c>
      <c r="AH857" s="97">
        <f t="shared" si="255"/>
        <v>0</v>
      </c>
      <c r="AI857" s="97">
        <f t="shared" si="254"/>
        <v>0</v>
      </c>
      <c r="AJ857" s="97">
        <f t="shared" si="256"/>
        <v>0</v>
      </c>
      <c r="AK857" s="98">
        <f t="shared" si="257"/>
        <v>0</v>
      </c>
    </row>
    <row r="858" spans="1:37" ht="15.5" x14ac:dyDescent="0.35">
      <c r="A858" s="84"/>
      <c r="B858" s="85"/>
      <c r="C858" s="103"/>
      <c r="D858" s="103"/>
      <c r="E858" s="86"/>
      <c r="F858" s="86"/>
      <c r="G858" s="86"/>
      <c r="H858" s="104"/>
      <c r="I858" s="87"/>
      <c r="J858" s="87"/>
      <c r="K858" s="101"/>
      <c r="L858" s="102"/>
      <c r="M858" s="102"/>
      <c r="N858" s="102"/>
      <c r="O858" s="102"/>
      <c r="P858" s="102"/>
      <c r="Q858" s="102"/>
      <c r="R858" s="102"/>
      <c r="S858" s="90">
        <f t="shared" si="258"/>
        <v>0</v>
      </c>
      <c r="T858" s="91">
        <f t="shared" si="259"/>
        <v>0</v>
      </c>
      <c r="U858" s="92">
        <f t="shared" si="260"/>
        <v>0</v>
      </c>
      <c r="V858" s="92">
        <f t="shared" si="261"/>
        <v>0</v>
      </c>
      <c r="W858" s="92">
        <f t="shared" si="262"/>
        <v>0</v>
      </c>
      <c r="X858" s="92">
        <f t="shared" si="263"/>
        <v>0</v>
      </c>
      <c r="Y858" s="92">
        <f t="shared" si="264"/>
        <v>0</v>
      </c>
      <c r="Z858" s="92">
        <f t="shared" si="265"/>
        <v>0</v>
      </c>
      <c r="AA858" s="93">
        <f t="shared" si="266"/>
        <v>0</v>
      </c>
      <c r="AB858" s="92">
        <f t="shared" si="267"/>
        <v>0</v>
      </c>
      <c r="AC858" s="94">
        <f t="shared" si="268"/>
        <v>0</v>
      </c>
      <c r="AD858" s="97">
        <f t="shared" si="269"/>
        <v>0</v>
      </c>
      <c r="AE858" s="97">
        <f t="shared" si="270"/>
        <v>0</v>
      </c>
      <c r="AF858" s="97">
        <f t="shared" si="271"/>
        <v>0</v>
      </c>
      <c r="AG858" s="97">
        <f t="shared" si="272"/>
        <v>0</v>
      </c>
      <c r="AH858" s="97">
        <f t="shared" si="255"/>
        <v>0</v>
      </c>
      <c r="AI858" s="97">
        <f t="shared" si="254"/>
        <v>0</v>
      </c>
      <c r="AJ858" s="97">
        <f t="shared" si="256"/>
        <v>0</v>
      </c>
      <c r="AK858" s="98">
        <f t="shared" si="257"/>
        <v>0</v>
      </c>
    </row>
    <row r="859" spans="1:37" ht="15.5" x14ac:dyDescent="0.35">
      <c r="A859" s="84"/>
      <c r="B859" s="85"/>
      <c r="C859" s="103"/>
      <c r="D859" s="103"/>
      <c r="E859" s="86"/>
      <c r="F859" s="86"/>
      <c r="G859" s="86"/>
      <c r="H859" s="104"/>
      <c r="I859" s="87"/>
      <c r="J859" s="87"/>
      <c r="K859" s="101"/>
      <c r="L859" s="102"/>
      <c r="M859" s="102"/>
      <c r="N859" s="102"/>
      <c r="O859" s="102"/>
      <c r="P859" s="102"/>
      <c r="Q859" s="102"/>
      <c r="R859" s="102"/>
      <c r="S859" s="90">
        <f t="shared" si="258"/>
        <v>0</v>
      </c>
      <c r="T859" s="91">
        <f t="shared" si="259"/>
        <v>0</v>
      </c>
      <c r="U859" s="92">
        <f t="shared" si="260"/>
        <v>0</v>
      </c>
      <c r="V859" s="92">
        <f t="shared" si="261"/>
        <v>0</v>
      </c>
      <c r="W859" s="92">
        <f t="shared" si="262"/>
        <v>0</v>
      </c>
      <c r="X859" s="92">
        <f t="shared" si="263"/>
        <v>0</v>
      </c>
      <c r="Y859" s="92">
        <f t="shared" si="264"/>
        <v>0</v>
      </c>
      <c r="Z859" s="92">
        <f t="shared" si="265"/>
        <v>0</v>
      </c>
      <c r="AA859" s="93">
        <f t="shared" si="266"/>
        <v>0</v>
      </c>
      <c r="AB859" s="92">
        <f t="shared" si="267"/>
        <v>0</v>
      </c>
      <c r="AC859" s="94">
        <f t="shared" si="268"/>
        <v>0</v>
      </c>
      <c r="AD859" s="97">
        <f t="shared" si="269"/>
        <v>0</v>
      </c>
      <c r="AE859" s="97">
        <f t="shared" si="270"/>
        <v>0</v>
      </c>
      <c r="AF859" s="97">
        <f t="shared" si="271"/>
        <v>0</v>
      </c>
      <c r="AG859" s="97">
        <f t="shared" si="272"/>
        <v>0</v>
      </c>
      <c r="AH859" s="97">
        <f t="shared" si="255"/>
        <v>0</v>
      </c>
      <c r="AI859" s="97">
        <f t="shared" si="254"/>
        <v>0</v>
      </c>
      <c r="AJ859" s="97">
        <f t="shared" si="256"/>
        <v>0</v>
      </c>
      <c r="AK859" s="98">
        <f t="shared" si="257"/>
        <v>0</v>
      </c>
    </row>
    <row r="860" spans="1:37" ht="15.5" x14ac:dyDescent="0.35">
      <c r="A860" s="84"/>
      <c r="B860" s="85"/>
      <c r="C860" s="103"/>
      <c r="D860" s="103"/>
      <c r="E860" s="86"/>
      <c r="F860" s="86"/>
      <c r="G860" s="86"/>
      <c r="H860" s="104"/>
      <c r="I860" s="87"/>
      <c r="J860" s="87"/>
      <c r="K860" s="101"/>
      <c r="L860" s="102"/>
      <c r="M860" s="102"/>
      <c r="N860" s="102"/>
      <c r="O860" s="102"/>
      <c r="P860" s="102"/>
      <c r="Q860" s="102"/>
      <c r="R860" s="102"/>
      <c r="S860" s="90">
        <f t="shared" si="258"/>
        <v>0</v>
      </c>
      <c r="T860" s="91">
        <f t="shared" si="259"/>
        <v>0</v>
      </c>
      <c r="U860" s="92">
        <f t="shared" si="260"/>
        <v>0</v>
      </c>
      <c r="V860" s="92">
        <f t="shared" si="261"/>
        <v>0</v>
      </c>
      <c r="W860" s="92">
        <f t="shared" si="262"/>
        <v>0</v>
      </c>
      <c r="X860" s="92">
        <f t="shared" si="263"/>
        <v>0</v>
      </c>
      <c r="Y860" s="92">
        <f t="shared" si="264"/>
        <v>0</v>
      </c>
      <c r="Z860" s="92">
        <f t="shared" si="265"/>
        <v>0</v>
      </c>
      <c r="AA860" s="93">
        <f t="shared" si="266"/>
        <v>0</v>
      </c>
      <c r="AB860" s="92">
        <f t="shared" si="267"/>
        <v>0</v>
      </c>
      <c r="AC860" s="94">
        <f t="shared" si="268"/>
        <v>0</v>
      </c>
      <c r="AD860" s="97">
        <f t="shared" si="269"/>
        <v>0</v>
      </c>
      <c r="AE860" s="97">
        <f t="shared" si="270"/>
        <v>0</v>
      </c>
      <c r="AF860" s="97">
        <f t="shared" si="271"/>
        <v>0</v>
      </c>
      <c r="AG860" s="97">
        <f t="shared" si="272"/>
        <v>0</v>
      </c>
      <c r="AH860" s="97">
        <f t="shared" si="255"/>
        <v>0</v>
      </c>
      <c r="AI860" s="97">
        <f t="shared" si="254"/>
        <v>0</v>
      </c>
      <c r="AJ860" s="97">
        <f t="shared" si="256"/>
        <v>0</v>
      </c>
      <c r="AK860" s="98">
        <f t="shared" si="257"/>
        <v>0</v>
      </c>
    </row>
    <row r="861" spans="1:37" ht="15.5" x14ac:dyDescent="0.35">
      <c r="A861" s="84"/>
      <c r="B861" s="85"/>
      <c r="C861" s="103"/>
      <c r="D861" s="103"/>
      <c r="E861" s="86"/>
      <c r="F861" s="86"/>
      <c r="G861" s="86"/>
      <c r="H861" s="104"/>
      <c r="I861" s="87"/>
      <c r="J861" s="87"/>
      <c r="K861" s="101"/>
      <c r="L861" s="102"/>
      <c r="M861" s="102"/>
      <c r="N861" s="102"/>
      <c r="O861" s="102"/>
      <c r="P861" s="102"/>
      <c r="Q861" s="102"/>
      <c r="R861" s="102"/>
      <c r="S861" s="90">
        <f t="shared" si="258"/>
        <v>0</v>
      </c>
      <c r="T861" s="91">
        <f t="shared" si="259"/>
        <v>0</v>
      </c>
      <c r="U861" s="92">
        <f t="shared" si="260"/>
        <v>0</v>
      </c>
      <c r="V861" s="92">
        <f t="shared" si="261"/>
        <v>0</v>
      </c>
      <c r="W861" s="92">
        <f t="shared" si="262"/>
        <v>0</v>
      </c>
      <c r="X861" s="92">
        <f t="shared" si="263"/>
        <v>0</v>
      </c>
      <c r="Y861" s="92">
        <f t="shared" si="264"/>
        <v>0</v>
      </c>
      <c r="Z861" s="92">
        <f t="shared" si="265"/>
        <v>0</v>
      </c>
      <c r="AA861" s="93">
        <f t="shared" si="266"/>
        <v>0</v>
      </c>
      <c r="AB861" s="92">
        <f t="shared" si="267"/>
        <v>0</v>
      </c>
      <c r="AC861" s="94">
        <f t="shared" si="268"/>
        <v>0</v>
      </c>
      <c r="AD861" s="97">
        <f t="shared" si="269"/>
        <v>0</v>
      </c>
      <c r="AE861" s="97">
        <f t="shared" si="270"/>
        <v>0</v>
      </c>
      <c r="AF861" s="97">
        <f t="shared" si="271"/>
        <v>0</v>
      </c>
      <c r="AG861" s="97">
        <f t="shared" si="272"/>
        <v>0</v>
      </c>
      <c r="AH861" s="97">
        <f t="shared" si="255"/>
        <v>0</v>
      </c>
      <c r="AI861" s="97">
        <f t="shared" si="254"/>
        <v>0</v>
      </c>
      <c r="AJ861" s="97">
        <f t="shared" si="256"/>
        <v>0</v>
      </c>
      <c r="AK861" s="98">
        <f t="shared" si="257"/>
        <v>0</v>
      </c>
    </row>
    <row r="862" spans="1:37" ht="15.5" x14ac:dyDescent="0.35">
      <c r="A862" s="84"/>
      <c r="B862" s="85"/>
      <c r="C862" s="103"/>
      <c r="D862" s="103"/>
      <c r="E862" s="86"/>
      <c r="F862" s="86"/>
      <c r="G862" s="86"/>
      <c r="H862" s="104"/>
      <c r="I862" s="87"/>
      <c r="J862" s="87"/>
      <c r="K862" s="101"/>
      <c r="L862" s="102"/>
      <c r="M862" s="102"/>
      <c r="N862" s="102"/>
      <c r="O862" s="102"/>
      <c r="P862" s="102"/>
      <c r="Q862" s="102"/>
      <c r="R862" s="102"/>
      <c r="S862" s="90">
        <f t="shared" si="258"/>
        <v>0</v>
      </c>
      <c r="T862" s="91">
        <f t="shared" si="259"/>
        <v>0</v>
      </c>
      <c r="U862" s="92">
        <f t="shared" si="260"/>
        <v>0</v>
      </c>
      <c r="V862" s="92">
        <f t="shared" si="261"/>
        <v>0</v>
      </c>
      <c r="W862" s="92">
        <f t="shared" si="262"/>
        <v>0</v>
      </c>
      <c r="X862" s="92">
        <f t="shared" si="263"/>
        <v>0</v>
      </c>
      <c r="Y862" s="92">
        <f t="shared" si="264"/>
        <v>0</v>
      </c>
      <c r="Z862" s="92">
        <f t="shared" si="265"/>
        <v>0</v>
      </c>
      <c r="AA862" s="93">
        <f t="shared" si="266"/>
        <v>0</v>
      </c>
      <c r="AB862" s="92">
        <f t="shared" si="267"/>
        <v>0</v>
      </c>
      <c r="AC862" s="94">
        <f t="shared" si="268"/>
        <v>0</v>
      </c>
      <c r="AD862" s="97">
        <f t="shared" si="269"/>
        <v>0</v>
      </c>
      <c r="AE862" s="97">
        <f t="shared" si="270"/>
        <v>0</v>
      </c>
      <c r="AF862" s="97">
        <f t="shared" si="271"/>
        <v>0</v>
      </c>
      <c r="AG862" s="97">
        <f t="shared" si="272"/>
        <v>0</v>
      </c>
      <c r="AH862" s="97">
        <f t="shared" si="255"/>
        <v>0</v>
      </c>
      <c r="AI862" s="97">
        <f t="shared" si="254"/>
        <v>0</v>
      </c>
      <c r="AJ862" s="97">
        <f t="shared" si="256"/>
        <v>0</v>
      </c>
      <c r="AK862" s="98">
        <f t="shared" si="257"/>
        <v>0</v>
      </c>
    </row>
    <row r="863" spans="1:37" ht="15.5" x14ac:dyDescent="0.35">
      <c r="A863" s="84"/>
      <c r="B863" s="85"/>
      <c r="C863" s="103"/>
      <c r="D863" s="103"/>
      <c r="E863" s="86"/>
      <c r="F863" s="86"/>
      <c r="G863" s="86"/>
      <c r="H863" s="104"/>
      <c r="I863" s="87"/>
      <c r="J863" s="87"/>
      <c r="K863" s="101"/>
      <c r="L863" s="102"/>
      <c r="M863" s="102"/>
      <c r="N863" s="102"/>
      <c r="O863" s="102"/>
      <c r="P863" s="102"/>
      <c r="Q863" s="102"/>
      <c r="R863" s="102"/>
      <c r="S863" s="90">
        <f t="shared" si="258"/>
        <v>0</v>
      </c>
      <c r="T863" s="91">
        <f t="shared" si="259"/>
        <v>0</v>
      </c>
      <c r="U863" s="92">
        <f t="shared" si="260"/>
        <v>0</v>
      </c>
      <c r="V863" s="92">
        <f t="shared" si="261"/>
        <v>0</v>
      </c>
      <c r="W863" s="92">
        <f t="shared" si="262"/>
        <v>0</v>
      </c>
      <c r="X863" s="92">
        <f t="shared" si="263"/>
        <v>0</v>
      </c>
      <c r="Y863" s="92">
        <f t="shared" si="264"/>
        <v>0</v>
      </c>
      <c r="Z863" s="92">
        <f t="shared" si="265"/>
        <v>0</v>
      </c>
      <c r="AA863" s="93">
        <f t="shared" si="266"/>
        <v>0</v>
      </c>
      <c r="AB863" s="92">
        <f t="shared" si="267"/>
        <v>0</v>
      </c>
      <c r="AC863" s="94">
        <f t="shared" si="268"/>
        <v>0</v>
      </c>
      <c r="AD863" s="97">
        <f t="shared" si="269"/>
        <v>0</v>
      </c>
      <c r="AE863" s="97">
        <f t="shared" si="270"/>
        <v>0</v>
      </c>
      <c r="AF863" s="97">
        <f t="shared" si="271"/>
        <v>0</v>
      </c>
      <c r="AG863" s="97">
        <f t="shared" si="272"/>
        <v>0</v>
      </c>
      <c r="AH863" s="97">
        <f t="shared" si="255"/>
        <v>0</v>
      </c>
      <c r="AI863" s="97">
        <f t="shared" ref="AI863:AI926" si="273">$S863*Z863/160</f>
        <v>0</v>
      </c>
      <c r="AJ863" s="97">
        <f t="shared" si="256"/>
        <v>0</v>
      </c>
      <c r="AK863" s="98">
        <f t="shared" si="257"/>
        <v>0</v>
      </c>
    </row>
    <row r="864" spans="1:37" ht="15.5" x14ac:dyDescent="0.35">
      <c r="A864" s="84"/>
      <c r="B864" s="85"/>
      <c r="C864" s="103"/>
      <c r="D864" s="103"/>
      <c r="E864" s="86"/>
      <c r="F864" s="86"/>
      <c r="G864" s="86"/>
      <c r="H864" s="104"/>
      <c r="I864" s="87"/>
      <c r="J864" s="87"/>
      <c r="K864" s="101"/>
      <c r="L864" s="102"/>
      <c r="M864" s="102"/>
      <c r="N864" s="102"/>
      <c r="O864" s="102"/>
      <c r="P864" s="102"/>
      <c r="Q864" s="102"/>
      <c r="R864" s="102"/>
      <c r="S864" s="90">
        <f t="shared" si="258"/>
        <v>0</v>
      </c>
      <c r="T864" s="91">
        <f t="shared" si="259"/>
        <v>0</v>
      </c>
      <c r="U864" s="92">
        <f t="shared" si="260"/>
        <v>0</v>
      </c>
      <c r="V864" s="92">
        <f t="shared" si="261"/>
        <v>0</v>
      </c>
      <c r="W864" s="92">
        <f t="shared" si="262"/>
        <v>0</v>
      </c>
      <c r="X864" s="92">
        <f t="shared" si="263"/>
        <v>0</v>
      </c>
      <c r="Y864" s="92">
        <f t="shared" si="264"/>
        <v>0</v>
      </c>
      <c r="Z864" s="92">
        <f t="shared" si="265"/>
        <v>0</v>
      </c>
      <c r="AA864" s="93">
        <f t="shared" si="266"/>
        <v>0</v>
      </c>
      <c r="AB864" s="92">
        <f t="shared" si="267"/>
        <v>0</v>
      </c>
      <c r="AC864" s="94">
        <f t="shared" si="268"/>
        <v>0</v>
      </c>
      <c r="AD864" s="97">
        <f t="shared" si="269"/>
        <v>0</v>
      </c>
      <c r="AE864" s="97">
        <f t="shared" si="270"/>
        <v>0</v>
      </c>
      <c r="AF864" s="97">
        <f t="shared" si="271"/>
        <v>0</v>
      </c>
      <c r="AG864" s="97">
        <f t="shared" si="272"/>
        <v>0</v>
      </c>
      <c r="AH864" s="97">
        <f t="shared" si="255"/>
        <v>0</v>
      </c>
      <c r="AI864" s="97">
        <f t="shared" si="273"/>
        <v>0</v>
      </c>
      <c r="AJ864" s="97">
        <f t="shared" si="256"/>
        <v>0</v>
      </c>
      <c r="AK864" s="98">
        <f t="shared" si="257"/>
        <v>0</v>
      </c>
    </row>
    <row r="865" spans="1:37" ht="15.5" x14ac:dyDescent="0.35">
      <c r="A865" s="84"/>
      <c r="B865" s="85"/>
      <c r="C865" s="103"/>
      <c r="D865" s="103"/>
      <c r="E865" s="86"/>
      <c r="F865" s="86"/>
      <c r="G865" s="86"/>
      <c r="H865" s="104"/>
      <c r="I865" s="87"/>
      <c r="J865" s="87"/>
      <c r="K865" s="101"/>
      <c r="L865" s="102"/>
      <c r="M865" s="102"/>
      <c r="N865" s="102"/>
      <c r="O865" s="102"/>
      <c r="P865" s="102"/>
      <c r="Q865" s="102"/>
      <c r="R865" s="102"/>
      <c r="S865" s="90">
        <f t="shared" si="258"/>
        <v>0</v>
      </c>
      <c r="T865" s="91">
        <f t="shared" si="259"/>
        <v>0</v>
      </c>
      <c r="U865" s="92">
        <f t="shared" si="260"/>
        <v>0</v>
      </c>
      <c r="V865" s="92">
        <f t="shared" si="261"/>
        <v>0</v>
      </c>
      <c r="W865" s="92">
        <f t="shared" si="262"/>
        <v>0</v>
      </c>
      <c r="X865" s="92">
        <f t="shared" si="263"/>
        <v>0</v>
      </c>
      <c r="Y865" s="92">
        <f t="shared" si="264"/>
        <v>0</v>
      </c>
      <c r="Z865" s="92">
        <f t="shared" si="265"/>
        <v>0</v>
      </c>
      <c r="AA865" s="93">
        <f t="shared" si="266"/>
        <v>0</v>
      </c>
      <c r="AB865" s="92">
        <f t="shared" si="267"/>
        <v>0</v>
      </c>
      <c r="AC865" s="94">
        <f t="shared" si="268"/>
        <v>0</v>
      </c>
      <c r="AD865" s="97">
        <f t="shared" si="269"/>
        <v>0</v>
      </c>
      <c r="AE865" s="97">
        <f t="shared" si="270"/>
        <v>0</v>
      </c>
      <c r="AF865" s="97">
        <f t="shared" si="271"/>
        <v>0</v>
      </c>
      <c r="AG865" s="97">
        <f t="shared" si="272"/>
        <v>0</v>
      </c>
      <c r="AH865" s="97">
        <f t="shared" si="255"/>
        <v>0</v>
      </c>
      <c r="AI865" s="97">
        <f t="shared" si="273"/>
        <v>0</v>
      </c>
      <c r="AJ865" s="97">
        <f t="shared" si="256"/>
        <v>0</v>
      </c>
      <c r="AK865" s="98">
        <f t="shared" si="257"/>
        <v>0</v>
      </c>
    </row>
    <row r="866" spans="1:37" ht="15.5" x14ac:dyDescent="0.35">
      <c r="A866" s="84"/>
      <c r="B866" s="85"/>
      <c r="C866" s="103"/>
      <c r="D866" s="103"/>
      <c r="E866" s="86"/>
      <c r="F866" s="86"/>
      <c r="G866" s="86"/>
      <c r="H866" s="104"/>
      <c r="I866" s="87"/>
      <c r="J866" s="87"/>
      <c r="K866" s="101"/>
      <c r="L866" s="102"/>
      <c r="M866" s="102"/>
      <c r="N866" s="102"/>
      <c r="O866" s="102"/>
      <c r="P866" s="102"/>
      <c r="Q866" s="102"/>
      <c r="R866" s="102"/>
      <c r="S866" s="90">
        <f t="shared" si="258"/>
        <v>0</v>
      </c>
      <c r="T866" s="91">
        <f t="shared" si="259"/>
        <v>0</v>
      </c>
      <c r="U866" s="92">
        <f t="shared" si="260"/>
        <v>0</v>
      </c>
      <c r="V866" s="92">
        <f t="shared" si="261"/>
        <v>0</v>
      </c>
      <c r="W866" s="92">
        <f t="shared" si="262"/>
        <v>0</v>
      </c>
      <c r="X866" s="92">
        <f t="shared" si="263"/>
        <v>0</v>
      </c>
      <c r="Y866" s="92">
        <f t="shared" si="264"/>
        <v>0</v>
      </c>
      <c r="Z866" s="92">
        <f t="shared" si="265"/>
        <v>0</v>
      </c>
      <c r="AA866" s="93">
        <f t="shared" si="266"/>
        <v>0</v>
      </c>
      <c r="AB866" s="92">
        <f t="shared" si="267"/>
        <v>0</v>
      </c>
      <c r="AC866" s="94">
        <f t="shared" si="268"/>
        <v>0</v>
      </c>
      <c r="AD866" s="97">
        <f t="shared" si="269"/>
        <v>0</v>
      </c>
      <c r="AE866" s="97">
        <f t="shared" si="270"/>
        <v>0</v>
      </c>
      <c r="AF866" s="97">
        <f t="shared" si="271"/>
        <v>0</v>
      </c>
      <c r="AG866" s="97">
        <f t="shared" si="272"/>
        <v>0</v>
      </c>
      <c r="AH866" s="97">
        <f t="shared" si="255"/>
        <v>0</v>
      </c>
      <c r="AI866" s="97">
        <f t="shared" si="273"/>
        <v>0</v>
      </c>
      <c r="AJ866" s="97">
        <f t="shared" si="256"/>
        <v>0</v>
      </c>
      <c r="AK866" s="98">
        <f t="shared" si="257"/>
        <v>0</v>
      </c>
    </row>
    <row r="867" spans="1:37" ht="15.5" x14ac:dyDescent="0.35">
      <c r="A867" s="84"/>
      <c r="B867" s="85"/>
      <c r="C867" s="103"/>
      <c r="D867" s="103"/>
      <c r="E867" s="86"/>
      <c r="F867" s="86"/>
      <c r="G867" s="86"/>
      <c r="H867" s="104"/>
      <c r="I867" s="87"/>
      <c r="J867" s="87"/>
      <c r="K867" s="101"/>
      <c r="L867" s="102"/>
      <c r="M867" s="102"/>
      <c r="N867" s="102"/>
      <c r="O867" s="102"/>
      <c r="P867" s="102"/>
      <c r="Q867" s="102"/>
      <c r="R867" s="102"/>
      <c r="S867" s="90">
        <f t="shared" si="258"/>
        <v>0</v>
      </c>
      <c r="T867" s="91">
        <f t="shared" si="259"/>
        <v>0</v>
      </c>
      <c r="U867" s="92">
        <f t="shared" si="260"/>
        <v>0</v>
      </c>
      <c r="V867" s="92">
        <f t="shared" si="261"/>
        <v>0</v>
      </c>
      <c r="W867" s="92">
        <f t="shared" si="262"/>
        <v>0</v>
      </c>
      <c r="X867" s="92">
        <f t="shared" si="263"/>
        <v>0</v>
      </c>
      <c r="Y867" s="92">
        <f t="shared" si="264"/>
        <v>0</v>
      </c>
      <c r="Z867" s="92">
        <f t="shared" si="265"/>
        <v>0</v>
      </c>
      <c r="AA867" s="93">
        <f t="shared" si="266"/>
        <v>0</v>
      </c>
      <c r="AB867" s="92">
        <f t="shared" si="267"/>
        <v>0</v>
      </c>
      <c r="AC867" s="94">
        <f t="shared" si="268"/>
        <v>0</v>
      </c>
      <c r="AD867" s="97">
        <f t="shared" si="269"/>
        <v>0</v>
      </c>
      <c r="AE867" s="97">
        <f t="shared" si="270"/>
        <v>0</v>
      </c>
      <c r="AF867" s="97">
        <f t="shared" si="271"/>
        <v>0</v>
      </c>
      <c r="AG867" s="97">
        <f t="shared" si="272"/>
        <v>0</v>
      </c>
      <c r="AH867" s="97">
        <f t="shared" si="255"/>
        <v>0</v>
      </c>
      <c r="AI867" s="97">
        <f t="shared" si="273"/>
        <v>0</v>
      </c>
      <c r="AJ867" s="97">
        <f t="shared" si="256"/>
        <v>0</v>
      </c>
      <c r="AK867" s="98">
        <f t="shared" si="257"/>
        <v>0</v>
      </c>
    </row>
    <row r="868" spans="1:37" ht="15.5" x14ac:dyDescent="0.35">
      <c r="A868" s="84"/>
      <c r="B868" s="85"/>
      <c r="C868" s="103"/>
      <c r="D868" s="103"/>
      <c r="E868" s="86"/>
      <c r="F868" s="86"/>
      <c r="G868" s="86"/>
      <c r="H868" s="104"/>
      <c r="I868" s="87"/>
      <c r="J868" s="87"/>
      <c r="K868" s="101"/>
      <c r="L868" s="102"/>
      <c r="M868" s="102"/>
      <c r="N868" s="102"/>
      <c r="O868" s="102"/>
      <c r="P868" s="102"/>
      <c r="Q868" s="102"/>
      <c r="R868" s="102"/>
      <c r="S868" s="90">
        <f t="shared" si="258"/>
        <v>0</v>
      </c>
      <c r="T868" s="91">
        <f t="shared" si="259"/>
        <v>0</v>
      </c>
      <c r="U868" s="92">
        <f t="shared" si="260"/>
        <v>0</v>
      </c>
      <c r="V868" s="92">
        <f t="shared" si="261"/>
        <v>0</v>
      </c>
      <c r="W868" s="92">
        <f t="shared" si="262"/>
        <v>0</v>
      </c>
      <c r="X868" s="92">
        <f t="shared" si="263"/>
        <v>0</v>
      </c>
      <c r="Y868" s="92">
        <f t="shared" si="264"/>
        <v>0</v>
      </c>
      <c r="Z868" s="92">
        <f t="shared" si="265"/>
        <v>0</v>
      </c>
      <c r="AA868" s="93">
        <f t="shared" si="266"/>
        <v>0</v>
      </c>
      <c r="AB868" s="92">
        <f t="shared" si="267"/>
        <v>0</v>
      </c>
      <c r="AC868" s="94">
        <f t="shared" si="268"/>
        <v>0</v>
      </c>
      <c r="AD868" s="97">
        <f t="shared" si="269"/>
        <v>0</v>
      </c>
      <c r="AE868" s="97">
        <f t="shared" si="270"/>
        <v>0</v>
      </c>
      <c r="AF868" s="97">
        <f t="shared" si="271"/>
        <v>0</v>
      </c>
      <c r="AG868" s="97">
        <f t="shared" si="272"/>
        <v>0</v>
      </c>
      <c r="AH868" s="97">
        <f t="shared" si="255"/>
        <v>0</v>
      </c>
      <c r="AI868" s="97">
        <f t="shared" si="273"/>
        <v>0</v>
      </c>
      <c r="AJ868" s="97">
        <f t="shared" si="256"/>
        <v>0</v>
      </c>
      <c r="AK868" s="98">
        <f t="shared" si="257"/>
        <v>0</v>
      </c>
    </row>
    <row r="869" spans="1:37" ht="15.5" x14ac:dyDescent="0.35">
      <c r="A869" s="84"/>
      <c r="B869" s="85"/>
      <c r="C869" s="103"/>
      <c r="D869" s="103"/>
      <c r="E869" s="86"/>
      <c r="F869" s="86"/>
      <c r="G869" s="86"/>
      <c r="H869" s="104"/>
      <c r="I869" s="87"/>
      <c r="J869" s="87"/>
      <c r="K869" s="101"/>
      <c r="L869" s="102"/>
      <c r="M869" s="102"/>
      <c r="N869" s="102"/>
      <c r="O869" s="102"/>
      <c r="P869" s="102"/>
      <c r="Q869" s="102"/>
      <c r="R869" s="102"/>
      <c r="S869" s="90">
        <f t="shared" si="258"/>
        <v>0</v>
      </c>
      <c r="T869" s="91">
        <f t="shared" si="259"/>
        <v>0</v>
      </c>
      <c r="U869" s="92">
        <f t="shared" si="260"/>
        <v>0</v>
      </c>
      <c r="V869" s="92">
        <f t="shared" si="261"/>
        <v>0</v>
      </c>
      <c r="W869" s="92">
        <f t="shared" si="262"/>
        <v>0</v>
      </c>
      <c r="X869" s="92">
        <f t="shared" si="263"/>
        <v>0</v>
      </c>
      <c r="Y869" s="92">
        <f t="shared" si="264"/>
        <v>0</v>
      </c>
      <c r="Z869" s="92">
        <f t="shared" si="265"/>
        <v>0</v>
      </c>
      <c r="AA869" s="93">
        <f t="shared" si="266"/>
        <v>0</v>
      </c>
      <c r="AB869" s="92">
        <f t="shared" si="267"/>
        <v>0</v>
      </c>
      <c r="AC869" s="94">
        <f t="shared" si="268"/>
        <v>0</v>
      </c>
      <c r="AD869" s="97">
        <f t="shared" si="269"/>
        <v>0</v>
      </c>
      <c r="AE869" s="97">
        <f t="shared" si="270"/>
        <v>0</v>
      </c>
      <c r="AF869" s="97">
        <f t="shared" si="271"/>
        <v>0</v>
      </c>
      <c r="AG869" s="97">
        <f t="shared" si="272"/>
        <v>0</v>
      </c>
      <c r="AH869" s="97">
        <f t="shared" si="255"/>
        <v>0</v>
      </c>
      <c r="AI869" s="97">
        <f t="shared" si="273"/>
        <v>0</v>
      </c>
      <c r="AJ869" s="97">
        <f t="shared" si="256"/>
        <v>0</v>
      </c>
      <c r="AK869" s="98">
        <f t="shared" si="257"/>
        <v>0</v>
      </c>
    </row>
    <row r="870" spans="1:37" ht="15.5" x14ac:dyDescent="0.35">
      <c r="A870" s="84"/>
      <c r="B870" s="85"/>
      <c r="C870" s="103"/>
      <c r="D870" s="103"/>
      <c r="E870" s="86"/>
      <c r="F870" s="86"/>
      <c r="G870" s="86"/>
      <c r="H870" s="104"/>
      <c r="I870" s="87"/>
      <c r="J870" s="87"/>
      <c r="K870" s="101"/>
      <c r="L870" s="102"/>
      <c r="M870" s="102"/>
      <c r="N870" s="102"/>
      <c r="O870" s="102"/>
      <c r="P870" s="102"/>
      <c r="Q870" s="102"/>
      <c r="R870" s="102"/>
      <c r="S870" s="90">
        <f t="shared" si="258"/>
        <v>0</v>
      </c>
      <c r="T870" s="91">
        <f t="shared" si="259"/>
        <v>0</v>
      </c>
      <c r="U870" s="92">
        <f t="shared" si="260"/>
        <v>0</v>
      </c>
      <c r="V870" s="92">
        <f t="shared" si="261"/>
        <v>0</v>
      </c>
      <c r="W870" s="92">
        <f t="shared" si="262"/>
        <v>0</v>
      </c>
      <c r="X870" s="92">
        <f t="shared" si="263"/>
        <v>0</v>
      </c>
      <c r="Y870" s="92">
        <f t="shared" si="264"/>
        <v>0</v>
      </c>
      <c r="Z870" s="92">
        <f t="shared" si="265"/>
        <v>0</v>
      </c>
      <c r="AA870" s="93">
        <f t="shared" si="266"/>
        <v>0</v>
      </c>
      <c r="AB870" s="92">
        <f t="shared" si="267"/>
        <v>0</v>
      </c>
      <c r="AC870" s="94">
        <f t="shared" si="268"/>
        <v>0</v>
      </c>
      <c r="AD870" s="97">
        <f t="shared" si="269"/>
        <v>0</v>
      </c>
      <c r="AE870" s="97">
        <f t="shared" si="270"/>
        <v>0</v>
      </c>
      <c r="AF870" s="97">
        <f t="shared" si="271"/>
        <v>0</v>
      </c>
      <c r="AG870" s="97">
        <f t="shared" si="272"/>
        <v>0</v>
      </c>
      <c r="AH870" s="97">
        <f t="shared" si="255"/>
        <v>0</v>
      </c>
      <c r="AI870" s="97">
        <f t="shared" si="273"/>
        <v>0</v>
      </c>
      <c r="AJ870" s="97">
        <f t="shared" si="256"/>
        <v>0</v>
      </c>
      <c r="AK870" s="98">
        <f t="shared" si="257"/>
        <v>0</v>
      </c>
    </row>
    <row r="871" spans="1:37" ht="15.5" x14ac:dyDescent="0.35">
      <c r="A871" s="84"/>
      <c r="B871" s="85"/>
      <c r="C871" s="103"/>
      <c r="D871" s="103"/>
      <c r="E871" s="86"/>
      <c r="F871" s="86"/>
      <c r="G871" s="86"/>
      <c r="H871" s="104"/>
      <c r="I871" s="87"/>
      <c r="J871" s="87"/>
      <c r="K871" s="101"/>
      <c r="L871" s="102"/>
      <c r="M871" s="102"/>
      <c r="N871" s="102"/>
      <c r="O871" s="102"/>
      <c r="P871" s="102"/>
      <c r="Q871" s="102"/>
      <c r="R871" s="102"/>
      <c r="S871" s="90">
        <f t="shared" si="258"/>
        <v>0</v>
      </c>
      <c r="T871" s="91">
        <f t="shared" si="259"/>
        <v>0</v>
      </c>
      <c r="U871" s="92">
        <f t="shared" si="260"/>
        <v>0</v>
      </c>
      <c r="V871" s="92">
        <f t="shared" si="261"/>
        <v>0</v>
      </c>
      <c r="W871" s="92">
        <f t="shared" si="262"/>
        <v>0</v>
      </c>
      <c r="X871" s="92">
        <f t="shared" si="263"/>
        <v>0</v>
      </c>
      <c r="Y871" s="92">
        <f t="shared" si="264"/>
        <v>0</v>
      </c>
      <c r="Z871" s="92">
        <f t="shared" si="265"/>
        <v>0</v>
      </c>
      <c r="AA871" s="93">
        <f t="shared" si="266"/>
        <v>0</v>
      </c>
      <c r="AB871" s="92">
        <f t="shared" si="267"/>
        <v>0</v>
      </c>
      <c r="AC871" s="94">
        <f t="shared" si="268"/>
        <v>0</v>
      </c>
      <c r="AD871" s="97">
        <f t="shared" si="269"/>
        <v>0</v>
      </c>
      <c r="AE871" s="97">
        <f t="shared" si="270"/>
        <v>0</v>
      </c>
      <c r="AF871" s="97">
        <f t="shared" si="271"/>
        <v>0</v>
      </c>
      <c r="AG871" s="97">
        <f t="shared" si="272"/>
        <v>0</v>
      </c>
      <c r="AH871" s="97">
        <f t="shared" si="255"/>
        <v>0</v>
      </c>
      <c r="AI871" s="97">
        <f t="shared" si="273"/>
        <v>0</v>
      </c>
      <c r="AJ871" s="97">
        <f t="shared" si="256"/>
        <v>0</v>
      </c>
      <c r="AK871" s="98">
        <f t="shared" si="257"/>
        <v>0</v>
      </c>
    </row>
    <row r="872" spans="1:37" ht="15.5" x14ac:dyDescent="0.35">
      <c r="A872" s="84"/>
      <c r="B872" s="85"/>
      <c r="C872" s="103"/>
      <c r="D872" s="103"/>
      <c r="E872" s="86"/>
      <c r="F872" s="86"/>
      <c r="G872" s="86"/>
      <c r="H872" s="104"/>
      <c r="I872" s="87"/>
      <c r="J872" s="87"/>
      <c r="K872" s="101"/>
      <c r="L872" s="102"/>
      <c r="M872" s="102"/>
      <c r="N872" s="102"/>
      <c r="O872" s="102"/>
      <c r="P872" s="102"/>
      <c r="Q872" s="102"/>
      <c r="R872" s="102"/>
      <c r="S872" s="90">
        <f t="shared" si="258"/>
        <v>0</v>
      </c>
      <c r="T872" s="91">
        <f t="shared" si="259"/>
        <v>0</v>
      </c>
      <c r="U872" s="92">
        <f t="shared" si="260"/>
        <v>0</v>
      </c>
      <c r="V872" s="92">
        <f t="shared" si="261"/>
        <v>0</v>
      </c>
      <c r="W872" s="92">
        <f t="shared" si="262"/>
        <v>0</v>
      </c>
      <c r="X872" s="92">
        <f t="shared" si="263"/>
        <v>0</v>
      </c>
      <c r="Y872" s="92">
        <f t="shared" si="264"/>
        <v>0</v>
      </c>
      <c r="Z872" s="92">
        <f t="shared" si="265"/>
        <v>0</v>
      </c>
      <c r="AA872" s="93">
        <f t="shared" si="266"/>
        <v>0</v>
      </c>
      <c r="AB872" s="92">
        <f t="shared" si="267"/>
        <v>0</v>
      </c>
      <c r="AC872" s="94">
        <f t="shared" si="268"/>
        <v>0</v>
      </c>
      <c r="AD872" s="97">
        <f t="shared" si="269"/>
        <v>0</v>
      </c>
      <c r="AE872" s="97">
        <f t="shared" si="270"/>
        <v>0</v>
      </c>
      <c r="AF872" s="97">
        <f t="shared" si="271"/>
        <v>0</v>
      </c>
      <c r="AG872" s="97">
        <f t="shared" si="272"/>
        <v>0</v>
      </c>
      <c r="AH872" s="97">
        <f t="shared" ref="AH872:AH935" si="274">$S872*Y872/160</f>
        <v>0</v>
      </c>
      <c r="AI872" s="97">
        <f t="shared" si="273"/>
        <v>0</v>
      </c>
      <c r="AJ872" s="97">
        <f t="shared" si="256"/>
        <v>0</v>
      </c>
      <c r="AK872" s="98">
        <f t="shared" si="257"/>
        <v>0</v>
      </c>
    </row>
    <row r="873" spans="1:37" ht="15.5" x14ac:dyDescent="0.35">
      <c r="A873" s="84"/>
      <c r="B873" s="85"/>
      <c r="C873" s="103"/>
      <c r="D873" s="103"/>
      <c r="E873" s="86"/>
      <c r="F873" s="86"/>
      <c r="G873" s="86"/>
      <c r="H873" s="104"/>
      <c r="I873" s="87"/>
      <c r="J873" s="87"/>
      <c r="K873" s="101"/>
      <c r="L873" s="102"/>
      <c r="M873" s="102"/>
      <c r="N873" s="102"/>
      <c r="O873" s="102"/>
      <c r="P873" s="102"/>
      <c r="Q873" s="102"/>
      <c r="R873" s="102"/>
      <c r="S873" s="90">
        <f t="shared" si="258"/>
        <v>0</v>
      </c>
      <c r="T873" s="91">
        <f t="shared" si="259"/>
        <v>0</v>
      </c>
      <c r="U873" s="92">
        <f t="shared" si="260"/>
        <v>0</v>
      </c>
      <c r="V873" s="92">
        <f t="shared" si="261"/>
        <v>0</v>
      </c>
      <c r="W873" s="92">
        <f t="shared" si="262"/>
        <v>0</v>
      </c>
      <c r="X873" s="92">
        <f t="shared" si="263"/>
        <v>0</v>
      </c>
      <c r="Y873" s="92">
        <f t="shared" si="264"/>
        <v>0</v>
      </c>
      <c r="Z873" s="92">
        <f t="shared" si="265"/>
        <v>0</v>
      </c>
      <c r="AA873" s="93">
        <f t="shared" si="266"/>
        <v>0</v>
      </c>
      <c r="AB873" s="92">
        <f t="shared" si="267"/>
        <v>0</v>
      </c>
      <c r="AC873" s="94">
        <f t="shared" si="268"/>
        <v>0</v>
      </c>
      <c r="AD873" s="97">
        <f t="shared" si="269"/>
        <v>0</v>
      </c>
      <c r="AE873" s="97">
        <f t="shared" si="270"/>
        <v>0</v>
      </c>
      <c r="AF873" s="97">
        <f t="shared" si="271"/>
        <v>0</v>
      </c>
      <c r="AG873" s="97">
        <f t="shared" si="272"/>
        <v>0</v>
      </c>
      <c r="AH873" s="97">
        <f t="shared" si="274"/>
        <v>0</v>
      </c>
      <c r="AI873" s="97">
        <f t="shared" si="273"/>
        <v>0</v>
      </c>
      <c r="AJ873" s="97">
        <f t="shared" si="256"/>
        <v>0</v>
      </c>
      <c r="AK873" s="98">
        <f t="shared" si="257"/>
        <v>0</v>
      </c>
    </row>
    <row r="874" spans="1:37" ht="15.5" x14ac:dyDescent="0.35">
      <c r="A874" s="84"/>
      <c r="B874" s="85"/>
      <c r="C874" s="103"/>
      <c r="D874" s="103"/>
      <c r="E874" s="86"/>
      <c r="F874" s="86"/>
      <c r="G874" s="86"/>
      <c r="H874" s="104"/>
      <c r="I874" s="87"/>
      <c r="J874" s="87"/>
      <c r="K874" s="101"/>
      <c r="L874" s="102"/>
      <c r="M874" s="102"/>
      <c r="N874" s="102"/>
      <c r="O874" s="102"/>
      <c r="P874" s="102"/>
      <c r="Q874" s="102"/>
      <c r="R874" s="102"/>
      <c r="S874" s="90">
        <f t="shared" si="258"/>
        <v>0</v>
      </c>
      <c r="T874" s="91">
        <f t="shared" si="259"/>
        <v>0</v>
      </c>
      <c r="U874" s="92">
        <f t="shared" si="260"/>
        <v>0</v>
      </c>
      <c r="V874" s="92">
        <f t="shared" si="261"/>
        <v>0</v>
      </c>
      <c r="W874" s="92">
        <f t="shared" si="262"/>
        <v>0</v>
      </c>
      <c r="X874" s="92">
        <f t="shared" si="263"/>
        <v>0</v>
      </c>
      <c r="Y874" s="92">
        <f t="shared" si="264"/>
        <v>0</v>
      </c>
      <c r="Z874" s="92">
        <f t="shared" si="265"/>
        <v>0</v>
      </c>
      <c r="AA874" s="93">
        <f t="shared" si="266"/>
        <v>0</v>
      </c>
      <c r="AB874" s="92">
        <f t="shared" si="267"/>
        <v>0</v>
      </c>
      <c r="AC874" s="94">
        <f t="shared" si="268"/>
        <v>0</v>
      </c>
      <c r="AD874" s="97">
        <f t="shared" si="269"/>
        <v>0</v>
      </c>
      <c r="AE874" s="97">
        <f t="shared" si="270"/>
        <v>0</v>
      </c>
      <c r="AF874" s="97">
        <f t="shared" si="271"/>
        <v>0</v>
      </c>
      <c r="AG874" s="97">
        <f t="shared" si="272"/>
        <v>0</v>
      </c>
      <c r="AH874" s="97">
        <f t="shared" si="274"/>
        <v>0</v>
      </c>
      <c r="AI874" s="97">
        <f t="shared" si="273"/>
        <v>0</v>
      </c>
      <c r="AJ874" s="97">
        <f t="shared" si="256"/>
        <v>0</v>
      </c>
      <c r="AK874" s="98">
        <f t="shared" si="257"/>
        <v>0</v>
      </c>
    </row>
    <row r="875" spans="1:37" ht="15.5" x14ac:dyDescent="0.35">
      <c r="A875" s="84"/>
      <c r="B875" s="85"/>
      <c r="C875" s="103"/>
      <c r="D875" s="103"/>
      <c r="E875" s="86"/>
      <c r="F875" s="86"/>
      <c r="G875" s="86"/>
      <c r="H875" s="104"/>
      <c r="I875" s="87"/>
      <c r="J875" s="87"/>
      <c r="K875" s="101"/>
      <c r="L875" s="102"/>
      <c r="M875" s="102"/>
      <c r="N875" s="102"/>
      <c r="O875" s="102"/>
      <c r="P875" s="102"/>
      <c r="Q875" s="102"/>
      <c r="R875" s="102"/>
      <c r="S875" s="90">
        <f t="shared" si="258"/>
        <v>0</v>
      </c>
      <c r="T875" s="91">
        <f t="shared" si="259"/>
        <v>0</v>
      </c>
      <c r="U875" s="92">
        <f t="shared" si="260"/>
        <v>0</v>
      </c>
      <c r="V875" s="92">
        <f t="shared" si="261"/>
        <v>0</v>
      </c>
      <c r="W875" s="92">
        <f t="shared" si="262"/>
        <v>0</v>
      </c>
      <c r="X875" s="92">
        <f t="shared" si="263"/>
        <v>0</v>
      </c>
      <c r="Y875" s="92">
        <f t="shared" si="264"/>
        <v>0</v>
      </c>
      <c r="Z875" s="92">
        <f t="shared" si="265"/>
        <v>0</v>
      </c>
      <c r="AA875" s="93">
        <f t="shared" si="266"/>
        <v>0</v>
      </c>
      <c r="AB875" s="92">
        <f t="shared" si="267"/>
        <v>0</v>
      </c>
      <c r="AC875" s="94">
        <f t="shared" si="268"/>
        <v>0</v>
      </c>
      <c r="AD875" s="97">
        <f t="shared" si="269"/>
        <v>0</v>
      </c>
      <c r="AE875" s="97">
        <f t="shared" si="270"/>
        <v>0</v>
      </c>
      <c r="AF875" s="97">
        <f t="shared" si="271"/>
        <v>0</v>
      </c>
      <c r="AG875" s="97">
        <f t="shared" si="272"/>
        <v>0</v>
      </c>
      <c r="AH875" s="97">
        <f t="shared" si="274"/>
        <v>0</v>
      </c>
      <c r="AI875" s="97">
        <f t="shared" si="273"/>
        <v>0</v>
      </c>
      <c r="AJ875" s="97">
        <f t="shared" si="256"/>
        <v>0</v>
      </c>
      <c r="AK875" s="98">
        <f t="shared" si="257"/>
        <v>0</v>
      </c>
    </row>
    <row r="876" spans="1:37" ht="15.5" x14ac:dyDescent="0.35">
      <c r="A876" s="84"/>
      <c r="B876" s="85"/>
      <c r="C876" s="103"/>
      <c r="D876" s="103"/>
      <c r="E876" s="86"/>
      <c r="F876" s="86"/>
      <c r="G876" s="86"/>
      <c r="H876" s="104"/>
      <c r="I876" s="87"/>
      <c r="J876" s="87"/>
      <c r="K876" s="101"/>
      <c r="L876" s="102"/>
      <c r="M876" s="102"/>
      <c r="N876" s="102"/>
      <c r="O876" s="102"/>
      <c r="P876" s="102"/>
      <c r="Q876" s="102"/>
      <c r="R876" s="102"/>
      <c r="S876" s="90">
        <f t="shared" si="258"/>
        <v>0</v>
      </c>
      <c r="T876" s="91">
        <f t="shared" si="259"/>
        <v>0</v>
      </c>
      <c r="U876" s="92">
        <f t="shared" si="260"/>
        <v>0</v>
      </c>
      <c r="V876" s="92">
        <f t="shared" si="261"/>
        <v>0</v>
      </c>
      <c r="W876" s="92">
        <f t="shared" si="262"/>
        <v>0</v>
      </c>
      <c r="X876" s="92">
        <f t="shared" si="263"/>
        <v>0</v>
      </c>
      <c r="Y876" s="92">
        <f t="shared" si="264"/>
        <v>0</v>
      </c>
      <c r="Z876" s="92">
        <f t="shared" si="265"/>
        <v>0</v>
      </c>
      <c r="AA876" s="93">
        <f t="shared" si="266"/>
        <v>0</v>
      </c>
      <c r="AB876" s="92">
        <f t="shared" si="267"/>
        <v>0</v>
      </c>
      <c r="AC876" s="94">
        <f t="shared" si="268"/>
        <v>0</v>
      </c>
      <c r="AD876" s="97">
        <f t="shared" si="269"/>
        <v>0</v>
      </c>
      <c r="AE876" s="97">
        <f t="shared" si="270"/>
        <v>0</v>
      </c>
      <c r="AF876" s="97">
        <f t="shared" si="271"/>
        <v>0</v>
      </c>
      <c r="AG876" s="97">
        <f t="shared" si="272"/>
        <v>0</v>
      </c>
      <c r="AH876" s="97">
        <f t="shared" si="274"/>
        <v>0</v>
      </c>
      <c r="AI876" s="97">
        <f t="shared" si="273"/>
        <v>0</v>
      </c>
      <c r="AJ876" s="97">
        <f t="shared" si="256"/>
        <v>0</v>
      </c>
      <c r="AK876" s="98">
        <f t="shared" si="257"/>
        <v>0</v>
      </c>
    </row>
    <row r="877" spans="1:37" ht="15.5" x14ac:dyDescent="0.35">
      <c r="A877" s="84"/>
      <c r="B877" s="85"/>
      <c r="C877" s="103"/>
      <c r="D877" s="103"/>
      <c r="E877" s="86"/>
      <c r="F877" s="86"/>
      <c r="G877" s="86"/>
      <c r="H877" s="104"/>
      <c r="I877" s="87"/>
      <c r="J877" s="87"/>
      <c r="K877" s="101"/>
      <c r="L877" s="102"/>
      <c r="M877" s="102"/>
      <c r="N877" s="102"/>
      <c r="O877" s="102"/>
      <c r="P877" s="102"/>
      <c r="Q877" s="102"/>
      <c r="R877" s="102"/>
      <c r="S877" s="90">
        <f t="shared" si="258"/>
        <v>0</v>
      </c>
      <c r="T877" s="91">
        <f t="shared" si="259"/>
        <v>0</v>
      </c>
      <c r="U877" s="92">
        <f t="shared" si="260"/>
        <v>0</v>
      </c>
      <c r="V877" s="92">
        <f t="shared" si="261"/>
        <v>0</v>
      </c>
      <c r="W877" s="92">
        <f t="shared" si="262"/>
        <v>0</v>
      </c>
      <c r="X877" s="92">
        <f t="shared" si="263"/>
        <v>0</v>
      </c>
      <c r="Y877" s="92">
        <f t="shared" si="264"/>
        <v>0</v>
      </c>
      <c r="Z877" s="92">
        <f t="shared" si="265"/>
        <v>0</v>
      </c>
      <c r="AA877" s="93">
        <f t="shared" si="266"/>
        <v>0</v>
      </c>
      <c r="AB877" s="92">
        <f t="shared" si="267"/>
        <v>0</v>
      </c>
      <c r="AC877" s="94">
        <f t="shared" si="268"/>
        <v>0</v>
      </c>
      <c r="AD877" s="97">
        <f t="shared" si="269"/>
        <v>0</v>
      </c>
      <c r="AE877" s="97">
        <f t="shared" si="270"/>
        <v>0</v>
      </c>
      <c r="AF877" s="97">
        <f t="shared" si="271"/>
        <v>0</v>
      </c>
      <c r="AG877" s="97">
        <f t="shared" si="272"/>
        <v>0</v>
      </c>
      <c r="AH877" s="97">
        <f t="shared" si="274"/>
        <v>0</v>
      </c>
      <c r="AI877" s="97">
        <f t="shared" si="273"/>
        <v>0</v>
      </c>
      <c r="AJ877" s="97">
        <f t="shared" si="256"/>
        <v>0</v>
      </c>
      <c r="AK877" s="98">
        <f t="shared" si="257"/>
        <v>0</v>
      </c>
    </row>
    <row r="878" spans="1:37" ht="15.5" x14ac:dyDescent="0.35">
      <c r="A878" s="84"/>
      <c r="B878" s="85"/>
      <c r="C878" s="103"/>
      <c r="D878" s="103"/>
      <c r="E878" s="86"/>
      <c r="F878" s="86"/>
      <c r="G878" s="86"/>
      <c r="H878" s="104"/>
      <c r="I878" s="87"/>
      <c r="J878" s="87"/>
      <c r="K878" s="101"/>
      <c r="L878" s="102"/>
      <c r="M878" s="102"/>
      <c r="N878" s="102"/>
      <c r="O878" s="102"/>
      <c r="P878" s="102"/>
      <c r="Q878" s="102"/>
      <c r="R878" s="102"/>
      <c r="S878" s="90">
        <f t="shared" si="258"/>
        <v>0</v>
      </c>
      <c r="T878" s="91">
        <f t="shared" si="259"/>
        <v>0</v>
      </c>
      <c r="U878" s="92">
        <f t="shared" si="260"/>
        <v>0</v>
      </c>
      <c r="V878" s="92">
        <f t="shared" si="261"/>
        <v>0</v>
      </c>
      <c r="W878" s="92">
        <f t="shared" si="262"/>
        <v>0</v>
      </c>
      <c r="X878" s="92">
        <f t="shared" si="263"/>
        <v>0</v>
      </c>
      <c r="Y878" s="92">
        <f t="shared" si="264"/>
        <v>0</v>
      </c>
      <c r="Z878" s="92">
        <f t="shared" si="265"/>
        <v>0</v>
      </c>
      <c r="AA878" s="93">
        <f t="shared" si="266"/>
        <v>0</v>
      </c>
      <c r="AB878" s="92">
        <f t="shared" si="267"/>
        <v>0</v>
      </c>
      <c r="AC878" s="94">
        <f t="shared" si="268"/>
        <v>0</v>
      </c>
      <c r="AD878" s="97">
        <f t="shared" si="269"/>
        <v>0</v>
      </c>
      <c r="AE878" s="97">
        <f t="shared" si="270"/>
        <v>0</v>
      </c>
      <c r="AF878" s="97">
        <f t="shared" si="271"/>
        <v>0</v>
      </c>
      <c r="AG878" s="97">
        <f t="shared" si="272"/>
        <v>0</v>
      </c>
      <c r="AH878" s="97">
        <f t="shared" si="274"/>
        <v>0</v>
      </c>
      <c r="AI878" s="97">
        <f t="shared" si="273"/>
        <v>0</v>
      </c>
      <c r="AJ878" s="97">
        <f t="shared" si="256"/>
        <v>0</v>
      </c>
      <c r="AK878" s="98">
        <f t="shared" si="257"/>
        <v>0</v>
      </c>
    </row>
    <row r="879" spans="1:37" ht="15.5" x14ac:dyDescent="0.35">
      <c r="A879" s="84"/>
      <c r="B879" s="85"/>
      <c r="C879" s="103"/>
      <c r="D879" s="103"/>
      <c r="E879" s="86"/>
      <c r="F879" s="86"/>
      <c r="G879" s="86"/>
      <c r="H879" s="104"/>
      <c r="I879" s="87"/>
      <c r="J879" s="87"/>
      <c r="K879" s="101"/>
      <c r="L879" s="102"/>
      <c r="M879" s="102"/>
      <c r="N879" s="102"/>
      <c r="O879" s="102"/>
      <c r="P879" s="102"/>
      <c r="Q879" s="102"/>
      <c r="R879" s="102"/>
      <c r="S879" s="90">
        <f t="shared" si="258"/>
        <v>0</v>
      </c>
      <c r="T879" s="91">
        <f t="shared" si="259"/>
        <v>0</v>
      </c>
      <c r="U879" s="92">
        <f t="shared" si="260"/>
        <v>0</v>
      </c>
      <c r="V879" s="92">
        <f t="shared" si="261"/>
        <v>0</v>
      </c>
      <c r="W879" s="92">
        <f t="shared" si="262"/>
        <v>0</v>
      </c>
      <c r="X879" s="92">
        <f t="shared" si="263"/>
        <v>0</v>
      </c>
      <c r="Y879" s="92">
        <f t="shared" si="264"/>
        <v>0</v>
      </c>
      <c r="Z879" s="92">
        <f t="shared" si="265"/>
        <v>0</v>
      </c>
      <c r="AA879" s="93">
        <f t="shared" si="266"/>
        <v>0</v>
      </c>
      <c r="AB879" s="92">
        <f t="shared" si="267"/>
        <v>0</v>
      </c>
      <c r="AC879" s="94">
        <f t="shared" si="268"/>
        <v>0</v>
      </c>
      <c r="AD879" s="97">
        <f t="shared" si="269"/>
        <v>0</v>
      </c>
      <c r="AE879" s="97">
        <f t="shared" si="270"/>
        <v>0</v>
      </c>
      <c r="AF879" s="97">
        <f t="shared" si="271"/>
        <v>0</v>
      </c>
      <c r="AG879" s="97">
        <f t="shared" si="272"/>
        <v>0</v>
      </c>
      <c r="AH879" s="97">
        <f t="shared" si="274"/>
        <v>0</v>
      </c>
      <c r="AI879" s="97">
        <f t="shared" si="273"/>
        <v>0</v>
      </c>
      <c r="AJ879" s="97">
        <f t="shared" si="256"/>
        <v>0</v>
      </c>
      <c r="AK879" s="98">
        <f t="shared" si="257"/>
        <v>0</v>
      </c>
    </row>
    <row r="880" spans="1:37" ht="15.5" x14ac:dyDescent="0.35">
      <c r="A880" s="84"/>
      <c r="B880" s="85"/>
      <c r="C880" s="103"/>
      <c r="D880" s="103"/>
      <c r="E880" s="86"/>
      <c r="F880" s="86"/>
      <c r="G880" s="86"/>
      <c r="H880" s="104"/>
      <c r="I880" s="87"/>
      <c r="J880" s="87"/>
      <c r="K880" s="101"/>
      <c r="L880" s="102"/>
      <c r="M880" s="102"/>
      <c r="N880" s="102"/>
      <c r="O880" s="102"/>
      <c r="P880" s="102"/>
      <c r="Q880" s="102"/>
      <c r="R880" s="102"/>
      <c r="S880" s="90">
        <f t="shared" si="258"/>
        <v>0</v>
      </c>
      <c r="T880" s="91">
        <f t="shared" si="259"/>
        <v>0</v>
      </c>
      <c r="U880" s="92">
        <f t="shared" si="260"/>
        <v>0</v>
      </c>
      <c r="V880" s="92">
        <f t="shared" si="261"/>
        <v>0</v>
      </c>
      <c r="W880" s="92">
        <f t="shared" si="262"/>
        <v>0</v>
      </c>
      <c r="X880" s="92">
        <f t="shared" si="263"/>
        <v>0</v>
      </c>
      <c r="Y880" s="92">
        <f t="shared" si="264"/>
        <v>0</v>
      </c>
      <c r="Z880" s="92">
        <f t="shared" si="265"/>
        <v>0</v>
      </c>
      <c r="AA880" s="93">
        <f t="shared" si="266"/>
        <v>0</v>
      </c>
      <c r="AB880" s="92">
        <f t="shared" si="267"/>
        <v>0</v>
      </c>
      <c r="AC880" s="94">
        <f t="shared" si="268"/>
        <v>0</v>
      </c>
      <c r="AD880" s="97">
        <f t="shared" si="269"/>
        <v>0</v>
      </c>
      <c r="AE880" s="97">
        <f t="shared" si="270"/>
        <v>0</v>
      </c>
      <c r="AF880" s="97">
        <f t="shared" si="271"/>
        <v>0</v>
      </c>
      <c r="AG880" s="97">
        <f t="shared" si="272"/>
        <v>0</v>
      </c>
      <c r="AH880" s="97">
        <f t="shared" si="274"/>
        <v>0</v>
      </c>
      <c r="AI880" s="97">
        <f t="shared" si="273"/>
        <v>0</v>
      </c>
      <c r="AJ880" s="97">
        <f t="shared" si="256"/>
        <v>0</v>
      </c>
      <c r="AK880" s="98">
        <f t="shared" si="257"/>
        <v>0</v>
      </c>
    </row>
    <row r="881" spans="1:37" ht="15.5" x14ac:dyDescent="0.35">
      <c r="A881" s="84"/>
      <c r="B881" s="85"/>
      <c r="C881" s="103"/>
      <c r="D881" s="103"/>
      <c r="E881" s="86"/>
      <c r="F881" s="86"/>
      <c r="G881" s="86"/>
      <c r="H881" s="104"/>
      <c r="I881" s="87"/>
      <c r="J881" s="87"/>
      <c r="K881" s="101"/>
      <c r="L881" s="102"/>
      <c r="M881" s="102"/>
      <c r="N881" s="102"/>
      <c r="O881" s="102"/>
      <c r="P881" s="102"/>
      <c r="Q881" s="102"/>
      <c r="R881" s="102"/>
      <c r="S881" s="90">
        <f t="shared" si="258"/>
        <v>0</v>
      </c>
      <c r="T881" s="91">
        <f t="shared" si="259"/>
        <v>0</v>
      </c>
      <c r="U881" s="92">
        <f t="shared" si="260"/>
        <v>0</v>
      </c>
      <c r="V881" s="92">
        <f t="shared" si="261"/>
        <v>0</v>
      </c>
      <c r="W881" s="92">
        <f t="shared" si="262"/>
        <v>0</v>
      </c>
      <c r="X881" s="92">
        <f t="shared" si="263"/>
        <v>0</v>
      </c>
      <c r="Y881" s="92">
        <f t="shared" si="264"/>
        <v>0</v>
      </c>
      <c r="Z881" s="92">
        <f t="shared" si="265"/>
        <v>0</v>
      </c>
      <c r="AA881" s="93">
        <f t="shared" si="266"/>
        <v>0</v>
      </c>
      <c r="AB881" s="92">
        <f t="shared" si="267"/>
        <v>0</v>
      </c>
      <c r="AC881" s="94">
        <f t="shared" si="268"/>
        <v>0</v>
      </c>
      <c r="AD881" s="97">
        <f t="shared" si="269"/>
        <v>0</v>
      </c>
      <c r="AE881" s="97">
        <f t="shared" si="270"/>
        <v>0</v>
      </c>
      <c r="AF881" s="97">
        <f t="shared" si="271"/>
        <v>0</v>
      </c>
      <c r="AG881" s="97">
        <f t="shared" si="272"/>
        <v>0</v>
      </c>
      <c r="AH881" s="97">
        <f t="shared" si="274"/>
        <v>0</v>
      </c>
      <c r="AI881" s="97">
        <f t="shared" si="273"/>
        <v>0</v>
      </c>
      <c r="AJ881" s="97">
        <f t="shared" si="256"/>
        <v>0</v>
      </c>
      <c r="AK881" s="98">
        <f t="shared" si="257"/>
        <v>0</v>
      </c>
    </row>
    <row r="882" spans="1:37" ht="15.5" x14ac:dyDescent="0.35">
      <c r="A882" s="84"/>
      <c r="B882" s="85"/>
      <c r="C882" s="103"/>
      <c r="D882" s="103"/>
      <c r="E882" s="86"/>
      <c r="F882" s="86"/>
      <c r="G882" s="86"/>
      <c r="H882" s="104"/>
      <c r="I882" s="87"/>
      <c r="J882" s="87"/>
      <c r="K882" s="101"/>
      <c r="L882" s="102"/>
      <c r="M882" s="102"/>
      <c r="N882" s="102"/>
      <c r="O882" s="102"/>
      <c r="P882" s="102"/>
      <c r="Q882" s="102"/>
      <c r="R882" s="102"/>
      <c r="S882" s="90">
        <f t="shared" si="258"/>
        <v>0</v>
      </c>
      <c r="T882" s="91">
        <f t="shared" si="259"/>
        <v>0</v>
      </c>
      <c r="U882" s="92">
        <f t="shared" si="260"/>
        <v>0</v>
      </c>
      <c r="V882" s="92">
        <f t="shared" si="261"/>
        <v>0</v>
      </c>
      <c r="W882" s="92">
        <f t="shared" si="262"/>
        <v>0</v>
      </c>
      <c r="X882" s="92">
        <f t="shared" si="263"/>
        <v>0</v>
      </c>
      <c r="Y882" s="92">
        <f t="shared" si="264"/>
        <v>0</v>
      </c>
      <c r="Z882" s="92">
        <f t="shared" si="265"/>
        <v>0</v>
      </c>
      <c r="AA882" s="93">
        <f t="shared" si="266"/>
        <v>0</v>
      </c>
      <c r="AB882" s="92">
        <f t="shared" si="267"/>
        <v>0</v>
      </c>
      <c r="AC882" s="94">
        <f t="shared" si="268"/>
        <v>0</v>
      </c>
      <c r="AD882" s="97">
        <f t="shared" si="269"/>
        <v>0</v>
      </c>
      <c r="AE882" s="97">
        <f t="shared" si="270"/>
        <v>0</v>
      </c>
      <c r="AF882" s="97">
        <f t="shared" si="271"/>
        <v>0</v>
      </c>
      <c r="AG882" s="97">
        <f t="shared" si="272"/>
        <v>0</v>
      </c>
      <c r="AH882" s="97">
        <f t="shared" si="274"/>
        <v>0</v>
      </c>
      <c r="AI882" s="97">
        <f t="shared" si="273"/>
        <v>0</v>
      </c>
      <c r="AJ882" s="97">
        <f t="shared" ref="AJ882:AJ945" si="275">$S882*AB882/160</f>
        <v>0</v>
      </c>
      <c r="AK882" s="98">
        <f t="shared" ref="AK882:AK945" si="276">$S882*AA882/160</f>
        <v>0</v>
      </c>
    </row>
    <row r="883" spans="1:37" ht="15.5" x14ac:dyDescent="0.35">
      <c r="A883" s="84"/>
      <c r="B883" s="85"/>
      <c r="C883" s="103"/>
      <c r="D883" s="103"/>
      <c r="E883" s="86"/>
      <c r="F883" s="86"/>
      <c r="G883" s="86"/>
      <c r="H883" s="104"/>
      <c r="I883" s="87"/>
      <c r="J883" s="87"/>
      <c r="K883" s="101"/>
      <c r="L883" s="102"/>
      <c r="M883" s="102"/>
      <c r="N883" s="102"/>
      <c r="O883" s="102"/>
      <c r="P883" s="102"/>
      <c r="Q883" s="102"/>
      <c r="R883" s="102"/>
      <c r="S883" s="90">
        <f t="shared" si="258"/>
        <v>0</v>
      </c>
      <c r="T883" s="91">
        <f t="shared" si="259"/>
        <v>0</v>
      </c>
      <c r="U883" s="92">
        <f t="shared" si="260"/>
        <v>0</v>
      </c>
      <c r="V883" s="92">
        <f t="shared" si="261"/>
        <v>0</v>
      </c>
      <c r="W883" s="92">
        <f t="shared" si="262"/>
        <v>0</v>
      </c>
      <c r="X883" s="92">
        <f t="shared" si="263"/>
        <v>0</v>
      </c>
      <c r="Y883" s="92">
        <f t="shared" si="264"/>
        <v>0</v>
      </c>
      <c r="Z883" s="92">
        <f t="shared" si="265"/>
        <v>0</v>
      </c>
      <c r="AA883" s="93">
        <f t="shared" si="266"/>
        <v>0</v>
      </c>
      <c r="AB883" s="92">
        <f t="shared" si="267"/>
        <v>0</v>
      </c>
      <c r="AC883" s="94">
        <f t="shared" si="268"/>
        <v>0</v>
      </c>
      <c r="AD883" s="97">
        <f t="shared" si="269"/>
        <v>0</v>
      </c>
      <c r="AE883" s="97">
        <f t="shared" si="270"/>
        <v>0</v>
      </c>
      <c r="AF883" s="97">
        <f t="shared" si="271"/>
        <v>0</v>
      </c>
      <c r="AG883" s="97">
        <f t="shared" si="272"/>
        <v>0</v>
      </c>
      <c r="AH883" s="97">
        <f t="shared" si="274"/>
        <v>0</v>
      </c>
      <c r="AI883" s="97">
        <f t="shared" si="273"/>
        <v>0</v>
      </c>
      <c r="AJ883" s="97">
        <f t="shared" si="275"/>
        <v>0</v>
      </c>
      <c r="AK883" s="98">
        <f t="shared" si="276"/>
        <v>0</v>
      </c>
    </row>
    <row r="884" spans="1:37" ht="15.5" x14ac:dyDescent="0.35">
      <c r="A884" s="84"/>
      <c r="B884" s="85"/>
      <c r="C884" s="103"/>
      <c r="D884" s="103"/>
      <c r="E884" s="86"/>
      <c r="F884" s="86"/>
      <c r="G884" s="86"/>
      <c r="H884" s="104"/>
      <c r="I884" s="87"/>
      <c r="J884" s="87"/>
      <c r="K884" s="101"/>
      <c r="L884" s="102"/>
      <c r="M884" s="102"/>
      <c r="N884" s="102"/>
      <c r="O884" s="102"/>
      <c r="P884" s="102"/>
      <c r="Q884" s="102"/>
      <c r="R884" s="102"/>
      <c r="S884" s="90">
        <f t="shared" si="258"/>
        <v>0</v>
      </c>
      <c r="T884" s="91">
        <f t="shared" si="259"/>
        <v>0</v>
      </c>
      <c r="U884" s="92">
        <f t="shared" si="260"/>
        <v>0</v>
      </c>
      <c r="V884" s="92">
        <f t="shared" si="261"/>
        <v>0</v>
      </c>
      <c r="W884" s="92">
        <f t="shared" si="262"/>
        <v>0</v>
      </c>
      <c r="X884" s="92">
        <f t="shared" si="263"/>
        <v>0</v>
      </c>
      <c r="Y884" s="92">
        <f t="shared" si="264"/>
        <v>0</v>
      </c>
      <c r="Z884" s="92">
        <f t="shared" si="265"/>
        <v>0</v>
      </c>
      <c r="AA884" s="93">
        <f t="shared" si="266"/>
        <v>0</v>
      </c>
      <c r="AB884" s="92">
        <f t="shared" si="267"/>
        <v>0</v>
      </c>
      <c r="AC884" s="94">
        <f t="shared" si="268"/>
        <v>0</v>
      </c>
      <c r="AD884" s="97">
        <f t="shared" si="269"/>
        <v>0</v>
      </c>
      <c r="AE884" s="97">
        <f t="shared" si="270"/>
        <v>0</v>
      </c>
      <c r="AF884" s="97">
        <f t="shared" si="271"/>
        <v>0</v>
      </c>
      <c r="AG884" s="97">
        <f t="shared" si="272"/>
        <v>0</v>
      </c>
      <c r="AH884" s="97">
        <f t="shared" si="274"/>
        <v>0</v>
      </c>
      <c r="AI884" s="97">
        <f t="shared" si="273"/>
        <v>0</v>
      </c>
      <c r="AJ884" s="97">
        <f t="shared" si="275"/>
        <v>0</v>
      </c>
      <c r="AK884" s="98">
        <f t="shared" si="276"/>
        <v>0</v>
      </c>
    </row>
    <row r="885" spans="1:37" ht="15.5" x14ac:dyDescent="0.35">
      <c r="A885" s="84"/>
      <c r="B885" s="85"/>
      <c r="C885" s="103"/>
      <c r="D885" s="103"/>
      <c r="E885" s="86"/>
      <c r="F885" s="86"/>
      <c r="G885" s="86"/>
      <c r="H885" s="104"/>
      <c r="I885" s="87"/>
      <c r="J885" s="87"/>
      <c r="K885" s="101"/>
      <c r="L885" s="102"/>
      <c r="M885" s="102"/>
      <c r="N885" s="102"/>
      <c r="O885" s="102"/>
      <c r="P885" s="102"/>
      <c r="Q885" s="102"/>
      <c r="R885" s="102"/>
      <c r="S885" s="90">
        <f t="shared" si="258"/>
        <v>0</v>
      </c>
      <c r="T885" s="91">
        <f t="shared" si="259"/>
        <v>0</v>
      </c>
      <c r="U885" s="92">
        <f t="shared" si="260"/>
        <v>0</v>
      </c>
      <c r="V885" s="92">
        <f t="shared" si="261"/>
        <v>0</v>
      </c>
      <c r="W885" s="92">
        <f t="shared" si="262"/>
        <v>0</v>
      </c>
      <c r="X885" s="92">
        <f t="shared" si="263"/>
        <v>0</v>
      </c>
      <c r="Y885" s="92">
        <f t="shared" si="264"/>
        <v>0</v>
      </c>
      <c r="Z885" s="92">
        <f t="shared" si="265"/>
        <v>0</v>
      </c>
      <c r="AA885" s="93">
        <f t="shared" si="266"/>
        <v>0</v>
      </c>
      <c r="AB885" s="92">
        <f t="shared" si="267"/>
        <v>0</v>
      </c>
      <c r="AC885" s="94">
        <f t="shared" si="268"/>
        <v>0</v>
      </c>
      <c r="AD885" s="97">
        <f t="shared" si="269"/>
        <v>0</v>
      </c>
      <c r="AE885" s="97">
        <f t="shared" si="270"/>
        <v>0</v>
      </c>
      <c r="AF885" s="97">
        <f t="shared" si="271"/>
        <v>0</v>
      </c>
      <c r="AG885" s="97">
        <f t="shared" si="272"/>
        <v>0</v>
      </c>
      <c r="AH885" s="97">
        <f t="shared" si="274"/>
        <v>0</v>
      </c>
      <c r="AI885" s="97">
        <f t="shared" si="273"/>
        <v>0</v>
      </c>
      <c r="AJ885" s="97">
        <f t="shared" si="275"/>
        <v>0</v>
      </c>
      <c r="AK885" s="98">
        <f t="shared" si="276"/>
        <v>0</v>
      </c>
    </row>
    <row r="886" spans="1:37" ht="15.5" x14ac:dyDescent="0.35">
      <c r="A886" s="84"/>
      <c r="B886" s="85"/>
      <c r="C886" s="103"/>
      <c r="D886" s="103"/>
      <c r="E886" s="86"/>
      <c r="F886" s="86"/>
      <c r="G886" s="86"/>
      <c r="H886" s="104"/>
      <c r="I886" s="87"/>
      <c r="J886" s="87"/>
      <c r="K886" s="101"/>
      <c r="L886" s="102"/>
      <c r="M886" s="102"/>
      <c r="N886" s="102"/>
      <c r="O886" s="102"/>
      <c r="P886" s="102"/>
      <c r="Q886" s="102"/>
      <c r="R886" s="102"/>
      <c r="S886" s="90">
        <f t="shared" si="258"/>
        <v>0</v>
      </c>
      <c r="T886" s="91">
        <f t="shared" si="259"/>
        <v>0</v>
      </c>
      <c r="U886" s="92">
        <f t="shared" si="260"/>
        <v>0</v>
      </c>
      <c r="V886" s="92">
        <f t="shared" si="261"/>
        <v>0</v>
      </c>
      <c r="W886" s="92">
        <f t="shared" si="262"/>
        <v>0</v>
      </c>
      <c r="X886" s="92">
        <f t="shared" si="263"/>
        <v>0</v>
      </c>
      <c r="Y886" s="92">
        <f t="shared" si="264"/>
        <v>0</v>
      </c>
      <c r="Z886" s="92">
        <f t="shared" si="265"/>
        <v>0</v>
      </c>
      <c r="AA886" s="93">
        <f t="shared" si="266"/>
        <v>0</v>
      </c>
      <c r="AB886" s="92">
        <f t="shared" si="267"/>
        <v>0</v>
      </c>
      <c r="AC886" s="94">
        <f t="shared" si="268"/>
        <v>0</v>
      </c>
      <c r="AD886" s="97">
        <f t="shared" si="269"/>
        <v>0</v>
      </c>
      <c r="AE886" s="97">
        <f t="shared" si="270"/>
        <v>0</v>
      </c>
      <c r="AF886" s="97">
        <f t="shared" si="271"/>
        <v>0</v>
      </c>
      <c r="AG886" s="97">
        <f t="shared" si="272"/>
        <v>0</v>
      </c>
      <c r="AH886" s="97">
        <f t="shared" si="274"/>
        <v>0</v>
      </c>
      <c r="AI886" s="97">
        <f t="shared" si="273"/>
        <v>0</v>
      </c>
      <c r="AJ886" s="97">
        <f t="shared" si="275"/>
        <v>0</v>
      </c>
      <c r="AK886" s="98">
        <f t="shared" si="276"/>
        <v>0</v>
      </c>
    </row>
    <row r="887" spans="1:37" ht="15.5" x14ac:dyDescent="0.35">
      <c r="A887" s="84"/>
      <c r="B887" s="85"/>
      <c r="C887" s="103"/>
      <c r="D887" s="103"/>
      <c r="E887" s="86"/>
      <c r="F887" s="86"/>
      <c r="G887" s="86"/>
      <c r="H887" s="104"/>
      <c r="I887" s="87"/>
      <c r="J887" s="87"/>
      <c r="K887" s="101"/>
      <c r="L887" s="102"/>
      <c r="M887" s="102"/>
      <c r="N887" s="102"/>
      <c r="O887" s="102"/>
      <c r="P887" s="102"/>
      <c r="Q887" s="102"/>
      <c r="R887" s="102"/>
      <c r="S887" s="90">
        <f t="shared" si="258"/>
        <v>0</v>
      </c>
      <c r="T887" s="91">
        <f t="shared" si="259"/>
        <v>0</v>
      </c>
      <c r="U887" s="92">
        <f t="shared" si="260"/>
        <v>0</v>
      </c>
      <c r="V887" s="92">
        <f t="shared" si="261"/>
        <v>0</v>
      </c>
      <c r="W887" s="92">
        <f t="shared" si="262"/>
        <v>0</v>
      </c>
      <c r="X887" s="92">
        <f t="shared" si="263"/>
        <v>0</v>
      </c>
      <c r="Y887" s="92">
        <f t="shared" si="264"/>
        <v>0</v>
      </c>
      <c r="Z887" s="92">
        <f t="shared" si="265"/>
        <v>0</v>
      </c>
      <c r="AA887" s="93">
        <f t="shared" si="266"/>
        <v>0</v>
      </c>
      <c r="AB887" s="92">
        <f t="shared" si="267"/>
        <v>0</v>
      </c>
      <c r="AC887" s="94">
        <f t="shared" si="268"/>
        <v>0</v>
      </c>
      <c r="AD887" s="97">
        <f t="shared" si="269"/>
        <v>0</v>
      </c>
      <c r="AE887" s="97">
        <f t="shared" si="270"/>
        <v>0</v>
      </c>
      <c r="AF887" s="97">
        <f t="shared" si="271"/>
        <v>0</v>
      </c>
      <c r="AG887" s="97">
        <f t="shared" si="272"/>
        <v>0</v>
      </c>
      <c r="AH887" s="97">
        <f t="shared" si="274"/>
        <v>0</v>
      </c>
      <c r="AI887" s="97">
        <f t="shared" si="273"/>
        <v>0</v>
      </c>
      <c r="AJ887" s="97">
        <f t="shared" si="275"/>
        <v>0</v>
      </c>
      <c r="AK887" s="98">
        <f t="shared" si="276"/>
        <v>0</v>
      </c>
    </row>
    <row r="888" spans="1:37" ht="15.5" x14ac:dyDescent="0.35">
      <c r="A888" s="84"/>
      <c r="B888" s="85"/>
      <c r="C888" s="103"/>
      <c r="D888" s="103"/>
      <c r="E888" s="86"/>
      <c r="F888" s="86"/>
      <c r="G888" s="86"/>
      <c r="H888" s="104"/>
      <c r="I888" s="87"/>
      <c r="J888" s="87"/>
      <c r="K888" s="101"/>
      <c r="L888" s="102"/>
      <c r="M888" s="102"/>
      <c r="N888" s="102"/>
      <c r="O888" s="102"/>
      <c r="P888" s="102"/>
      <c r="Q888" s="102"/>
      <c r="R888" s="102"/>
      <c r="S888" s="90">
        <f t="shared" si="258"/>
        <v>0</v>
      </c>
      <c r="T888" s="91">
        <f t="shared" si="259"/>
        <v>0</v>
      </c>
      <c r="U888" s="92">
        <f t="shared" si="260"/>
        <v>0</v>
      </c>
      <c r="V888" s="92">
        <f t="shared" si="261"/>
        <v>0</v>
      </c>
      <c r="W888" s="92">
        <f t="shared" si="262"/>
        <v>0</v>
      </c>
      <c r="X888" s="92">
        <f t="shared" si="263"/>
        <v>0</v>
      </c>
      <c r="Y888" s="92">
        <f t="shared" si="264"/>
        <v>0</v>
      </c>
      <c r="Z888" s="92">
        <f t="shared" si="265"/>
        <v>0</v>
      </c>
      <c r="AA888" s="93">
        <f t="shared" si="266"/>
        <v>0</v>
      </c>
      <c r="AB888" s="92">
        <f t="shared" si="267"/>
        <v>0</v>
      </c>
      <c r="AC888" s="94">
        <f t="shared" si="268"/>
        <v>0</v>
      </c>
      <c r="AD888" s="97">
        <f t="shared" si="269"/>
        <v>0</v>
      </c>
      <c r="AE888" s="97">
        <f t="shared" si="270"/>
        <v>0</v>
      </c>
      <c r="AF888" s="97">
        <f t="shared" si="271"/>
        <v>0</v>
      </c>
      <c r="AG888" s="97">
        <f t="shared" si="272"/>
        <v>0</v>
      </c>
      <c r="AH888" s="97">
        <f t="shared" si="274"/>
        <v>0</v>
      </c>
      <c r="AI888" s="97">
        <f t="shared" si="273"/>
        <v>0</v>
      </c>
      <c r="AJ888" s="97">
        <f t="shared" si="275"/>
        <v>0</v>
      </c>
      <c r="AK888" s="98">
        <f t="shared" si="276"/>
        <v>0</v>
      </c>
    </row>
    <row r="889" spans="1:37" ht="15.5" x14ac:dyDescent="0.35">
      <c r="A889" s="84"/>
      <c r="B889" s="85"/>
      <c r="C889" s="103"/>
      <c r="D889" s="103"/>
      <c r="E889" s="86"/>
      <c r="F889" s="86"/>
      <c r="G889" s="86"/>
      <c r="H889" s="104"/>
      <c r="I889" s="87"/>
      <c r="J889" s="87"/>
      <c r="K889" s="101"/>
      <c r="L889" s="102"/>
      <c r="M889" s="102"/>
      <c r="N889" s="102"/>
      <c r="O889" s="102"/>
      <c r="P889" s="102"/>
      <c r="Q889" s="102"/>
      <c r="R889" s="102"/>
      <c r="S889" s="90">
        <f t="shared" si="258"/>
        <v>0</v>
      </c>
      <c r="T889" s="91">
        <f t="shared" si="259"/>
        <v>0</v>
      </c>
      <c r="U889" s="92">
        <f t="shared" si="260"/>
        <v>0</v>
      </c>
      <c r="V889" s="92">
        <f t="shared" si="261"/>
        <v>0</v>
      </c>
      <c r="W889" s="92">
        <f t="shared" si="262"/>
        <v>0</v>
      </c>
      <c r="X889" s="92">
        <f t="shared" si="263"/>
        <v>0</v>
      </c>
      <c r="Y889" s="92">
        <f t="shared" si="264"/>
        <v>0</v>
      </c>
      <c r="Z889" s="92">
        <f t="shared" si="265"/>
        <v>0</v>
      </c>
      <c r="AA889" s="93">
        <f t="shared" si="266"/>
        <v>0</v>
      </c>
      <c r="AB889" s="92">
        <f t="shared" si="267"/>
        <v>0</v>
      </c>
      <c r="AC889" s="94">
        <f t="shared" si="268"/>
        <v>0</v>
      </c>
      <c r="AD889" s="97">
        <f t="shared" si="269"/>
        <v>0</v>
      </c>
      <c r="AE889" s="97">
        <f t="shared" si="270"/>
        <v>0</v>
      </c>
      <c r="AF889" s="97">
        <f t="shared" si="271"/>
        <v>0</v>
      </c>
      <c r="AG889" s="97">
        <f t="shared" si="272"/>
        <v>0</v>
      </c>
      <c r="AH889" s="97">
        <f t="shared" si="274"/>
        <v>0</v>
      </c>
      <c r="AI889" s="97">
        <f t="shared" si="273"/>
        <v>0</v>
      </c>
      <c r="AJ889" s="97">
        <f t="shared" si="275"/>
        <v>0</v>
      </c>
      <c r="AK889" s="98">
        <f t="shared" si="276"/>
        <v>0</v>
      </c>
    </row>
    <row r="890" spans="1:37" ht="15.5" x14ac:dyDescent="0.35">
      <c r="A890" s="84"/>
      <c r="B890" s="85"/>
      <c r="C890" s="103"/>
      <c r="D890" s="103"/>
      <c r="E890" s="86"/>
      <c r="F890" s="86"/>
      <c r="G890" s="86"/>
      <c r="H890" s="104"/>
      <c r="I890" s="87"/>
      <c r="J890" s="87"/>
      <c r="K890" s="101"/>
      <c r="L890" s="102"/>
      <c r="M890" s="102"/>
      <c r="N890" s="102"/>
      <c r="O890" s="102"/>
      <c r="P890" s="102"/>
      <c r="Q890" s="102"/>
      <c r="R890" s="102"/>
      <c r="S890" s="90">
        <f t="shared" si="258"/>
        <v>0</v>
      </c>
      <c r="T890" s="91">
        <f t="shared" si="259"/>
        <v>0</v>
      </c>
      <c r="U890" s="92">
        <f t="shared" si="260"/>
        <v>0</v>
      </c>
      <c r="V890" s="92">
        <f t="shared" si="261"/>
        <v>0</v>
      </c>
      <c r="W890" s="92">
        <f t="shared" si="262"/>
        <v>0</v>
      </c>
      <c r="X890" s="92">
        <f t="shared" si="263"/>
        <v>0</v>
      </c>
      <c r="Y890" s="92">
        <f t="shared" si="264"/>
        <v>0</v>
      </c>
      <c r="Z890" s="92">
        <f t="shared" si="265"/>
        <v>0</v>
      </c>
      <c r="AA890" s="93">
        <f t="shared" si="266"/>
        <v>0</v>
      </c>
      <c r="AB890" s="92">
        <f t="shared" si="267"/>
        <v>0</v>
      </c>
      <c r="AC890" s="94">
        <f t="shared" si="268"/>
        <v>0</v>
      </c>
      <c r="AD890" s="97">
        <f t="shared" si="269"/>
        <v>0</v>
      </c>
      <c r="AE890" s="97">
        <f t="shared" si="270"/>
        <v>0</v>
      </c>
      <c r="AF890" s="97">
        <f t="shared" si="271"/>
        <v>0</v>
      </c>
      <c r="AG890" s="97">
        <f t="shared" si="272"/>
        <v>0</v>
      </c>
      <c r="AH890" s="97">
        <f t="shared" si="274"/>
        <v>0</v>
      </c>
      <c r="AI890" s="97">
        <f t="shared" si="273"/>
        <v>0</v>
      </c>
      <c r="AJ890" s="97">
        <f t="shared" si="275"/>
        <v>0</v>
      </c>
      <c r="AK890" s="98">
        <f t="shared" si="276"/>
        <v>0</v>
      </c>
    </row>
    <row r="891" spans="1:37" ht="15.5" x14ac:dyDescent="0.35">
      <c r="A891" s="84"/>
      <c r="B891" s="85"/>
      <c r="C891" s="103"/>
      <c r="D891" s="103"/>
      <c r="E891" s="86"/>
      <c r="F891" s="86"/>
      <c r="G891" s="86"/>
      <c r="H891" s="104"/>
      <c r="I891" s="87"/>
      <c r="J891" s="87"/>
      <c r="K891" s="101"/>
      <c r="L891" s="102"/>
      <c r="M891" s="102"/>
      <c r="N891" s="102"/>
      <c r="O891" s="102"/>
      <c r="P891" s="102"/>
      <c r="Q891" s="102"/>
      <c r="R891" s="102"/>
      <c r="S891" s="90">
        <f t="shared" si="258"/>
        <v>0</v>
      </c>
      <c r="T891" s="91">
        <f t="shared" si="259"/>
        <v>0</v>
      </c>
      <c r="U891" s="92">
        <f t="shared" si="260"/>
        <v>0</v>
      </c>
      <c r="V891" s="92">
        <f t="shared" si="261"/>
        <v>0</v>
      </c>
      <c r="W891" s="92">
        <f t="shared" si="262"/>
        <v>0</v>
      </c>
      <c r="X891" s="92">
        <f t="shared" si="263"/>
        <v>0</v>
      </c>
      <c r="Y891" s="92">
        <f t="shared" si="264"/>
        <v>0</v>
      </c>
      <c r="Z891" s="92">
        <f t="shared" si="265"/>
        <v>0</v>
      </c>
      <c r="AA891" s="93">
        <f t="shared" si="266"/>
        <v>0</v>
      </c>
      <c r="AB891" s="92">
        <f t="shared" si="267"/>
        <v>0</v>
      </c>
      <c r="AC891" s="94">
        <f t="shared" si="268"/>
        <v>0</v>
      </c>
      <c r="AD891" s="97">
        <f t="shared" si="269"/>
        <v>0</v>
      </c>
      <c r="AE891" s="97">
        <f t="shared" si="270"/>
        <v>0</v>
      </c>
      <c r="AF891" s="97">
        <f t="shared" si="271"/>
        <v>0</v>
      </c>
      <c r="AG891" s="97">
        <f t="shared" si="272"/>
        <v>0</v>
      </c>
      <c r="AH891" s="97">
        <f t="shared" si="274"/>
        <v>0</v>
      </c>
      <c r="AI891" s="97">
        <f t="shared" si="273"/>
        <v>0</v>
      </c>
      <c r="AJ891" s="97">
        <f t="shared" si="275"/>
        <v>0</v>
      </c>
      <c r="AK891" s="98">
        <f t="shared" si="276"/>
        <v>0</v>
      </c>
    </row>
    <row r="892" spans="1:37" ht="15.5" x14ac:dyDescent="0.35">
      <c r="A892" s="84"/>
      <c r="B892" s="85"/>
      <c r="C892" s="103"/>
      <c r="D892" s="103"/>
      <c r="E892" s="86"/>
      <c r="F892" s="86"/>
      <c r="G892" s="86"/>
      <c r="H892" s="104"/>
      <c r="I892" s="87"/>
      <c r="J892" s="87"/>
      <c r="K892" s="101"/>
      <c r="L892" s="102"/>
      <c r="M892" s="102"/>
      <c r="N892" s="102"/>
      <c r="O892" s="102"/>
      <c r="P892" s="102"/>
      <c r="Q892" s="102"/>
      <c r="R892" s="102"/>
      <c r="S892" s="90">
        <f t="shared" si="258"/>
        <v>0</v>
      </c>
      <c r="T892" s="91">
        <f t="shared" si="259"/>
        <v>0</v>
      </c>
      <c r="U892" s="92">
        <f t="shared" si="260"/>
        <v>0</v>
      </c>
      <c r="V892" s="92">
        <f t="shared" si="261"/>
        <v>0</v>
      </c>
      <c r="W892" s="92">
        <f t="shared" si="262"/>
        <v>0</v>
      </c>
      <c r="X892" s="92">
        <f t="shared" si="263"/>
        <v>0</v>
      </c>
      <c r="Y892" s="92">
        <f t="shared" si="264"/>
        <v>0</v>
      </c>
      <c r="Z892" s="92">
        <f t="shared" si="265"/>
        <v>0</v>
      </c>
      <c r="AA892" s="93">
        <f t="shared" si="266"/>
        <v>0</v>
      </c>
      <c r="AB892" s="92">
        <f t="shared" si="267"/>
        <v>0</v>
      </c>
      <c r="AC892" s="94">
        <f t="shared" si="268"/>
        <v>0</v>
      </c>
      <c r="AD892" s="97">
        <f t="shared" si="269"/>
        <v>0</v>
      </c>
      <c r="AE892" s="97">
        <f t="shared" si="270"/>
        <v>0</v>
      </c>
      <c r="AF892" s="97">
        <f t="shared" si="271"/>
        <v>0</v>
      </c>
      <c r="AG892" s="97">
        <f t="shared" si="272"/>
        <v>0</v>
      </c>
      <c r="AH892" s="97">
        <f t="shared" si="274"/>
        <v>0</v>
      </c>
      <c r="AI892" s="97">
        <f t="shared" si="273"/>
        <v>0</v>
      </c>
      <c r="AJ892" s="97">
        <f t="shared" si="275"/>
        <v>0</v>
      </c>
      <c r="AK892" s="98">
        <f t="shared" si="276"/>
        <v>0</v>
      </c>
    </row>
    <row r="893" spans="1:37" ht="15.5" x14ac:dyDescent="0.35">
      <c r="A893" s="84"/>
      <c r="B893" s="85"/>
      <c r="C893" s="103"/>
      <c r="D893" s="103"/>
      <c r="E893" s="86"/>
      <c r="F893" s="86"/>
      <c r="G893" s="86"/>
      <c r="H893" s="104"/>
      <c r="I893" s="87"/>
      <c r="J893" s="87"/>
      <c r="K893" s="101"/>
      <c r="L893" s="102"/>
      <c r="M893" s="102"/>
      <c r="N893" s="102"/>
      <c r="O893" s="102"/>
      <c r="P893" s="102"/>
      <c r="Q893" s="102"/>
      <c r="R893" s="102"/>
      <c r="S893" s="90">
        <f t="shared" si="258"/>
        <v>0</v>
      </c>
      <c r="T893" s="91">
        <f t="shared" si="259"/>
        <v>0</v>
      </c>
      <c r="U893" s="92">
        <f t="shared" si="260"/>
        <v>0</v>
      </c>
      <c r="V893" s="92">
        <f t="shared" si="261"/>
        <v>0</v>
      </c>
      <c r="W893" s="92">
        <f t="shared" si="262"/>
        <v>0</v>
      </c>
      <c r="X893" s="92">
        <f t="shared" si="263"/>
        <v>0</v>
      </c>
      <c r="Y893" s="92">
        <f t="shared" si="264"/>
        <v>0</v>
      </c>
      <c r="Z893" s="92">
        <f t="shared" si="265"/>
        <v>0</v>
      </c>
      <c r="AA893" s="93">
        <f t="shared" si="266"/>
        <v>0</v>
      </c>
      <c r="AB893" s="92">
        <f t="shared" si="267"/>
        <v>0</v>
      </c>
      <c r="AC893" s="94">
        <f t="shared" si="268"/>
        <v>0</v>
      </c>
      <c r="AD893" s="97">
        <f t="shared" si="269"/>
        <v>0</v>
      </c>
      <c r="AE893" s="97">
        <f t="shared" si="270"/>
        <v>0</v>
      </c>
      <c r="AF893" s="97">
        <f t="shared" si="271"/>
        <v>0</v>
      </c>
      <c r="AG893" s="97">
        <f t="shared" si="272"/>
        <v>0</v>
      </c>
      <c r="AH893" s="97">
        <f t="shared" si="274"/>
        <v>0</v>
      </c>
      <c r="AI893" s="97">
        <f t="shared" si="273"/>
        <v>0</v>
      </c>
      <c r="AJ893" s="97">
        <f t="shared" si="275"/>
        <v>0</v>
      </c>
      <c r="AK893" s="98">
        <f t="shared" si="276"/>
        <v>0</v>
      </c>
    </row>
    <row r="894" spans="1:37" ht="15.5" x14ac:dyDescent="0.35">
      <c r="A894" s="84"/>
      <c r="B894" s="85"/>
      <c r="C894" s="103"/>
      <c r="D894" s="103"/>
      <c r="E894" s="86"/>
      <c r="F894" s="86"/>
      <c r="G894" s="86"/>
      <c r="H894" s="104"/>
      <c r="I894" s="87"/>
      <c r="J894" s="87"/>
      <c r="K894" s="101"/>
      <c r="L894" s="102"/>
      <c r="M894" s="102"/>
      <c r="N894" s="102"/>
      <c r="O894" s="102"/>
      <c r="P894" s="102"/>
      <c r="Q894" s="102"/>
      <c r="R894" s="102"/>
      <c r="S894" s="90">
        <f t="shared" si="258"/>
        <v>0</v>
      </c>
      <c r="T894" s="91">
        <f t="shared" si="259"/>
        <v>0</v>
      </c>
      <c r="U894" s="92">
        <f t="shared" si="260"/>
        <v>0</v>
      </c>
      <c r="V894" s="92">
        <f t="shared" si="261"/>
        <v>0</v>
      </c>
      <c r="W894" s="92">
        <f t="shared" si="262"/>
        <v>0</v>
      </c>
      <c r="X894" s="92">
        <f t="shared" si="263"/>
        <v>0</v>
      </c>
      <c r="Y894" s="92">
        <f t="shared" si="264"/>
        <v>0</v>
      </c>
      <c r="Z894" s="92">
        <f t="shared" si="265"/>
        <v>0</v>
      </c>
      <c r="AA894" s="93">
        <f t="shared" si="266"/>
        <v>0</v>
      </c>
      <c r="AB894" s="92">
        <f t="shared" si="267"/>
        <v>0</v>
      </c>
      <c r="AC894" s="94">
        <f t="shared" si="268"/>
        <v>0</v>
      </c>
      <c r="AD894" s="97">
        <f t="shared" si="269"/>
        <v>0</v>
      </c>
      <c r="AE894" s="97">
        <f t="shared" si="270"/>
        <v>0</v>
      </c>
      <c r="AF894" s="97">
        <f t="shared" si="271"/>
        <v>0</v>
      </c>
      <c r="AG894" s="97">
        <f t="shared" si="272"/>
        <v>0</v>
      </c>
      <c r="AH894" s="97">
        <f t="shared" si="274"/>
        <v>0</v>
      </c>
      <c r="AI894" s="97">
        <f t="shared" si="273"/>
        <v>0</v>
      </c>
      <c r="AJ894" s="97">
        <f t="shared" si="275"/>
        <v>0</v>
      </c>
      <c r="AK894" s="98">
        <f t="shared" si="276"/>
        <v>0</v>
      </c>
    </row>
    <row r="895" spans="1:37" ht="15.5" x14ac:dyDescent="0.35">
      <c r="A895" s="84"/>
      <c r="B895" s="85"/>
      <c r="C895" s="103"/>
      <c r="D895" s="103"/>
      <c r="E895" s="86"/>
      <c r="F895" s="86"/>
      <c r="G895" s="86"/>
      <c r="H895" s="104"/>
      <c r="I895" s="87"/>
      <c r="J895" s="87"/>
      <c r="K895" s="101"/>
      <c r="L895" s="102"/>
      <c r="M895" s="102"/>
      <c r="N895" s="102"/>
      <c r="O895" s="102"/>
      <c r="P895" s="102"/>
      <c r="Q895" s="102"/>
      <c r="R895" s="102"/>
      <c r="S895" s="90">
        <f t="shared" si="258"/>
        <v>0</v>
      </c>
      <c r="T895" s="91">
        <f t="shared" si="259"/>
        <v>0</v>
      </c>
      <c r="U895" s="92">
        <f t="shared" si="260"/>
        <v>0</v>
      </c>
      <c r="V895" s="92">
        <f t="shared" si="261"/>
        <v>0</v>
      </c>
      <c r="W895" s="92">
        <f t="shared" si="262"/>
        <v>0</v>
      </c>
      <c r="X895" s="92">
        <f t="shared" si="263"/>
        <v>0</v>
      </c>
      <c r="Y895" s="92">
        <f t="shared" si="264"/>
        <v>0</v>
      </c>
      <c r="Z895" s="92">
        <f t="shared" si="265"/>
        <v>0</v>
      </c>
      <c r="AA895" s="93">
        <f t="shared" si="266"/>
        <v>0</v>
      </c>
      <c r="AB895" s="92">
        <f t="shared" si="267"/>
        <v>0</v>
      </c>
      <c r="AC895" s="94">
        <f t="shared" si="268"/>
        <v>0</v>
      </c>
      <c r="AD895" s="97">
        <f t="shared" si="269"/>
        <v>0</v>
      </c>
      <c r="AE895" s="97">
        <f t="shared" si="270"/>
        <v>0</v>
      </c>
      <c r="AF895" s="97">
        <f t="shared" si="271"/>
        <v>0</v>
      </c>
      <c r="AG895" s="97">
        <f t="shared" si="272"/>
        <v>0</v>
      </c>
      <c r="AH895" s="97">
        <f t="shared" si="274"/>
        <v>0</v>
      </c>
      <c r="AI895" s="97">
        <f t="shared" si="273"/>
        <v>0</v>
      </c>
      <c r="AJ895" s="97">
        <f t="shared" si="275"/>
        <v>0</v>
      </c>
      <c r="AK895" s="98">
        <f t="shared" si="276"/>
        <v>0</v>
      </c>
    </row>
    <row r="896" spans="1:37" ht="15.5" x14ac:dyDescent="0.35">
      <c r="A896" s="84"/>
      <c r="B896" s="85"/>
      <c r="C896" s="103"/>
      <c r="D896" s="103"/>
      <c r="E896" s="86"/>
      <c r="F896" s="86"/>
      <c r="G896" s="86"/>
      <c r="H896" s="104"/>
      <c r="I896" s="87"/>
      <c r="J896" s="87"/>
      <c r="K896" s="101"/>
      <c r="L896" s="102"/>
      <c r="M896" s="102"/>
      <c r="N896" s="102"/>
      <c r="O896" s="102"/>
      <c r="P896" s="102"/>
      <c r="Q896" s="102"/>
      <c r="R896" s="102"/>
      <c r="S896" s="90">
        <f t="shared" si="258"/>
        <v>0</v>
      </c>
      <c r="T896" s="91">
        <f t="shared" si="259"/>
        <v>0</v>
      </c>
      <c r="U896" s="92">
        <f t="shared" si="260"/>
        <v>0</v>
      </c>
      <c r="V896" s="92">
        <f t="shared" si="261"/>
        <v>0</v>
      </c>
      <c r="W896" s="92">
        <f t="shared" si="262"/>
        <v>0</v>
      </c>
      <c r="X896" s="92">
        <f t="shared" si="263"/>
        <v>0</v>
      </c>
      <c r="Y896" s="92">
        <f t="shared" si="264"/>
        <v>0</v>
      </c>
      <c r="Z896" s="92">
        <f t="shared" si="265"/>
        <v>0</v>
      </c>
      <c r="AA896" s="93">
        <f t="shared" si="266"/>
        <v>0</v>
      </c>
      <c r="AB896" s="92">
        <f t="shared" si="267"/>
        <v>0</v>
      </c>
      <c r="AC896" s="94">
        <f t="shared" si="268"/>
        <v>0</v>
      </c>
      <c r="AD896" s="97">
        <f t="shared" si="269"/>
        <v>0</v>
      </c>
      <c r="AE896" s="97">
        <f t="shared" si="270"/>
        <v>0</v>
      </c>
      <c r="AF896" s="97">
        <f t="shared" si="271"/>
        <v>0</v>
      </c>
      <c r="AG896" s="97">
        <f t="shared" si="272"/>
        <v>0</v>
      </c>
      <c r="AH896" s="97">
        <f t="shared" si="274"/>
        <v>0</v>
      </c>
      <c r="AI896" s="97">
        <f t="shared" si="273"/>
        <v>0</v>
      </c>
      <c r="AJ896" s="97">
        <f t="shared" si="275"/>
        <v>0</v>
      </c>
      <c r="AK896" s="98">
        <f t="shared" si="276"/>
        <v>0</v>
      </c>
    </row>
    <row r="897" spans="1:37" ht="15.5" x14ac:dyDescent="0.35">
      <c r="A897" s="84"/>
      <c r="B897" s="85"/>
      <c r="C897" s="103"/>
      <c r="D897" s="103"/>
      <c r="E897" s="86"/>
      <c r="F897" s="86"/>
      <c r="G897" s="86"/>
      <c r="H897" s="104"/>
      <c r="I897" s="87"/>
      <c r="J897" s="87"/>
      <c r="K897" s="101"/>
      <c r="L897" s="102"/>
      <c r="M897" s="102"/>
      <c r="N897" s="102"/>
      <c r="O897" s="102"/>
      <c r="P897" s="102"/>
      <c r="Q897" s="102"/>
      <c r="R897" s="102"/>
      <c r="S897" s="90">
        <f t="shared" si="258"/>
        <v>0</v>
      </c>
      <c r="T897" s="91">
        <f t="shared" si="259"/>
        <v>0</v>
      </c>
      <c r="U897" s="92">
        <f t="shared" si="260"/>
        <v>0</v>
      </c>
      <c r="V897" s="92">
        <f t="shared" si="261"/>
        <v>0</v>
      </c>
      <c r="W897" s="92">
        <f t="shared" si="262"/>
        <v>0</v>
      </c>
      <c r="X897" s="92">
        <f t="shared" si="263"/>
        <v>0</v>
      </c>
      <c r="Y897" s="92">
        <f t="shared" si="264"/>
        <v>0</v>
      </c>
      <c r="Z897" s="92">
        <f t="shared" si="265"/>
        <v>0</v>
      </c>
      <c r="AA897" s="93">
        <f t="shared" si="266"/>
        <v>0</v>
      </c>
      <c r="AB897" s="92">
        <f t="shared" si="267"/>
        <v>0</v>
      </c>
      <c r="AC897" s="94">
        <f t="shared" si="268"/>
        <v>0</v>
      </c>
      <c r="AD897" s="97">
        <f t="shared" si="269"/>
        <v>0</v>
      </c>
      <c r="AE897" s="97">
        <f t="shared" si="270"/>
        <v>0</v>
      </c>
      <c r="AF897" s="97">
        <f t="shared" si="271"/>
        <v>0</v>
      </c>
      <c r="AG897" s="97">
        <f t="shared" si="272"/>
        <v>0</v>
      </c>
      <c r="AH897" s="97">
        <f t="shared" si="274"/>
        <v>0</v>
      </c>
      <c r="AI897" s="97">
        <f t="shared" si="273"/>
        <v>0</v>
      </c>
      <c r="AJ897" s="97">
        <f t="shared" si="275"/>
        <v>0</v>
      </c>
      <c r="AK897" s="98">
        <f t="shared" si="276"/>
        <v>0</v>
      </c>
    </row>
    <row r="898" spans="1:37" ht="15.5" x14ac:dyDescent="0.35">
      <c r="A898" s="84"/>
      <c r="B898" s="85"/>
      <c r="C898" s="103"/>
      <c r="D898" s="103"/>
      <c r="E898" s="86"/>
      <c r="F898" s="86"/>
      <c r="G898" s="86"/>
      <c r="H898" s="104"/>
      <c r="I898" s="87"/>
      <c r="J898" s="87"/>
      <c r="K898" s="101"/>
      <c r="L898" s="102"/>
      <c r="M898" s="102"/>
      <c r="N898" s="102"/>
      <c r="O898" s="102"/>
      <c r="P898" s="102"/>
      <c r="Q898" s="102"/>
      <c r="R898" s="102"/>
      <c r="S898" s="90">
        <f t="shared" si="258"/>
        <v>0</v>
      </c>
      <c r="T898" s="91">
        <f t="shared" si="259"/>
        <v>0</v>
      </c>
      <c r="U898" s="92">
        <f t="shared" si="260"/>
        <v>0</v>
      </c>
      <c r="V898" s="92">
        <f t="shared" si="261"/>
        <v>0</v>
      </c>
      <c r="W898" s="92">
        <f t="shared" si="262"/>
        <v>0</v>
      </c>
      <c r="X898" s="92">
        <f t="shared" si="263"/>
        <v>0</v>
      </c>
      <c r="Y898" s="92">
        <f t="shared" si="264"/>
        <v>0</v>
      </c>
      <c r="Z898" s="92">
        <f t="shared" si="265"/>
        <v>0</v>
      </c>
      <c r="AA898" s="93">
        <f t="shared" si="266"/>
        <v>0</v>
      </c>
      <c r="AB898" s="92">
        <f t="shared" si="267"/>
        <v>0</v>
      </c>
      <c r="AC898" s="94">
        <f t="shared" si="268"/>
        <v>0</v>
      </c>
      <c r="AD898" s="97">
        <f t="shared" si="269"/>
        <v>0</v>
      </c>
      <c r="AE898" s="97">
        <f t="shared" si="270"/>
        <v>0</v>
      </c>
      <c r="AF898" s="97">
        <f t="shared" si="271"/>
        <v>0</v>
      </c>
      <c r="AG898" s="97">
        <f t="shared" si="272"/>
        <v>0</v>
      </c>
      <c r="AH898" s="97">
        <f t="shared" si="274"/>
        <v>0</v>
      </c>
      <c r="AI898" s="97">
        <f t="shared" si="273"/>
        <v>0</v>
      </c>
      <c r="AJ898" s="97">
        <f t="shared" si="275"/>
        <v>0</v>
      </c>
      <c r="AK898" s="98">
        <f t="shared" si="276"/>
        <v>0</v>
      </c>
    </row>
    <row r="899" spans="1:37" ht="15.5" x14ac:dyDescent="0.35">
      <c r="A899" s="84"/>
      <c r="B899" s="85"/>
      <c r="C899" s="103"/>
      <c r="D899" s="103"/>
      <c r="E899" s="86"/>
      <c r="F899" s="86"/>
      <c r="G899" s="86"/>
      <c r="H899" s="104"/>
      <c r="I899" s="87"/>
      <c r="J899" s="87"/>
      <c r="K899" s="101"/>
      <c r="L899" s="102"/>
      <c r="M899" s="102"/>
      <c r="N899" s="102"/>
      <c r="O899" s="102"/>
      <c r="P899" s="102"/>
      <c r="Q899" s="102"/>
      <c r="R899" s="102"/>
      <c r="S899" s="90">
        <f t="shared" si="258"/>
        <v>0</v>
      </c>
      <c r="T899" s="91">
        <f t="shared" si="259"/>
        <v>0</v>
      </c>
      <c r="U899" s="92">
        <f t="shared" si="260"/>
        <v>0</v>
      </c>
      <c r="V899" s="92">
        <f t="shared" si="261"/>
        <v>0</v>
      </c>
      <c r="W899" s="92">
        <f t="shared" si="262"/>
        <v>0</v>
      </c>
      <c r="X899" s="92">
        <f t="shared" si="263"/>
        <v>0</v>
      </c>
      <c r="Y899" s="92">
        <f t="shared" si="264"/>
        <v>0</v>
      </c>
      <c r="Z899" s="92">
        <f t="shared" si="265"/>
        <v>0</v>
      </c>
      <c r="AA899" s="93">
        <f t="shared" si="266"/>
        <v>0</v>
      </c>
      <c r="AB899" s="92">
        <f t="shared" si="267"/>
        <v>0</v>
      </c>
      <c r="AC899" s="94">
        <f t="shared" si="268"/>
        <v>0</v>
      </c>
      <c r="AD899" s="97">
        <f t="shared" si="269"/>
        <v>0</v>
      </c>
      <c r="AE899" s="97">
        <f t="shared" si="270"/>
        <v>0</v>
      </c>
      <c r="AF899" s="97">
        <f t="shared" si="271"/>
        <v>0</v>
      </c>
      <c r="AG899" s="97">
        <f t="shared" si="272"/>
        <v>0</v>
      </c>
      <c r="AH899" s="97">
        <f t="shared" si="274"/>
        <v>0</v>
      </c>
      <c r="AI899" s="97">
        <f t="shared" si="273"/>
        <v>0</v>
      </c>
      <c r="AJ899" s="97">
        <f t="shared" si="275"/>
        <v>0</v>
      </c>
      <c r="AK899" s="98">
        <f t="shared" si="276"/>
        <v>0</v>
      </c>
    </row>
    <row r="900" spans="1:37" ht="15.5" x14ac:dyDescent="0.35">
      <c r="A900" s="84"/>
      <c r="B900" s="85"/>
      <c r="C900" s="103"/>
      <c r="D900" s="103"/>
      <c r="E900" s="86"/>
      <c r="F900" s="86"/>
      <c r="G900" s="86"/>
      <c r="H900" s="104"/>
      <c r="I900" s="87"/>
      <c r="J900" s="87"/>
      <c r="K900" s="101"/>
      <c r="L900" s="102"/>
      <c r="M900" s="102"/>
      <c r="N900" s="102"/>
      <c r="O900" s="102"/>
      <c r="P900" s="102"/>
      <c r="Q900" s="102"/>
      <c r="R900" s="102"/>
      <c r="S900" s="90">
        <f t="shared" si="258"/>
        <v>0</v>
      </c>
      <c r="T900" s="91">
        <f t="shared" si="259"/>
        <v>0</v>
      </c>
      <c r="U900" s="92">
        <f t="shared" si="260"/>
        <v>0</v>
      </c>
      <c r="V900" s="92">
        <f t="shared" si="261"/>
        <v>0</v>
      </c>
      <c r="W900" s="92">
        <f t="shared" si="262"/>
        <v>0</v>
      </c>
      <c r="X900" s="92">
        <f t="shared" si="263"/>
        <v>0</v>
      </c>
      <c r="Y900" s="92">
        <f t="shared" si="264"/>
        <v>0</v>
      </c>
      <c r="Z900" s="92">
        <f t="shared" si="265"/>
        <v>0</v>
      </c>
      <c r="AA900" s="93">
        <f t="shared" si="266"/>
        <v>0</v>
      </c>
      <c r="AB900" s="92">
        <f t="shared" si="267"/>
        <v>0</v>
      </c>
      <c r="AC900" s="94">
        <f t="shared" si="268"/>
        <v>0</v>
      </c>
      <c r="AD900" s="97">
        <f t="shared" si="269"/>
        <v>0</v>
      </c>
      <c r="AE900" s="97">
        <f t="shared" si="270"/>
        <v>0</v>
      </c>
      <c r="AF900" s="97">
        <f t="shared" si="271"/>
        <v>0</v>
      </c>
      <c r="AG900" s="97">
        <f t="shared" si="272"/>
        <v>0</v>
      </c>
      <c r="AH900" s="97">
        <f t="shared" si="274"/>
        <v>0</v>
      </c>
      <c r="AI900" s="97">
        <f t="shared" si="273"/>
        <v>0</v>
      </c>
      <c r="AJ900" s="97">
        <f t="shared" si="275"/>
        <v>0</v>
      </c>
      <c r="AK900" s="98">
        <f t="shared" si="276"/>
        <v>0</v>
      </c>
    </row>
    <row r="901" spans="1:37" ht="15.5" x14ac:dyDescent="0.35">
      <c r="A901" s="84"/>
      <c r="B901" s="85"/>
      <c r="C901" s="103"/>
      <c r="D901" s="103"/>
      <c r="E901" s="86"/>
      <c r="F901" s="86"/>
      <c r="G901" s="86"/>
      <c r="H901" s="104"/>
      <c r="I901" s="87"/>
      <c r="J901" s="87"/>
      <c r="K901" s="101"/>
      <c r="L901" s="102"/>
      <c r="M901" s="102"/>
      <c r="N901" s="102"/>
      <c r="O901" s="102"/>
      <c r="P901" s="102"/>
      <c r="Q901" s="102"/>
      <c r="R901" s="102"/>
      <c r="S901" s="90">
        <f t="shared" si="258"/>
        <v>0</v>
      </c>
      <c r="T901" s="91">
        <f t="shared" si="259"/>
        <v>0</v>
      </c>
      <c r="U901" s="92">
        <f t="shared" si="260"/>
        <v>0</v>
      </c>
      <c r="V901" s="92">
        <f t="shared" si="261"/>
        <v>0</v>
      </c>
      <c r="W901" s="92">
        <f t="shared" si="262"/>
        <v>0</v>
      </c>
      <c r="X901" s="92">
        <f t="shared" si="263"/>
        <v>0</v>
      </c>
      <c r="Y901" s="92">
        <f t="shared" si="264"/>
        <v>0</v>
      </c>
      <c r="Z901" s="92">
        <f t="shared" si="265"/>
        <v>0</v>
      </c>
      <c r="AA901" s="93">
        <f t="shared" si="266"/>
        <v>0</v>
      </c>
      <c r="AB901" s="92">
        <f t="shared" si="267"/>
        <v>0</v>
      </c>
      <c r="AC901" s="94">
        <f t="shared" si="268"/>
        <v>0</v>
      </c>
      <c r="AD901" s="97">
        <f t="shared" si="269"/>
        <v>0</v>
      </c>
      <c r="AE901" s="97">
        <f t="shared" si="270"/>
        <v>0</v>
      </c>
      <c r="AF901" s="97">
        <f t="shared" si="271"/>
        <v>0</v>
      </c>
      <c r="AG901" s="97">
        <f t="shared" si="272"/>
        <v>0</v>
      </c>
      <c r="AH901" s="97">
        <f t="shared" si="274"/>
        <v>0</v>
      </c>
      <c r="AI901" s="97">
        <f t="shared" si="273"/>
        <v>0</v>
      </c>
      <c r="AJ901" s="97">
        <f t="shared" si="275"/>
        <v>0</v>
      </c>
      <c r="AK901" s="98">
        <f t="shared" si="276"/>
        <v>0</v>
      </c>
    </row>
    <row r="902" spans="1:37" ht="15.5" x14ac:dyDescent="0.35">
      <c r="A902" s="84"/>
      <c r="B902" s="85"/>
      <c r="C902" s="103"/>
      <c r="D902" s="103"/>
      <c r="E902" s="86"/>
      <c r="F902" s="86"/>
      <c r="G902" s="86"/>
      <c r="H902" s="104"/>
      <c r="I902" s="87"/>
      <c r="J902" s="87"/>
      <c r="K902" s="101"/>
      <c r="L902" s="102"/>
      <c r="M902" s="102"/>
      <c r="N902" s="102"/>
      <c r="O902" s="102"/>
      <c r="P902" s="102"/>
      <c r="Q902" s="102"/>
      <c r="R902" s="102"/>
      <c r="S902" s="90">
        <f t="shared" si="258"/>
        <v>0</v>
      </c>
      <c r="T902" s="91">
        <f t="shared" si="259"/>
        <v>0</v>
      </c>
      <c r="U902" s="92">
        <f t="shared" si="260"/>
        <v>0</v>
      </c>
      <c r="V902" s="92">
        <f t="shared" si="261"/>
        <v>0</v>
      </c>
      <c r="W902" s="92">
        <f t="shared" si="262"/>
        <v>0</v>
      </c>
      <c r="X902" s="92">
        <f t="shared" si="263"/>
        <v>0</v>
      </c>
      <c r="Y902" s="92">
        <f t="shared" si="264"/>
        <v>0</v>
      </c>
      <c r="Z902" s="92">
        <f t="shared" si="265"/>
        <v>0</v>
      </c>
      <c r="AA902" s="93">
        <f t="shared" si="266"/>
        <v>0</v>
      </c>
      <c r="AB902" s="92">
        <f t="shared" si="267"/>
        <v>0</v>
      </c>
      <c r="AC902" s="94">
        <f t="shared" si="268"/>
        <v>0</v>
      </c>
      <c r="AD902" s="97">
        <f t="shared" si="269"/>
        <v>0</v>
      </c>
      <c r="AE902" s="97">
        <f t="shared" si="270"/>
        <v>0</v>
      </c>
      <c r="AF902" s="97">
        <f t="shared" si="271"/>
        <v>0</v>
      </c>
      <c r="AG902" s="97">
        <f t="shared" si="272"/>
        <v>0</v>
      </c>
      <c r="AH902" s="97">
        <f t="shared" si="274"/>
        <v>0</v>
      </c>
      <c r="AI902" s="97">
        <f t="shared" si="273"/>
        <v>0</v>
      </c>
      <c r="AJ902" s="97">
        <f t="shared" si="275"/>
        <v>0</v>
      </c>
      <c r="AK902" s="98">
        <f t="shared" si="276"/>
        <v>0</v>
      </c>
    </row>
    <row r="903" spans="1:37" ht="15.5" x14ac:dyDescent="0.35">
      <c r="A903" s="84"/>
      <c r="B903" s="85"/>
      <c r="C903" s="103"/>
      <c r="D903" s="103"/>
      <c r="E903" s="86"/>
      <c r="F903" s="86"/>
      <c r="G903" s="86"/>
      <c r="H903" s="104"/>
      <c r="I903" s="87"/>
      <c r="J903" s="87"/>
      <c r="K903" s="101"/>
      <c r="L903" s="102"/>
      <c r="M903" s="102"/>
      <c r="N903" s="102"/>
      <c r="O903" s="102"/>
      <c r="P903" s="102"/>
      <c r="Q903" s="102"/>
      <c r="R903" s="102"/>
      <c r="S903" s="90">
        <f t="shared" ref="S903:S966" si="277">SUM(K903:R903)</f>
        <v>0</v>
      </c>
      <c r="T903" s="91">
        <f t="shared" ref="T903:T966" si="278">IF(D903="Yes",1,0)</f>
        <v>0</v>
      </c>
      <c r="U903" s="92">
        <f t="shared" ref="U903:U966" si="279">IF(AND(C903="Yes",D903="Yes"),1,0)</f>
        <v>0</v>
      </c>
      <c r="V903" s="92">
        <f t="shared" ref="V903:V966" si="280">IF(AND(C903="Yes",D903="Yes",E903="Yes"),1,0)</f>
        <v>0</v>
      </c>
      <c r="W903" s="92">
        <f t="shared" ref="W903:W966" si="281">IF(AND(D903="Yes",F903="Yes"),1,0)</f>
        <v>0</v>
      </c>
      <c r="X903" s="92">
        <f t="shared" ref="X903:X966" si="282">IF(AND(C903="Yes",D903="Yes",F903="Yes",E903="Yes"),1,0)</f>
        <v>0</v>
      </c>
      <c r="Y903" s="92">
        <f t="shared" ref="Y903:Y966" si="283">IF(AND(C903="Yes",D903="Yes",G903="Yes"),1,0)</f>
        <v>0</v>
      </c>
      <c r="Z903" s="92">
        <f t="shared" ref="Z903:Z966" si="284">IF(H903="Yes",1,0)</f>
        <v>0</v>
      </c>
      <c r="AA903" s="93">
        <f t="shared" ref="AA903:AA966" si="285">IF(I903="Yes",1,0)</f>
        <v>0</v>
      </c>
      <c r="AB903" s="92">
        <f t="shared" ref="AB903:AB966" si="286">IF(J903="FEMALE",1,0)</f>
        <v>0</v>
      </c>
      <c r="AC903" s="94">
        <f t="shared" si="268"/>
        <v>0</v>
      </c>
      <c r="AD903" s="97">
        <f t="shared" si="269"/>
        <v>0</v>
      </c>
      <c r="AE903" s="97">
        <f t="shared" si="270"/>
        <v>0</v>
      </c>
      <c r="AF903" s="97">
        <f t="shared" si="271"/>
        <v>0</v>
      </c>
      <c r="AG903" s="97">
        <f t="shared" si="272"/>
        <v>0</v>
      </c>
      <c r="AH903" s="97">
        <f t="shared" si="274"/>
        <v>0</v>
      </c>
      <c r="AI903" s="97">
        <f t="shared" si="273"/>
        <v>0</v>
      </c>
      <c r="AJ903" s="97">
        <f t="shared" si="275"/>
        <v>0</v>
      </c>
      <c r="AK903" s="98">
        <f t="shared" si="276"/>
        <v>0</v>
      </c>
    </row>
    <row r="904" spans="1:37" ht="15.5" x14ac:dyDescent="0.35">
      <c r="A904" s="84"/>
      <c r="B904" s="85"/>
      <c r="C904" s="103"/>
      <c r="D904" s="103"/>
      <c r="E904" s="86"/>
      <c r="F904" s="86"/>
      <c r="G904" s="86"/>
      <c r="H904" s="104"/>
      <c r="I904" s="87"/>
      <c r="J904" s="87"/>
      <c r="K904" s="101"/>
      <c r="L904" s="102"/>
      <c r="M904" s="102"/>
      <c r="N904" s="102"/>
      <c r="O904" s="102"/>
      <c r="P904" s="102"/>
      <c r="Q904" s="102"/>
      <c r="R904" s="102"/>
      <c r="S904" s="90">
        <f t="shared" si="277"/>
        <v>0</v>
      </c>
      <c r="T904" s="91">
        <f t="shared" si="278"/>
        <v>0</v>
      </c>
      <c r="U904" s="92">
        <f t="shared" si="279"/>
        <v>0</v>
      </c>
      <c r="V904" s="92">
        <f t="shared" si="280"/>
        <v>0</v>
      </c>
      <c r="W904" s="92">
        <f t="shared" si="281"/>
        <v>0</v>
      </c>
      <c r="X904" s="92">
        <f t="shared" si="282"/>
        <v>0</v>
      </c>
      <c r="Y904" s="92">
        <f t="shared" si="283"/>
        <v>0</v>
      </c>
      <c r="Z904" s="92">
        <f t="shared" si="284"/>
        <v>0</v>
      </c>
      <c r="AA904" s="93">
        <f t="shared" si="285"/>
        <v>0</v>
      </c>
      <c r="AB904" s="92">
        <f t="shared" si="286"/>
        <v>0</v>
      </c>
      <c r="AC904" s="94">
        <f t="shared" ref="AC904:AC967" si="287">$S904*T904/160</f>
        <v>0</v>
      </c>
      <c r="AD904" s="97">
        <f t="shared" ref="AD904:AD967" si="288">$S904*U904/160</f>
        <v>0</v>
      </c>
      <c r="AE904" s="97">
        <f t="shared" ref="AE904:AE967" si="289">$S904*V904/160</f>
        <v>0</v>
      </c>
      <c r="AF904" s="97">
        <f t="shared" ref="AF904:AF967" si="290">$S904*W904/160</f>
        <v>0</v>
      </c>
      <c r="AG904" s="97">
        <f t="shared" ref="AG904:AG967" si="291">$S904*X904/160</f>
        <v>0</v>
      </c>
      <c r="AH904" s="97">
        <f t="shared" si="274"/>
        <v>0</v>
      </c>
      <c r="AI904" s="97">
        <f t="shared" si="273"/>
        <v>0</v>
      </c>
      <c r="AJ904" s="97">
        <f t="shared" si="275"/>
        <v>0</v>
      </c>
      <c r="AK904" s="98">
        <f t="shared" si="276"/>
        <v>0</v>
      </c>
    </row>
    <row r="905" spans="1:37" ht="15.5" x14ac:dyDescent="0.35">
      <c r="A905" s="84"/>
      <c r="B905" s="85"/>
      <c r="C905" s="103"/>
      <c r="D905" s="103"/>
      <c r="E905" s="86"/>
      <c r="F905" s="86"/>
      <c r="G905" s="86"/>
      <c r="H905" s="104"/>
      <c r="I905" s="87"/>
      <c r="J905" s="87"/>
      <c r="K905" s="101"/>
      <c r="L905" s="102"/>
      <c r="M905" s="102"/>
      <c r="N905" s="102"/>
      <c r="O905" s="102"/>
      <c r="P905" s="102"/>
      <c r="Q905" s="102"/>
      <c r="R905" s="102"/>
      <c r="S905" s="90">
        <f t="shared" si="277"/>
        <v>0</v>
      </c>
      <c r="T905" s="91">
        <f t="shared" si="278"/>
        <v>0</v>
      </c>
      <c r="U905" s="92">
        <f t="shared" si="279"/>
        <v>0</v>
      </c>
      <c r="V905" s="92">
        <f t="shared" si="280"/>
        <v>0</v>
      </c>
      <c r="W905" s="92">
        <f t="shared" si="281"/>
        <v>0</v>
      </c>
      <c r="X905" s="92">
        <f t="shared" si="282"/>
        <v>0</v>
      </c>
      <c r="Y905" s="92">
        <f t="shared" si="283"/>
        <v>0</v>
      </c>
      <c r="Z905" s="92">
        <f t="shared" si="284"/>
        <v>0</v>
      </c>
      <c r="AA905" s="93">
        <f t="shared" si="285"/>
        <v>0</v>
      </c>
      <c r="AB905" s="92">
        <f t="shared" si="286"/>
        <v>0</v>
      </c>
      <c r="AC905" s="94">
        <f t="shared" si="287"/>
        <v>0</v>
      </c>
      <c r="AD905" s="97">
        <f t="shared" si="288"/>
        <v>0</v>
      </c>
      <c r="AE905" s="97">
        <f t="shared" si="289"/>
        <v>0</v>
      </c>
      <c r="AF905" s="97">
        <f t="shared" si="290"/>
        <v>0</v>
      </c>
      <c r="AG905" s="97">
        <f t="shared" si="291"/>
        <v>0</v>
      </c>
      <c r="AH905" s="97">
        <f t="shared" si="274"/>
        <v>0</v>
      </c>
      <c r="AI905" s="97">
        <f t="shared" si="273"/>
        <v>0</v>
      </c>
      <c r="AJ905" s="97">
        <f t="shared" si="275"/>
        <v>0</v>
      </c>
      <c r="AK905" s="98">
        <f t="shared" si="276"/>
        <v>0</v>
      </c>
    </row>
    <row r="906" spans="1:37" ht="15.5" x14ac:dyDescent="0.35">
      <c r="A906" s="84"/>
      <c r="B906" s="85"/>
      <c r="C906" s="103"/>
      <c r="D906" s="103"/>
      <c r="E906" s="86"/>
      <c r="F906" s="86"/>
      <c r="G906" s="86"/>
      <c r="H906" s="104"/>
      <c r="I906" s="87"/>
      <c r="J906" s="87"/>
      <c r="K906" s="101"/>
      <c r="L906" s="102"/>
      <c r="M906" s="102"/>
      <c r="N906" s="102"/>
      <c r="O906" s="102"/>
      <c r="P906" s="102"/>
      <c r="Q906" s="102"/>
      <c r="R906" s="102"/>
      <c r="S906" s="90">
        <f t="shared" si="277"/>
        <v>0</v>
      </c>
      <c r="T906" s="91">
        <f t="shared" si="278"/>
        <v>0</v>
      </c>
      <c r="U906" s="92">
        <f t="shared" si="279"/>
        <v>0</v>
      </c>
      <c r="V906" s="92">
        <f t="shared" si="280"/>
        <v>0</v>
      </c>
      <c r="W906" s="92">
        <f t="shared" si="281"/>
        <v>0</v>
      </c>
      <c r="X906" s="92">
        <f t="shared" si="282"/>
        <v>0</v>
      </c>
      <c r="Y906" s="92">
        <f t="shared" si="283"/>
        <v>0</v>
      </c>
      <c r="Z906" s="92">
        <f t="shared" si="284"/>
        <v>0</v>
      </c>
      <c r="AA906" s="93">
        <f t="shared" si="285"/>
        <v>0</v>
      </c>
      <c r="AB906" s="92">
        <f t="shared" si="286"/>
        <v>0</v>
      </c>
      <c r="AC906" s="94">
        <f t="shared" si="287"/>
        <v>0</v>
      </c>
      <c r="AD906" s="97">
        <f t="shared" si="288"/>
        <v>0</v>
      </c>
      <c r="AE906" s="97">
        <f t="shared" si="289"/>
        <v>0</v>
      </c>
      <c r="AF906" s="97">
        <f t="shared" si="290"/>
        <v>0</v>
      </c>
      <c r="AG906" s="97">
        <f t="shared" si="291"/>
        <v>0</v>
      </c>
      <c r="AH906" s="97">
        <f t="shared" si="274"/>
        <v>0</v>
      </c>
      <c r="AI906" s="97">
        <f t="shared" si="273"/>
        <v>0</v>
      </c>
      <c r="AJ906" s="97">
        <f t="shared" si="275"/>
        <v>0</v>
      </c>
      <c r="AK906" s="98">
        <f t="shared" si="276"/>
        <v>0</v>
      </c>
    </row>
    <row r="907" spans="1:37" ht="15.5" x14ac:dyDescent="0.35">
      <c r="A907" s="84"/>
      <c r="B907" s="85"/>
      <c r="C907" s="103"/>
      <c r="D907" s="103"/>
      <c r="E907" s="86"/>
      <c r="F907" s="86"/>
      <c r="G907" s="86"/>
      <c r="H907" s="104"/>
      <c r="I907" s="87"/>
      <c r="J907" s="87"/>
      <c r="K907" s="101"/>
      <c r="L907" s="102"/>
      <c r="M907" s="102"/>
      <c r="N907" s="102"/>
      <c r="O907" s="102"/>
      <c r="P907" s="102"/>
      <c r="Q907" s="102"/>
      <c r="R907" s="102"/>
      <c r="S907" s="90">
        <f t="shared" si="277"/>
        <v>0</v>
      </c>
      <c r="T907" s="91">
        <f t="shared" si="278"/>
        <v>0</v>
      </c>
      <c r="U907" s="92">
        <f t="shared" si="279"/>
        <v>0</v>
      </c>
      <c r="V907" s="92">
        <f t="shared" si="280"/>
        <v>0</v>
      </c>
      <c r="W907" s="92">
        <f t="shared" si="281"/>
        <v>0</v>
      </c>
      <c r="X907" s="92">
        <f t="shared" si="282"/>
        <v>0</v>
      </c>
      <c r="Y907" s="92">
        <f t="shared" si="283"/>
        <v>0</v>
      </c>
      <c r="Z907" s="92">
        <f t="shared" si="284"/>
        <v>0</v>
      </c>
      <c r="AA907" s="93">
        <f t="shared" si="285"/>
        <v>0</v>
      </c>
      <c r="AB907" s="92">
        <f t="shared" si="286"/>
        <v>0</v>
      </c>
      <c r="AC907" s="94">
        <f t="shared" si="287"/>
        <v>0</v>
      </c>
      <c r="AD907" s="97">
        <f t="shared" si="288"/>
        <v>0</v>
      </c>
      <c r="AE907" s="97">
        <f t="shared" si="289"/>
        <v>0</v>
      </c>
      <c r="AF907" s="97">
        <f t="shared" si="290"/>
        <v>0</v>
      </c>
      <c r="AG907" s="97">
        <f t="shared" si="291"/>
        <v>0</v>
      </c>
      <c r="AH907" s="97">
        <f t="shared" si="274"/>
        <v>0</v>
      </c>
      <c r="AI907" s="97">
        <f t="shared" si="273"/>
        <v>0</v>
      </c>
      <c r="AJ907" s="97">
        <f t="shared" si="275"/>
        <v>0</v>
      </c>
      <c r="AK907" s="98">
        <f t="shared" si="276"/>
        <v>0</v>
      </c>
    </row>
    <row r="908" spans="1:37" ht="15.5" x14ac:dyDescent="0.35">
      <c r="A908" s="84"/>
      <c r="B908" s="85"/>
      <c r="C908" s="103"/>
      <c r="D908" s="103"/>
      <c r="E908" s="86"/>
      <c r="F908" s="86"/>
      <c r="G908" s="86"/>
      <c r="H908" s="104"/>
      <c r="I908" s="87"/>
      <c r="J908" s="87"/>
      <c r="K908" s="101"/>
      <c r="L908" s="102"/>
      <c r="M908" s="102"/>
      <c r="N908" s="102"/>
      <c r="O908" s="102"/>
      <c r="P908" s="102"/>
      <c r="Q908" s="102"/>
      <c r="R908" s="102"/>
      <c r="S908" s="90">
        <f t="shared" si="277"/>
        <v>0</v>
      </c>
      <c r="T908" s="91">
        <f t="shared" si="278"/>
        <v>0</v>
      </c>
      <c r="U908" s="92">
        <f t="shared" si="279"/>
        <v>0</v>
      </c>
      <c r="V908" s="92">
        <f t="shared" si="280"/>
        <v>0</v>
      </c>
      <c r="W908" s="92">
        <f t="shared" si="281"/>
        <v>0</v>
      </c>
      <c r="X908" s="92">
        <f t="shared" si="282"/>
        <v>0</v>
      </c>
      <c r="Y908" s="92">
        <f t="shared" si="283"/>
        <v>0</v>
      </c>
      <c r="Z908" s="92">
        <f t="shared" si="284"/>
        <v>0</v>
      </c>
      <c r="AA908" s="93">
        <f t="shared" si="285"/>
        <v>0</v>
      </c>
      <c r="AB908" s="92">
        <f t="shared" si="286"/>
        <v>0</v>
      </c>
      <c r="AC908" s="94">
        <f t="shared" si="287"/>
        <v>0</v>
      </c>
      <c r="AD908" s="97">
        <f t="shared" si="288"/>
        <v>0</v>
      </c>
      <c r="AE908" s="97">
        <f t="shared" si="289"/>
        <v>0</v>
      </c>
      <c r="AF908" s="97">
        <f t="shared" si="290"/>
        <v>0</v>
      </c>
      <c r="AG908" s="97">
        <f t="shared" si="291"/>
        <v>0</v>
      </c>
      <c r="AH908" s="97">
        <f t="shared" si="274"/>
        <v>0</v>
      </c>
      <c r="AI908" s="97">
        <f t="shared" si="273"/>
        <v>0</v>
      </c>
      <c r="AJ908" s="97">
        <f t="shared" si="275"/>
        <v>0</v>
      </c>
      <c r="AK908" s="98">
        <f t="shared" si="276"/>
        <v>0</v>
      </c>
    </row>
    <row r="909" spans="1:37" ht="15.5" x14ac:dyDescent="0.35">
      <c r="A909" s="84"/>
      <c r="B909" s="85"/>
      <c r="C909" s="103"/>
      <c r="D909" s="103"/>
      <c r="E909" s="86"/>
      <c r="F909" s="86"/>
      <c r="G909" s="86"/>
      <c r="H909" s="104"/>
      <c r="I909" s="87"/>
      <c r="J909" s="87"/>
      <c r="K909" s="101"/>
      <c r="L909" s="102"/>
      <c r="M909" s="102"/>
      <c r="N909" s="102"/>
      <c r="O909" s="102"/>
      <c r="P909" s="102"/>
      <c r="Q909" s="102"/>
      <c r="R909" s="102"/>
      <c r="S909" s="90">
        <f t="shared" si="277"/>
        <v>0</v>
      </c>
      <c r="T909" s="91">
        <f t="shared" si="278"/>
        <v>0</v>
      </c>
      <c r="U909" s="92">
        <f t="shared" si="279"/>
        <v>0</v>
      </c>
      <c r="V909" s="92">
        <f t="shared" si="280"/>
        <v>0</v>
      </c>
      <c r="W909" s="92">
        <f t="shared" si="281"/>
        <v>0</v>
      </c>
      <c r="X909" s="92">
        <f t="shared" si="282"/>
        <v>0</v>
      </c>
      <c r="Y909" s="92">
        <f t="shared" si="283"/>
        <v>0</v>
      </c>
      <c r="Z909" s="92">
        <f t="shared" si="284"/>
        <v>0</v>
      </c>
      <c r="AA909" s="93">
        <f t="shared" si="285"/>
        <v>0</v>
      </c>
      <c r="AB909" s="92">
        <f t="shared" si="286"/>
        <v>0</v>
      </c>
      <c r="AC909" s="94">
        <f t="shared" si="287"/>
        <v>0</v>
      </c>
      <c r="AD909" s="97">
        <f t="shared" si="288"/>
        <v>0</v>
      </c>
      <c r="AE909" s="97">
        <f t="shared" si="289"/>
        <v>0</v>
      </c>
      <c r="AF909" s="97">
        <f t="shared" si="290"/>
        <v>0</v>
      </c>
      <c r="AG909" s="97">
        <f t="shared" si="291"/>
        <v>0</v>
      </c>
      <c r="AH909" s="97">
        <f t="shared" si="274"/>
        <v>0</v>
      </c>
      <c r="AI909" s="97">
        <f t="shared" si="273"/>
        <v>0</v>
      </c>
      <c r="AJ909" s="97">
        <f t="shared" si="275"/>
        <v>0</v>
      </c>
      <c r="AK909" s="98">
        <f t="shared" si="276"/>
        <v>0</v>
      </c>
    </row>
    <row r="910" spans="1:37" ht="15.5" x14ac:dyDescent="0.35">
      <c r="A910" s="84"/>
      <c r="B910" s="85"/>
      <c r="C910" s="103"/>
      <c r="D910" s="103"/>
      <c r="E910" s="86"/>
      <c r="F910" s="86"/>
      <c r="G910" s="86"/>
      <c r="H910" s="104"/>
      <c r="I910" s="87"/>
      <c r="J910" s="87"/>
      <c r="K910" s="101"/>
      <c r="L910" s="102"/>
      <c r="M910" s="102"/>
      <c r="N910" s="102"/>
      <c r="O910" s="102"/>
      <c r="P910" s="102"/>
      <c r="Q910" s="102"/>
      <c r="R910" s="102"/>
      <c r="S910" s="90">
        <f t="shared" si="277"/>
        <v>0</v>
      </c>
      <c r="T910" s="91">
        <f t="shared" si="278"/>
        <v>0</v>
      </c>
      <c r="U910" s="92">
        <f t="shared" si="279"/>
        <v>0</v>
      </c>
      <c r="V910" s="92">
        <f t="shared" si="280"/>
        <v>0</v>
      </c>
      <c r="W910" s="92">
        <f t="shared" si="281"/>
        <v>0</v>
      </c>
      <c r="X910" s="92">
        <f t="shared" si="282"/>
        <v>0</v>
      </c>
      <c r="Y910" s="92">
        <f t="shared" si="283"/>
        <v>0</v>
      </c>
      <c r="Z910" s="92">
        <f t="shared" si="284"/>
        <v>0</v>
      </c>
      <c r="AA910" s="93">
        <f t="shared" si="285"/>
        <v>0</v>
      </c>
      <c r="AB910" s="92">
        <f t="shared" si="286"/>
        <v>0</v>
      </c>
      <c r="AC910" s="94">
        <f t="shared" si="287"/>
        <v>0</v>
      </c>
      <c r="AD910" s="97">
        <f t="shared" si="288"/>
        <v>0</v>
      </c>
      <c r="AE910" s="97">
        <f t="shared" si="289"/>
        <v>0</v>
      </c>
      <c r="AF910" s="97">
        <f t="shared" si="290"/>
        <v>0</v>
      </c>
      <c r="AG910" s="97">
        <f t="shared" si="291"/>
        <v>0</v>
      </c>
      <c r="AH910" s="97">
        <f t="shared" si="274"/>
        <v>0</v>
      </c>
      <c r="AI910" s="97">
        <f t="shared" si="273"/>
        <v>0</v>
      </c>
      <c r="AJ910" s="97">
        <f t="shared" si="275"/>
        <v>0</v>
      </c>
      <c r="AK910" s="98">
        <f t="shared" si="276"/>
        <v>0</v>
      </c>
    </row>
    <row r="911" spans="1:37" ht="15.5" x14ac:dyDescent="0.35">
      <c r="A911" s="84"/>
      <c r="B911" s="85"/>
      <c r="C911" s="103"/>
      <c r="D911" s="103"/>
      <c r="E911" s="86"/>
      <c r="F911" s="86"/>
      <c r="G911" s="86"/>
      <c r="H911" s="104"/>
      <c r="I911" s="87"/>
      <c r="J911" s="87"/>
      <c r="K911" s="101"/>
      <c r="L911" s="102"/>
      <c r="M911" s="102"/>
      <c r="N911" s="102"/>
      <c r="O911" s="102"/>
      <c r="P911" s="102"/>
      <c r="Q911" s="102"/>
      <c r="R911" s="102"/>
      <c r="S911" s="90">
        <f t="shared" si="277"/>
        <v>0</v>
      </c>
      <c r="T911" s="91">
        <f t="shared" si="278"/>
        <v>0</v>
      </c>
      <c r="U911" s="92">
        <f t="shared" si="279"/>
        <v>0</v>
      </c>
      <c r="V911" s="92">
        <f t="shared" si="280"/>
        <v>0</v>
      </c>
      <c r="W911" s="92">
        <f t="shared" si="281"/>
        <v>0</v>
      </c>
      <c r="X911" s="92">
        <f t="shared" si="282"/>
        <v>0</v>
      </c>
      <c r="Y911" s="92">
        <f t="shared" si="283"/>
        <v>0</v>
      </c>
      <c r="Z911" s="92">
        <f t="shared" si="284"/>
        <v>0</v>
      </c>
      <c r="AA911" s="93">
        <f t="shared" si="285"/>
        <v>0</v>
      </c>
      <c r="AB911" s="92">
        <f t="shared" si="286"/>
        <v>0</v>
      </c>
      <c r="AC911" s="94">
        <f t="shared" si="287"/>
        <v>0</v>
      </c>
      <c r="AD911" s="97">
        <f t="shared" si="288"/>
        <v>0</v>
      </c>
      <c r="AE911" s="97">
        <f t="shared" si="289"/>
        <v>0</v>
      </c>
      <c r="AF911" s="97">
        <f t="shared" si="290"/>
        <v>0</v>
      </c>
      <c r="AG911" s="97">
        <f t="shared" si="291"/>
        <v>0</v>
      </c>
      <c r="AH911" s="97">
        <f t="shared" si="274"/>
        <v>0</v>
      </c>
      <c r="AI911" s="97">
        <f t="shared" si="273"/>
        <v>0</v>
      </c>
      <c r="AJ911" s="97">
        <f t="shared" si="275"/>
        <v>0</v>
      </c>
      <c r="AK911" s="98">
        <f t="shared" si="276"/>
        <v>0</v>
      </c>
    </row>
    <row r="912" spans="1:37" ht="15.5" x14ac:dyDescent="0.35">
      <c r="A912" s="84"/>
      <c r="B912" s="85"/>
      <c r="C912" s="103"/>
      <c r="D912" s="103"/>
      <c r="E912" s="86"/>
      <c r="F912" s="86"/>
      <c r="G912" s="86"/>
      <c r="H912" s="104"/>
      <c r="I912" s="87"/>
      <c r="J912" s="87"/>
      <c r="K912" s="101"/>
      <c r="L912" s="102"/>
      <c r="M912" s="102"/>
      <c r="N912" s="102"/>
      <c r="O912" s="102"/>
      <c r="P912" s="102"/>
      <c r="Q912" s="102"/>
      <c r="R912" s="102"/>
      <c r="S912" s="90">
        <f t="shared" si="277"/>
        <v>0</v>
      </c>
      <c r="T912" s="91">
        <f t="shared" si="278"/>
        <v>0</v>
      </c>
      <c r="U912" s="92">
        <f t="shared" si="279"/>
        <v>0</v>
      </c>
      <c r="V912" s="92">
        <f t="shared" si="280"/>
        <v>0</v>
      </c>
      <c r="W912" s="92">
        <f t="shared" si="281"/>
        <v>0</v>
      </c>
      <c r="X912" s="92">
        <f t="shared" si="282"/>
        <v>0</v>
      </c>
      <c r="Y912" s="92">
        <f t="shared" si="283"/>
        <v>0</v>
      </c>
      <c r="Z912" s="92">
        <f t="shared" si="284"/>
        <v>0</v>
      </c>
      <c r="AA912" s="93">
        <f t="shared" si="285"/>
        <v>0</v>
      </c>
      <c r="AB912" s="92">
        <f t="shared" si="286"/>
        <v>0</v>
      </c>
      <c r="AC912" s="94">
        <f t="shared" si="287"/>
        <v>0</v>
      </c>
      <c r="AD912" s="97">
        <f t="shared" si="288"/>
        <v>0</v>
      </c>
      <c r="AE912" s="97">
        <f t="shared" si="289"/>
        <v>0</v>
      </c>
      <c r="AF912" s="97">
        <f t="shared" si="290"/>
        <v>0</v>
      </c>
      <c r="AG912" s="97">
        <f t="shared" si="291"/>
        <v>0</v>
      </c>
      <c r="AH912" s="97">
        <f t="shared" si="274"/>
        <v>0</v>
      </c>
      <c r="AI912" s="97">
        <f t="shared" si="273"/>
        <v>0</v>
      </c>
      <c r="AJ912" s="97">
        <f t="shared" si="275"/>
        <v>0</v>
      </c>
      <c r="AK912" s="98">
        <f t="shared" si="276"/>
        <v>0</v>
      </c>
    </row>
    <row r="913" spans="1:37" ht="15.5" x14ac:dyDescent="0.35">
      <c r="A913" s="84"/>
      <c r="B913" s="85"/>
      <c r="C913" s="103"/>
      <c r="D913" s="103"/>
      <c r="E913" s="86"/>
      <c r="F913" s="86"/>
      <c r="G913" s="86"/>
      <c r="H913" s="104"/>
      <c r="I913" s="87"/>
      <c r="J913" s="87"/>
      <c r="K913" s="101"/>
      <c r="L913" s="102"/>
      <c r="M913" s="102"/>
      <c r="N913" s="102"/>
      <c r="O913" s="102"/>
      <c r="P913" s="102"/>
      <c r="Q913" s="102"/>
      <c r="R913" s="102"/>
      <c r="S913" s="90">
        <f t="shared" si="277"/>
        <v>0</v>
      </c>
      <c r="T913" s="91">
        <f t="shared" si="278"/>
        <v>0</v>
      </c>
      <c r="U913" s="92">
        <f t="shared" si="279"/>
        <v>0</v>
      </c>
      <c r="V913" s="92">
        <f t="shared" si="280"/>
        <v>0</v>
      </c>
      <c r="W913" s="92">
        <f t="shared" si="281"/>
        <v>0</v>
      </c>
      <c r="X913" s="92">
        <f t="shared" si="282"/>
        <v>0</v>
      </c>
      <c r="Y913" s="92">
        <f t="shared" si="283"/>
        <v>0</v>
      </c>
      <c r="Z913" s="92">
        <f t="shared" si="284"/>
        <v>0</v>
      </c>
      <c r="AA913" s="93">
        <f t="shared" si="285"/>
        <v>0</v>
      </c>
      <c r="AB913" s="92">
        <f t="shared" si="286"/>
        <v>0</v>
      </c>
      <c r="AC913" s="94">
        <f t="shared" si="287"/>
        <v>0</v>
      </c>
      <c r="AD913" s="97">
        <f t="shared" si="288"/>
        <v>0</v>
      </c>
      <c r="AE913" s="97">
        <f t="shared" si="289"/>
        <v>0</v>
      </c>
      <c r="AF913" s="97">
        <f t="shared" si="290"/>
        <v>0</v>
      </c>
      <c r="AG913" s="97">
        <f t="shared" si="291"/>
        <v>0</v>
      </c>
      <c r="AH913" s="97">
        <f t="shared" si="274"/>
        <v>0</v>
      </c>
      <c r="AI913" s="97">
        <f t="shared" si="273"/>
        <v>0</v>
      </c>
      <c r="AJ913" s="97">
        <f t="shared" si="275"/>
        <v>0</v>
      </c>
      <c r="AK913" s="98">
        <f t="shared" si="276"/>
        <v>0</v>
      </c>
    </row>
    <row r="914" spans="1:37" ht="15.5" x14ac:dyDescent="0.35">
      <c r="A914" s="84"/>
      <c r="B914" s="85"/>
      <c r="C914" s="103"/>
      <c r="D914" s="103"/>
      <c r="E914" s="86"/>
      <c r="F914" s="86"/>
      <c r="G914" s="86"/>
      <c r="H914" s="104"/>
      <c r="I914" s="87"/>
      <c r="J914" s="87"/>
      <c r="K914" s="101"/>
      <c r="L914" s="102"/>
      <c r="M914" s="102"/>
      <c r="N914" s="102"/>
      <c r="O914" s="102"/>
      <c r="P914" s="102"/>
      <c r="Q914" s="102"/>
      <c r="R914" s="102"/>
      <c r="S914" s="90">
        <f t="shared" si="277"/>
        <v>0</v>
      </c>
      <c r="T914" s="91">
        <f t="shared" si="278"/>
        <v>0</v>
      </c>
      <c r="U914" s="92">
        <f t="shared" si="279"/>
        <v>0</v>
      </c>
      <c r="V914" s="92">
        <f t="shared" si="280"/>
        <v>0</v>
      </c>
      <c r="W914" s="92">
        <f t="shared" si="281"/>
        <v>0</v>
      </c>
      <c r="X914" s="92">
        <f t="shared" si="282"/>
        <v>0</v>
      </c>
      <c r="Y914" s="92">
        <f t="shared" si="283"/>
        <v>0</v>
      </c>
      <c r="Z914" s="92">
        <f t="shared" si="284"/>
        <v>0</v>
      </c>
      <c r="AA914" s="93">
        <f t="shared" si="285"/>
        <v>0</v>
      </c>
      <c r="AB914" s="92">
        <f t="shared" si="286"/>
        <v>0</v>
      </c>
      <c r="AC914" s="94">
        <f t="shared" si="287"/>
        <v>0</v>
      </c>
      <c r="AD914" s="97">
        <f t="shared" si="288"/>
        <v>0</v>
      </c>
      <c r="AE914" s="97">
        <f t="shared" si="289"/>
        <v>0</v>
      </c>
      <c r="AF914" s="97">
        <f t="shared" si="290"/>
        <v>0</v>
      </c>
      <c r="AG914" s="97">
        <f t="shared" si="291"/>
        <v>0</v>
      </c>
      <c r="AH914" s="97">
        <f t="shared" si="274"/>
        <v>0</v>
      </c>
      <c r="AI914" s="97">
        <f t="shared" si="273"/>
        <v>0</v>
      </c>
      <c r="AJ914" s="97">
        <f t="shared" si="275"/>
        <v>0</v>
      </c>
      <c r="AK914" s="98">
        <f t="shared" si="276"/>
        <v>0</v>
      </c>
    </row>
    <row r="915" spans="1:37" ht="15.5" x14ac:dyDescent="0.35">
      <c r="A915" s="84"/>
      <c r="B915" s="85"/>
      <c r="C915" s="103"/>
      <c r="D915" s="103"/>
      <c r="E915" s="86"/>
      <c r="F915" s="86"/>
      <c r="G915" s="86"/>
      <c r="H915" s="104"/>
      <c r="I915" s="87"/>
      <c r="J915" s="87"/>
      <c r="K915" s="101"/>
      <c r="L915" s="102"/>
      <c r="M915" s="102"/>
      <c r="N915" s="102"/>
      <c r="O915" s="102"/>
      <c r="P915" s="102"/>
      <c r="Q915" s="102"/>
      <c r="R915" s="102"/>
      <c r="S915" s="90">
        <f t="shared" si="277"/>
        <v>0</v>
      </c>
      <c r="T915" s="91">
        <f t="shared" si="278"/>
        <v>0</v>
      </c>
      <c r="U915" s="92">
        <f t="shared" si="279"/>
        <v>0</v>
      </c>
      <c r="V915" s="92">
        <f t="shared" si="280"/>
        <v>0</v>
      </c>
      <c r="W915" s="92">
        <f t="shared" si="281"/>
        <v>0</v>
      </c>
      <c r="X915" s="92">
        <f t="shared" si="282"/>
        <v>0</v>
      </c>
      <c r="Y915" s="92">
        <f t="shared" si="283"/>
        <v>0</v>
      </c>
      <c r="Z915" s="92">
        <f t="shared" si="284"/>
        <v>0</v>
      </c>
      <c r="AA915" s="93">
        <f t="shared" si="285"/>
        <v>0</v>
      </c>
      <c r="AB915" s="92">
        <f t="shared" si="286"/>
        <v>0</v>
      </c>
      <c r="AC915" s="94">
        <f t="shared" si="287"/>
        <v>0</v>
      </c>
      <c r="AD915" s="97">
        <f t="shared" si="288"/>
        <v>0</v>
      </c>
      <c r="AE915" s="97">
        <f t="shared" si="289"/>
        <v>0</v>
      </c>
      <c r="AF915" s="97">
        <f t="shared" si="290"/>
        <v>0</v>
      </c>
      <c r="AG915" s="97">
        <f t="shared" si="291"/>
        <v>0</v>
      </c>
      <c r="AH915" s="97">
        <f t="shared" si="274"/>
        <v>0</v>
      </c>
      <c r="AI915" s="97">
        <f t="shared" si="273"/>
        <v>0</v>
      </c>
      <c r="AJ915" s="97">
        <f t="shared" si="275"/>
        <v>0</v>
      </c>
      <c r="AK915" s="98">
        <f t="shared" si="276"/>
        <v>0</v>
      </c>
    </row>
    <row r="916" spans="1:37" ht="15.5" x14ac:dyDescent="0.35">
      <c r="A916" s="84"/>
      <c r="B916" s="85"/>
      <c r="C916" s="103"/>
      <c r="D916" s="103"/>
      <c r="E916" s="86"/>
      <c r="F916" s="86"/>
      <c r="G916" s="86"/>
      <c r="H916" s="104"/>
      <c r="I916" s="87"/>
      <c r="J916" s="87"/>
      <c r="K916" s="101"/>
      <c r="L916" s="102"/>
      <c r="M916" s="102"/>
      <c r="N916" s="102"/>
      <c r="O916" s="102"/>
      <c r="P916" s="102"/>
      <c r="Q916" s="102"/>
      <c r="R916" s="102"/>
      <c r="S916" s="90">
        <f t="shared" si="277"/>
        <v>0</v>
      </c>
      <c r="T916" s="91">
        <f t="shared" si="278"/>
        <v>0</v>
      </c>
      <c r="U916" s="92">
        <f t="shared" si="279"/>
        <v>0</v>
      </c>
      <c r="V916" s="92">
        <f t="shared" si="280"/>
        <v>0</v>
      </c>
      <c r="W916" s="92">
        <f t="shared" si="281"/>
        <v>0</v>
      </c>
      <c r="X916" s="92">
        <f t="shared" si="282"/>
        <v>0</v>
      </c>
      <c r="Y916" s="92">
        <f t="shared" si="283"/>
        <v>0</v>
      </c>
      <c r="Z916" s="92">
        <f t="shared" si="284"/>
        <v>0</v>
      </c>
      <c r="AA916" s="93">
        <f t="shared" si="285"/>
        <v>0</v>
      </c>
      <c r="AB916" s="92">
        <f t="shared" si="286"/>
        <v>0</v>
      </c>
      <c r="AC916" s="94">
        <f t="shared" si="287"/>
        <v>0</v>
      </c>
      <c r="AD916" s="97">
        <f t="shared" si="288"/>
        <v>0</v>
      </c>
      <c r="AE916" s="97">
        <f t="shared" si="289"/>
        <v>0</v>
      </c>
      <c r="AF916" s="97">
        <f t="shared" si="290"/>
        <v>0</v>
      </c>
      <c r="AG916" s="97">
        <f t="shared" si="291"/>
        <v>0</v>
      </c>
      <c r="AH916" s="97">
        <f t="shared" si="274"/>
        <v>0</v>
      </c>
      <c r="AI916" s="97">
        <f t="shared" si="273"/>
        <v>0</v>
      </c>
      <c r="AJ916" s="97">
        <f t="shared" si="275"/>
        <v>0</v>
      </c>
      <c r="AK916" s="98">
        <f t="shared" si="276"/>
        <v>0</v>
      </c>
    </row>
    <row r="917" spans="1:37" ht="15.5" x14ac:dyDescent="0.35">
      <c r="A917" s="84"/>
      <c r="B917" s="85"/>
      <c r="C917" s="103"/>
      <c r="D917" s="103"/>
      <c r="E917" s="86"/>
      <c r="F917" s="86"/>
      <c r="G917" s="86"/>
      <c r="H917" s="104"/>
      <c r="I917" s="87"/>
      <c r="J917" s="87"/>
      <c r="K917" s="101"/>
      <c r="L917" s="102"/>
      <c r="M917" s="102"/>
      <c r="N917" s="102"/>
      <c r="O917" s="102"/>
      <c r="P917" s="102"/>
      <c r="Q917" s="102"/>
      <c r="R917" s="102"/>
      <c r="S917" s="90">
        <f t="shared" si="277"/>
        <v>0</v>
      </c>
      <c r="T917" s="91">
        <f t="shared" si="278"/>
        <v>0</v>
      </c>
      <c r="U917" s="92">
        <f t="shared" si="279"/>
        <v>0</v>
      </c>
      <c r="V917" s="92">
        <f t="shared" si="280"/>
        <v>0</v>
      </c>
      <c r="W917" s="92">
        <f t="shared" si="281"/>
        <v>0</v>
      </c>
      <c r="X917" s="92">
        <f t="shared" si="282"/>
        <v>0</v>
      </c>
      <c r="Y917" s="92">
        <f t="shared" si="283"/>
        <v>0</v>
      </c>
      <c r="Z917" s="92">
        <f t="shared" si="284"/>
        <v>0</v>
      </c>
      <c r="AA917" s="93">
        <f t="shared" si="285"/>
        <v>0</v>
      </c>
      <c r="AB917" s="92">
        <f t="shared" si="286"/>
        <v>0</v>
      </c>
      <c r="AC917" s="94">
        <f t="shared" si="287"/>
        <v>0</v>
      </c>
      <c r="AD917" s="97">
        <f t="shared" si="288"/>
        <v>0</v>
      </c>
      <c r="AE917" s="97">
        <f t="shared" si="289"/>
        <v>0</v>
      </c>
      <c r="AF917" s="97">
        <f t="shared" si="290"/>
        <v>0</v>
      </c>
      <c r="AG917" s="97">
        <f t="shared" si="291"/>
        <v>0</v>
      </c>
      <c r="AH917" s="97">
        <f t="shared" si="274"/>
        <v>0</v>
      </c>
      <c r="AI917" s="97">
        <f t="shared" si="273"/>
        <v>0</v>
      </c>
      <c r="AJ917" s="97">
        <f t="shared" si="275"/>
        <v>0</v>
      </c>
      <c r="AK917" s="98">
        <f t="shared" si="276"/>
        <v>0</v>
      </c>
    </row>
    <row r="918" spans="1:37" ht="15.5" x14ac:dyDescent="0.35">
      <c r="A918" s="84"/>
      <c r="B918" s="85"/>
      <c r="C918" s="103"/>
      <c r="D918" s="103"/>
      <c r="E918" s="86"/>
      <c r="F918" s="86"/>
      <c r="G918" s="86"/>
      <c r="H918" s="104"/>
      <c r="I918" s="87"/>
      <c r="J918" s="87"/>
      <c r="K918" s="101"/>
      <c r="L918" s="102"/>
      <c r="M918" s="102"/>
      <c r="N918" s="102"/>
      <c r="O918" s="102"/>
      <c r="P918" s="102"/>
      <c r="Q918" s="102"/>
      <c r="R918" s="102"/>
      <c r="S918" s="90">
        <f t="shared" si="277"/>
        <v>0</v>
      </c>
      <c r="T918" s="91">
        <f t="shared" si="278"/>
        <v>0</v>
      </c>
      <c r="U918" s="92">
        <f t="shared" si="279"/>
        <v>0</v>
      </c>
      <c r="V918" s="92">
        <f t="shared" si="280"/>
        <v>0</v>
      </c>
      <c r="W918" s="92">
        <f t="shared" si="281"/>
        <v>0</v>
      </c>
      <c r="X918" s="92">
        <f t="shared" si="282"/>
        <v>0</v>
      </c>
      <c r="Y918" s="92">
        <f t="shared" si="283"/>
        <v>0</v>
      </c>
      <c r="Z918" s="92">
        <f t="shared" si="284"/>
        <v>0</v>
      </c>
      <c r="AA918" s="93">
        <f t="shared" si="285"/>
        <v>0</v>
      </c>
      <c r="AB918" s="92">
        <f t="shared" si="286"/>
        <v>0</v>
      </c>
      <c r="AC918" s="94">
        <f t="shared" si="287"/>
        <v>0</v>
      </c>
      <c r="AD918" s="97">
        <f t="shared" si="288"/>
        <v>0</v>
      </c>
      <c r="AE918" s="97">
        <f t="shared" si="289"/>
        <v>0</v>
      </c>
      <c r="AF918" s="97">
        <f t="shared" si="290"/>
        <v>0</v>
      </c>
      <c r="AG918" s="97">
        <f t="shared" si="291"/>
        <v>0</v>
      </c>
      <c r="AH918" s="97">
        <f t="shared" si="274"/>
        <v>0</v>
      </c>
      <c r="AI918" s="97">
        <f t="shared" si="273"/>
        <v>0</v>
      </c>
      <c r="AJ918" s="97">
        <f t="shared" si="275"/>
        <v>0</v>
      </c>
      <c r="AK918" s="98">
        <f t="shared" si="276"/>
        <v>0</v>
      </c>
    </row>
    <row r="919" spans="1:37" ht="15.5" x14ac:dyDescent="0.35">
      <c r="A919" s="84"/>
      <c r="B919" s="85"/>
      <c r="C919" s="103"/>
      <c r="D919" s="103"/>
      <c r="E919" s="86"/>
      <c r="F919" s="86"/>
      <c r="G919" s="86"/>
      <c r="H919" s="104"/>
      <c r="I919" s="87"/>
      <c r="J919" s="87"/>
      <c r="K919" s="101"/>
      <c r="L919" s="102"/>
      <c r="M919" s="102"/>
      <c r="N919" s="102"/>
      <c r="O919" s="102"/>
      <c r="P919" s="102"/>
      <c r="Q919" s="102"/>
      <c r="R919" s="102"/>
      <c r="S919" s="90">
        <f t="shared" si="277"/>
        <v>0</v>
      </c>
      <c r="T919" s="91">
        <f t="shared" si="278"/>
        <v>0</v>
      </c>
      <c r="U919" s="92">
        <f t="shared" si="279"/>
        <v>0</v>
      </c>
      <c r="V919" s="92">
        <f t="shared" si="280"/>
        <v>0</v>
      </c>
      <c r="W919" s="92">
        <f t="shared" si="281"/>
        <v>0</v>
      </c>
      <c r="X919" s="92">
        <f t="shared" si="282"/>
        <v>0</v>
      </c>
      <c r="Y919" s="92">
        <f t="shared" si="283"/>
        <v>0</v>
      </c>
      <c r="Z919" s="92">
        <f t="shared" si="284"/>
        <v>0</v>
      </c>
      <c r="AA919" s="93">
        <f t="shared" si="285"/>
        <v>0</v>
      </c>
      <c r="AB919" s="92">
        <f t="shared" si="286"/>
        <v>0</v>
      </c>
      <c r="AC919" s="94">
        <f t="shared" si="287"/>
        <v>0</v>
      </c>
      <c r="AD919" s="97">
        <f t="shared" si="288"/>
        <v>0</v>
      </c>
      <c r="AE919" s="97">
        <f t="shared" si="289"/>
        <v>0</v>
      </c>
      <c r="AF919" s="97">
        <f t="shared" si="290"/>
        <v>0</v>
      </c>
      <c r="AG919" s="97">
        <f t="shared" si="291"/>
        <v>0</v>
      </c>
      <c r="AH919" s="97">
        <f t="shared" si="274"/>
        <v>0</v>
      </c>
      <c r="AI919" s="97">
        <f t="shared" si="273"/>
        <v>0</v>
      </c>
      <c r="AJ919" s="97">
        <f t="shared" si="275"/>
        <v>0</v>
      </c>
      <c r="AK919" s="98">
        <f t="shared" si="276"/>
        <v>0</v>
      </c>
    </row>
    <row r="920" spans="1:37" ht="15.5" x14ac:dyDescent="0.35">
      <c r="A920" s="84"/>
      <c r="B920" s="85"/>
      <c r="C920" s="103"/>
      <c r="D920" s="103"/>
      <c r="E920" s="86"/>
      <c r="F920" s="86"/>
      <c r="G920" s="86"/>
      <c r="H920" s="104"/>
      <c r="I920" s="87"/>
      <c r="J920" s="87"/>
      <c r="K920" s="101"/>
      <c r="L920" s="102"/>
      <c r="M920" s="102"/>
      <c r="N920" s="102"/>
      <c r="O920" s="102"/>
      <c r="P920" s="102"/>
      <c r="Q920" s="102"/>
      <c r="R920" s="102"/>
      <c r="S920" s="90">
        <f t="shared" si="277"/>
        <v>0</v>
      </c>
      <c r="T920" s="91">
        <f t="shared" si="278"/>
        <v>0</v>
      </c>
      <c r="U920" s="92">
        <f t="shared" si="279"/>
        <v>0</v>
      </c>
      <c r="V920" s="92">
        <f t="shared" si="280"/>
        <v>0</v>
      </c>
      <c r="W920" s="92">
        <f t="shared" si="281"/>
        <v>0</v>
      </c>
      <c r="X920" s="92">
        <f t="shared" si="282"/>
        <v>0</v>
      </c>
      <c r="Y920" s="92">
        <f t="shared" si="283"/>
        <v>0</v>
      </c>
      <c r="Z920" s="92">
        <f t="shared" si="284"/>
        <v>0</v>
      </c>
      <c r="AA920" s="93">
        <f t="shared" si="285"/>
        <v>0</v>
      </c>
      <c r="AB920" s="92">
        <f t="shared" si="286"/>
        <v>0</v>
      </c>
      <c r="AC920" s="94">
        <f t="shared" si="287"/>
        <v>0</v>
      </c>
      <c r="AD920" s="97">
        <f t="shared" si="288"/>
        <v>0</v>
      </c>
      <c r="AE920" s="97">
        <f t="shared" si="289"/>
        <v>0</v>
      </c>
      <c r="AF920" s="97">
        <f t="shared" si="290"/>
        <v>0</v>
      </c>
      <c r="AG920" s="97">
        <f t="shared" si="291"/>
        <v>0</v>
      </c>
      <c r="AH920" s="97">
        <f t="shared" si="274"/>
        <v>0</v>
      </c>
      <c r="AI920" s="97">
        <f t="shared" si="273"/>
        <v>0</v>
      </c>
      <c r="AJ920" s="97">
        <f t="shared" si="275"/>
        <v>0</v>
      </c>
      <c r="AK920" s="98">
        <f t="shared" si="276"/>
        <v>0</v>
      </c>
    </row>
    <row r="921" spans="1:37" ht="15.5" x14ac:dyDescent="0.35">
      <c r="A921" s="84"/>
      <c r="B921" s="85"/>
      <c r="C921" s="103"/>
      <c r="D921" s="103"/>
      <c r="E921" s="86"/>
      <c r="F921" s="86"/>
      <c r="G921" s="86"/>
      <c r="H921" s="104"/>
      <c r="I921" s="87"/>
      <c r="J921" s="87"/>
      <c r="K921" s="101"/>
      <c r="L921" s="102"/>
      <c r="M921" s="102"/>
      <c r="N921" s="102"/>
      <c r="O921" s="102"/>
      <c r="P921" s="102"/>
      <c r="Q921" s="102"/>
      <c r="R921" s="102"/>
      <c r="S921" s="90">
        <f t="shared" si="277"/>
        <v>0</v>
      </c>
      <c r="T921" s="91">
        <f t="shared" si="278"/>
        <v>0</v>
      </c>
      <c r="U921" s="92">
        <f t="shared" si="279"/>
        <v>0</v>
      </c>
      <c r="V921" s="92">
        <f t="shared" si="280"/>
        <v>0</v>
      </c>
      <c r="W921" s="92">
        <f t="shared" si="281"/>
        <v>0</v>
      </c>
      <c r="X921" s="92">
        <f t="shared" si="282"/>
        <v>0</v>
      </c>
      <c r="Y921" s="92">
        <f t="shared" si="283"/>
        <v>0</v>
      </c>
      <c r="Z921" s="92">
        <f t="shared" si="284"/>
        <v>0</v>
      </c>
      <c r="AA921" s="93">
        <f t="shared" si="285"/>
        <v>0</v>
      </c>
      <c r="AB921" s="92">
        <f t="shared" si="286"/>
        <v>0</v>
      </c>
      <c r="AC921" s="94">
        <f t="shared" si="287"/>
        <v>0</v>
      </c>
      <c r="AD921" s="97">
        <f t="shared" si="288"/>
        <v>0</v>
      </c>
      <c r="AE921" s="97">
        <f t="shared" si="289"/>
        <v>0</v>
      </c>
      <c r="AF921" s="97">
        <f t="shared" si="290"/>
        <v>0</v>
      </c>
      <c r="AG921" s="97">
        <f t="shared" si="291"/>
        <v>0</v>
      </c>
      <c r="AH921" s="97">
        <f t="shared" si="274"/>
        <v>0</v>
      </c>
      <c r="AI921" s="97">
        <f t="shared" si="273"/>
        <v>0</v>
      </c>
      <c r="AJ921" s="97">
        <f t="shared" si="275"/>
        <v>0</v>
      </c>
      <c r="AK921" s="98">
        <f t="shared" si="276"/>
        <v>0</v>
      </c>
    </row>
    <row r="922" spans="1:37" ht="15.5" x14ac:dyDescent="0.35">
      <c r="A922" s="84"/>
      <c r="B922" s="85"/>
      <c r="C922" s="103"/>
      <c r="D922" s="103"/>
      <c r="E922" s="86"/>
      <c r="F922" s="86"/>
      <c r="G922" s="86"/>
      <c r="H922" s="104"/>
      <c r="I922" s="87"/>
      <c r="J922" s="87"/>
      <c r="K922" s="101"/>
      <c r="L922" s="102"/>
      <c r="M922" s="102"/>
      <c r="N922" s="102"/>
      <c r="O922" s="102"/>
      <c r="P922" s="102"/>
      <c r="Q922" s="102"/>
      <c r="R922" s="102"/>
      <c r="S922" s="90">
        <f t="shared" si="277"/>
        <v>0</v>
      </c>
      <c r="T922" s="91">
        <f t="shared" si="278"/>
        <v>0</v>
      </c>
      <c r="U922" s="92">
        <f t="shared" si="279"/>
        <v>0</v>
      </c>
      <c r="V922" s="92">
        <f t="shared" si="280"/>
        <v>0</v>
      </c>
      <c r="W922" s="92">
        <f t="shared" si="281"/>
        <v>0</v>
      </c>
      <c r="X922" s="92">
        <f t="shared" si="282"/>
        <v>0</v>
      </c>
      <c r="Y922" s="92">
        <f t="shared" si="283"/>
        <v>0</v>
      </c>
      <c r="Z922" s="92">
        <f t="shared" si="284"/>
        <v>0</v>
      </c>
      <c r="AA922" s="93">
        <f t="shared" si="285"/>
        <v>0</v>
      </c>
      <c r="AB922" s="92">
        <f t="shared" si="286"/>
        <v>0</v>
      </c>
      <c r="AC922" s="94">
        <f t="shared" si="287"/>
        <v>0</v>
      </c>
      <c r="AD922" s="97">
        <f t="shared" si="288"/>
        <v>0</v>
      </c>
      <c r="AE922" s="97">
        <f t="shared" si="289"/>
        <v>0</v>
      </c>
      <c r="AF922" s="97">
        <f t="shared" si="290"/>
        <v>0</v>
      </c>
      <c r="AG922" s="97">
        <f t="shared" si="291"/>
        <v>0</v>
      </c>
      <c r="AH922" s="97">
        <f t="shared" si="274"/>
        <v>0</v>
      </c>
      <c r="AI922" s="97">
        <f t="shared" si="273"/>
        <v>0</v>
      </c>
      <c r="AJ922" s="97">
        <f t="shared" si="275"/>
        <v>0</v>
      </c>
      <c r="AK922" s="98">
        <f t="shared" si="276"/>
        <v>0</v>
      </c>
    </row>
    <row r="923" spans="1:37" ht="15.5" x14ac:dyDescent="0.35">
      <c r="A923" s="84"/>
      <c r="B923" s="85"/>
      <c r="C923" s="103"/>
      <c r="D923" s="103"/>
      <c r="E923" s="86"/>
      <c r="F923" s="86"/>
      <c r="G923" s="86"/>
      <c r="H923" s="104"/>
      <c r="I923" s="87"/>
      <c r="J923" s="87"/>
      <c r="K923" s="101"/>
      <c r="L923" s="102"/>
      <c r="M923" s="102"/>
      <c r="N923" s="102"/>
      <c r="O923" s="102"/>
      <c r="P923" s="102"/>
      <c r="Q923" s="102"/>
      <c r="R923" s="102"/>
      <c r="S923" s="90">
        <f t="shared" si="277"/>
        <v>0</v>
      </c>
      <c r="T923" s="91">
        <f t="shared" si="278"/>
        <v>0</v>
      </c>
      <c r="U923" s="92">
        <f t="shared" si="279"/>
        <v>0</v>
      </c>
      <c r="V923" s="92">
        <f t="shared" si="280"/>
        <v>0</v>
      </c>
      <c r="W923" s="92">
        <f t="shared" si="281"/>
        <v>0</v>
      </c>
      <c r="X923" s="92">
        <f t="shared" si="282"/>
        <v>0</v>
      </c>
      <c r="Y923" s="92">
        <f t="shared" si="283"/>
        <v>0</v>
      </c>
      <c r="Z923" s="92">
        <f t="shared" si="284"/>
        <v>0</v>
      </c>
      <c r="AA923" s="93">
        <f t="shared" si="285"/>
        <v>0</v>
      </c>
      <c r="AB923" s="92">
        <f t="shared" si="286"/>
        <v>0</v>
      </c>
      <c r="AC923" s="94">
        <f t="shared" si="287"/>
        <v>0</v>
      </c>
      <c r="AD923" s="97">
        <f t="shared" si="288"/>
        <v>0</v>
      </c>
      <c r="AE923" s="97">
        <f t="shared" si="289"/>
        <v>0</v>
      </c>
      <c r="AF923" s="97">
        <f t="shared" si="290"/>
        <v>0</v>
      </c>
      <c r="AG923" s="97">
        <f t="shared" si="291"/>
        <v>0</v>
      </c>
      <c r="AH923" s="97">
        <f t="shared" si="274"/>
        <v>0</v>
      </c>
      <c r="AI923" s="97">
        <f t="shared" si="273"/>
        <v>0</v>
      </c>
      <c r="AJ923" s="97">
        <f t="shared" si="275"/>
        <v>0</v>
      </c>
      <c r="AK923" s="98">
        <f t="shared" si="276"/>
        <v>0</v>
      </c>
    </row>
    <row r="924" spans="1:37" ht="15.5" x14ac:dyDescent="0.35">
      <c r="A924" s="84"/>
      <c r="B924" s="85"/>
      <c r="C924" s="103"/>
      <c r="D924" s="103"/>
      <c r="E924" s="86"/>
      <c r="F924" s="86"/>
      <c r="G924" s="86"/>
      <c r="H924" s="104"/>
      <c r="I924" s="87"/>
      <c r="J924" s="87"/>
      <c r="K924" s="101"/>
      <c r="L924" s="102"/>
      <c r="M924" s="102"/>
      <c r="N924" s="102"/>
      <c r="O924" s="102"/>
      <c r="P924" s="102"/>
      <c r="Q924" s="102"/>
      <c r="R924" s="102"/>
      <c r="S924" s="90">
        <f t="shared" si="277"/>
        <v>0</v>
      </c>
      <c r="T924" s="91">
        <f t="shared" si="278"/>
        <v>0</v>
      </c>
      <c r="U924" s="92">
        <f t="shared" si="279"/>
        <v>0</v>
      </c>
      <c r="V924" s="92">
        <f t="shared" si="280"/>
        <v>0</v>
      </c>
      <c r="W924" s="92">
        <f t="shared" si="281"/>
        <v>0</v>
      </c>
      <c r="X924" s="92">
        <f t="shared" si="282"/>
        <v>0</v>
      </c>
      <c r="Y924" s="92">
        <f t="shared" si="283"/>
        <v>0</v>
      </c>
      <c r="Z924" s="92">
        <f t="shared" si="284"/>
        <v>0</v>
      </c>
      <c r="AA924" s="93">
        <f t="shared" si="285"/>
        <v>0</v>
      </c>
      <c r="AB924" s="92">
        <f t="shared" si="286"/>
        <v>0</v>
      </c>
      <c r="AC924" s="94">
        <f t="shared" si="287"/>
        <v>0</v>
      </c>
      <c r="AD924" s="97">
        <f t="shared" si="288"/>
        <v>0</v>
      </c>
      <c r="AE924" s="97">
        <f t="shared" si="289"/>
        <v>0</v>
      </c>
      <c r="AF924" s="97">
        <f t="shared" si="290"/>
        <v>0</v>
      </c>
      <c r="AG924" s="97">
        <f t="shared" si="291"/>
        <v>0</v>
      </c>
      <c r="AH924" s="97">
        <f t="shared" si="274"/>
        <v>0</v>
      </c>
      <c r="AI924" s="97">
        <f t="shared" si="273"/>
        <v>0</v>
      </c>
      <c r="AJ924" s="97">
        <f t="shared" si="275"/>
        <v>0</v>
      </c>
      <c r="AK924" s="98">
        <f t="shared" si="276"/>
        <v>0</v>
      </c>
    </row>
    <row r="925" spans="1:37" ht="15.5" x14ac:dyDescent="0.35">
      <c r="A925" s="84"/>
      <c r="B925" s="85"/>
      <c r="C925" s="103"/>
      <c r="D925" s="103"/>
      <c r="E925" s="86"/>
      <c r="F925" s="86"/>
      <c r="G925" s="86"/>
      <c r="H925" s="104"/>
      <c r="I925" s="87"/>
      <c r="J925" s="87"/>
      <c r="K925" s="101"/>
      <c r="L925" s="102"/>
      <c r="M925" s="102"/>
      <c r="N925" s="102"/>
      <c r="O925" s="102"/>
      <c r="P925" s="102"/>
      <c r="Q925" s="102"/>
      <c r="R925" s="102"/>
      <c r="S925" s="90">
        <f t="shared" si="277"/>
        <v>0</v>
      </c>
      <c r="T925" s="91">
        <f t="shared" si="278"/>
        <v>0</v>
      </c>
      <c r="U925" s="92">
        <f t="shared" si="279"/>
        <v>0</v>
      </c>
      <c r="V925" s="92">
        <f t="shared" si="280"/>
        <v>0</v>
      </c>
      <c r="W925" s="92">
        <f t="shared" si="281"/>
        <v>0</v>
      </c>
      <c r="X925" s="92">
        <f t="shared" si="282"/>
        <v>0</v>
      </c>
      <c r="Y925" s="92">
        <f t="shared" si="283"/>
        <v>0</v>
      </c>
      <c r="Z925" s="92">
        <f t="shared" si="284"/>
        <v>0</v>
      </c>
      <c r="AA925" s="93">
        <f t="shared" si="285"/>
        <v>0</v>
      </c>
      <c r="AB925" s="92">
        <f t="shared" si="286"/>
        <v>0</v>
      </c>
      <c r="AC925" s="94">
        <f t="shared" si="287"/>
        <v>0</v>
      </c>
      <c r="AD925" s="97">
        <f t="shared" si="288"/>
        <v>0</v>
      </c>
      <c r="AE925" s="97">
        <f t="shared" si="289"/>
        <v>0</v>
      </c>
      <c r="AF925" s="97">
        <f t="shared" si="290"/>
        <v>0</v>
      </c>
      <c r="AG925" s="97">
        <f t="shared" si="291"/>
        <v>0</v>
      </c>
      <c r="AH925" s="97">
        <f t="shared" si="274"/>
        <v>0</v>
      </c>
      <c r="AI925" s="97">
        <f t="shared" si="273"/>
        <v>0</v>
      </c>
      <c r="AJ925" s="97">
        <f t="shared" si="275"/>
        <v>0</v>
      </c>
      <c r="AK925" s="98">
        <f t="shared" si="276"/>
        <v>0</v>
      </c>
    </row>
    <row r="926" spans="1:37" ht="15.5" x14ac:dyDescent="0.35">
      <c r="A926" s="84"/>
      <c r="B926" s="85"/>
      <c r="C926" s="103"/>
      <c r="D926" s="103"/>
      <c r="E926" s="86"/>
      <c r="F926" s="86"/>
      <c r="G926" s="86"/>
      <c r="H926" s="104"/>
      <c r="I926" s="87"/>
      <c r="J926" s="87"/>
      <c r="K926" s="101"/>
      <c r="L926" s="102"/>
      <c r="M926" s="102"/>
      <c r="N926" s="102"/>
      <c r="O926" s="102"/>
      <c r="P926" s="102"/>
      <c r="Q926" s="102"/>
      <c r="R926" s="102"/>
      <c r="S926" s="90">
        <f t="shared" si="277"/>
        <v>0</v>
      </c>
      <c r="T926" s="91">
        <f t="shared" si="278"/>
        <v>0</v>
      </c>
      <c r="U926" s="92">
        <f t="shared" si="279"/>
        <v>0</v>
      </c>
      <c r="V926" s="92">
        <f t="shared" si="280"/>
        <v>0</v>
      </c>
      <c r="W926" s="92">
        <f t="shared" si="281"/>
        <v>0</v>
      </c>
      <c r="X926" s="92">
        <f t="shared" si="282"/>
        <v>0</v>
      </c>
      <c r="Y926" s="92">
        <f t="shared" si="283"/>
        <v>0</v>
      </c>
      <c r="Z926" s="92">
        <f t="shared" si="284"/>
        <v>0</v>
      </c>
      <c r="AA926" s="93">
        <f t="shared" si="285"/>
        <v>0</v>
      </c>
      <c r="AB926" s="92">
        <f t="shared" si="286"/>
        <v>0</v>
      </c>
      <c r="AC926" s="94">
        <f t="shared" si="287"/>
        <v>0</v>
      </c>
      <c r="AD926" s="97">
        <f t="shared" si="288"/>
        <v>0</v>
      </c>
      <c r="AE926" s="97">
        <f t="shared" si="289"/>
        <v>0</v>
      </c>
      <c r="AF926" s="97">
        <f t="shared" si="290"/>
        <v>0</v>
      </c>
      <c r="AG926" s="97">
        <f t="shared" si="291"/>
        <v>0</v>
      </c>
      <c r="AH926" s="97">
        <f t="shared" si="274"/>
        <v>0</v>
      </c>
      <c r="AI926" s="97">
        <f t="shared" si="273"/>
        <v>0</v>
      </c>
      <c r="AJ926" s="97">
        <f t="shared" si="275"/>
        <v>0</v>
      </c>
      <c r="AK926" s="98">
        <f t="shared" si="276"/>
        <v>0</v>
      </c>
    </row>
    <row r="927" spans="1:37" ht="15.5" x14ac:dyDescent="0.35">
      <c r="A927" s="84"/>
      <c r="B927" s="85"/>
      <c r="C927" s="103"/>
      <c r="D927" s="103"/>
      <c r="E927" s="86"/>
      <c r="F927" s="86"/>
      <c r="G927" s="86"/>
      <c r="H927" s="104"/>
      <c r="I927" s="87"/>
      <c r="J927" s="87"/>
      <c r="K927" s="101"/>
      <c r="L927" s="102"/>
      <c r="M927" s="102"/>
      <c r="N927" s="102"/>
      <c r="O927" s="102"/>
      <c r="P927" s="102"/>
      <c r="Q927" s="102"/>
      <c r="R927" s="102"/>
      <c r="S927" s="90">
        <f t="shared" si="277"/>
        <v>0</v>
      </c>
      <c r="T927" s="91">
        <f t="shared" si="278"/>
        <v>0</v>
      </c>
      <c r="U927" s="92">
        <f t="shared" si="279"/>
        <v>0</v>
      </c>
      <c r="V927" s="92">
        <f t="shared" si="280"/>
        <v>0</v>
      </c>
      <c r="W927" s="92">
        <f t="shared" si="281"/>
        <v>0</v>
      </c>
      <c r="X927" s="92">
        <f t="shared" si="282"/>
        <v>0</v>
      </c>
      <c r="Y927" s="92">
        <f t="shared" si="283"/>
        <v>0</v>
      </c>
      <c r="Z927" s="92">
        <f t="shared" si="284"/>
        <v>0</v>
      </c>
      <c r="AA927" s="93">
        <f t="shared" si="285"/>
        <v>0</v>
      </c>
      <c r="AB927" s="92">
        <f t="shared" si="286"/>
        <v>0</v>
      </c>
      <c r="AC927" s="94">
        <f t="shared" si="287"/>
        <v>0</v>
      </c>
      <c r="AD927" s="97">
        <f t="shared" si="288"/>
        <v>0</v>
      </c>
      <c r="AE927" s="97">
        <f t="shared" si="289"/>
        <v>0</v>
      </c>
      <c r="AF927" s="97">
        <f t="shared" si="290"/>
        <v>0</v>
      </c>
      <c r="AG927" s="97">
        <f t="shared" si="291"/>
        <v>0</v>
      </c>
      <c r="AH927" s="97">
        <f t="shared" si="274"/>
        <v>0</v>
      </c>
      <c r="AI927" s="97">
        <f t="shared" ref="AI927:AI990" si="292">$S927*Z927/160</f>
        <v>0</v>
      </c>
      <c r="AJ927" s="97">
        <f t="shared" si="275"/>
        <v>0</v>
      </c>
      <c r="AK927" s="98">
        <f t="shared" si="276"/>
        <v>0</v>
      </c>
    </row>
    <row r="928" spans="1:37" ht="15.5" x14ac:dyDescent="0.35">
      <c r="A928" s="84"/>
      <c r="B928" s="85"/>
      <c r="C928" s="103"/>
      <c r="D928" s="103"/>
      <c r="E928" s="86"/>
      <c r="F928" s="86"/>
      <c r="G928" s="86"/>
      <c r="H928" s="104"/>
      <c r="I928" s="87"/>
      <c r="J928" s="87"/>
      <c r="K928" s="101"/>
      <c r="L928" s="102"/>
      <c r="M928" s="102"/>
      <c r="N928" s="102"/>
      <c r="O928" s="102"/>
      <c r="P928" s="102"/>
      <c r="Q928" s="102"/>
      <c r="R928" s="102"/>
      <c r="S928" s="90">
        <f t="shared" si="277"/>
        <v>0</v>
      </c>
      <c r="T928" s="91">
        <f t="shared" si="278"/>
        <v>0</v>
      </c>
      <c r="U928" s="92">
        <f t="shared" si="279"/>
        <v>0</v>
      </c>
      <c r="V928" s="92">
        <f t="shared" si="280"/>
        <v>0</v>
      </c>
      <c r="W928" s="92">
        <f t="shared" si="281"/>
        <v>0</v>
      </c>
      <c r="X928" s="92">
        <f t="shared" si="282"/>
        <v>0</v>
      </c>
      <c r="Y928" s="92">
        <f t="shared" si="283"/>
        <v>0</v>
      </c>
      <c r="Z928" s="92">
        <f t="shared" si="284"/>
        <v>0</v>
      </c>
      <c r="AA928" s="93">
        <f t="shared" si="285"/>
        <v>0</v>
      </c>
      <c r="AB928" s="92">
        <f t="shared" si="286"/>
        <v>0</v>
      </c>
      <c r="AC928" s="94">
        <f t="shared" si="287"/>
        <v>0</v>
      </c>
      <c r="AD928" s="97">
        <f t="shared" si="288"/>
        <v>0</v>
      </c>
      <c r="AE928" s="97">
        <f t="shared" si="289"/>
        <v>0</v>
      </c>
      <c r="AF928" s="97">
        <f t="shared" si="290"/>
        <v>0</v>
      </c>
      <c r="AG928" s="97">
        <f t="shared" si="291"/>
        <v>0</v>
      </c>
      <c r="AH928" s="97">
        <f t="shared" si="274"/>
        <v>0</v>
      </c>
      <c r="AI928" s="97">
        <f t="shared" si="292"/>
        <v>0</v>
      </c>
      <c r="AJ928" s="97">
        <f t="shared" si="275"/>
        <v>0</v>
      </c>
      <c r="AK928" s="98">
        <f t="shared" si="276"/>
        <v>0</v>
      </c>
    </row>
    <row r="929" spans="1:37" ht="15.5" x14ac:dyDescent="0.35">
      <c r="A929" s="84"/>
      <c r="B929" s="85"/>
      <c r="C929" s="103"/>
      <c r="D929" s="103"/>
      <c r="E929" s="86"/>
      <c r="F929" s="86"/>
      <c r="G929" s="86"/>
      <c r="H929" s="104"/>
      <c r="I929" s="87"/>
      <c r="J929" s="87"/>
      <c r="K929" s="101"/>
      <c r="L929" s="102"/>
      <c r="M929" s="102"/>
      <c r="N929" s="102"/>
      <c r="O929" s="102"/>
      <c r="P929" s="102"/>
      <c r="Q929" s="102"/>
      <c r="R929" s="102"/>
      <c r="S929" s="90">
        <f t="shared" si="277"/>
        <v>0</v>
      </c>
      <c r="T929" s="91">
        <f t="shared" si="278"/>
        <v>0</v>
      </c>
      <c r="U929" s="92">
        <f t="shared" si="279"/>
        <v>0</v>
      </c>
      <c r="V929" s="92">
        <f t="shared" si="280"/>
        <v>0</v>
      </c>
      <c r="W929" s="92">
        <f t="shared" si="281"/>
        <v>0</v>
      </c>
      <c r="X929" s="92">
        <f t="shared" si="282"/>
        <v>0</v>
      </c>
      <c r="Y929" s="92">
        <f t="shared" si="283"/>
        <v>0</v>
      </c>
      <c r="Z929" s="92">
        <f t="shared" si="284"/>
        <v>0</v>
      </c>
      <c r="AA929" s="93">
        <f t="shared" si="285"/>
        <v>0</v>
      </c>
      <c r="AB929" s="92">
        <f t="shared" si="286"/>
        <v>0</v>
      </c>
      <c r="AC929" s="94">
        <f t="shared" si="287"/>
        <v>0</v>
      </c>
      <c r="AD929" s="97">
        <f t="shared" si="288"/>
        <v>0</v>
      </c>
      <c r="AE929" s="97">
        <f t="shared" si="289"/>
        <v>0</v>
      </c>
      <c r="AF929" s="97">
        <f t="shared" si="290"/>
        <v>0</v>
      </c>
      <c r="AG929" s="97">
        <f t="shared" si="291"/>
        <v>0</v>
      </c>
      <c r="AH929" s="97">
        <f t="shared" si="274"/>
        <v>0</v>
      </c>
      <c r="AI929" s="97">
        <f t="shared" si="292"/>
        <v>0</v>
      </c>
      <c r="AJ929" s="97">
        <f t="shared" si="275"/>
        <v>0</v>
      </c>
      <c r="AK929" s="98">
        <f t="shared" si="276"/>
        <v>0</v>
      </c>
    </row>
    <row r="930" spans="1:37" ht="15.5" x14ac:dyDescent="0.35">
      <c r="A930" s="84"/>
      <c r="B930" s="85"/>
      <c r="C930" s="103"/>
      <c r="D930" s="103"/>
      <c r="E930" s="86"/>
      <c r="F930" s="86"/>
      <c r="G930" s="86"/>
      <c r="H930" s="104"/>
      <c r="I930" s="87"/>
      <c r="J930" s="87"/>
      <c r="K930" s="101"/>
      <c r="L930" s="102"/>
      <c r="M930" s="102"/>
      <c r="N930" s="102"/>
      <c r="O930" s="102"/>
      <c r="P930" s="102"/>
      <c r="Q930" s="102"/>
      <c r="R930" s="102"/>
      <c r="S930" s="90">
        <f t="shared" si="277"/>
        <v>0</v>
      </c>
      <c r="T930" s="91">
        <f t="shared" si="278"/>
        <v>0</v>
      </c>
      <c r="U930" s="92">
        <f t="shared" si="279"/>
        <v>0</v>
      </c>
      <c r="V930" s="92">
        <f t="shared" si="280"/>
        <v>0</v>
      </c>
      <c r="W930" s="92">
        <f t="shared" si="281"/>
        <v>0</v>
      </c>
      <c r="X930" s="92">
        <f t="shared" si="282"/>
        <v>0</v>
      </c>
      <c r="Y930" s="92">
        <f t="shared" si="283"/>
        <v>0</v>
      </c>
      <c r="Z930" s="92">
        <f t="shared" si="284"/>
        <v>0</v>
      </c>
      <c r="AA930" s="93">
        <f t="shared" si="285"/>
        <v>0</v>
      </c>
      <c r="AB930" s="92">
        <f t="shared" si="286"/>
        <v>0</v>
      </c>
      <c r="AC930" s="94">
        <f t="shared" si="287"/>
        <v>0</v>
      </c>
      <c r="AD930" s="97">
        <f t="shared" si="288"/>
        <v>0</v>
      </c>
      <c r="AE930" s="97">
        <f t="shared" si="289"/>
        <v>0</v>
      </c>
      <c r="AF930" s="97">
        <f t="shared" si="290"/>
        <v>0</v>
      </c>
      <c r="AG930" s="97">
        <f t="shared" si="291"/>
        <v>0</v>
      </c>
      <c r="AH930" s="97">
        <f t="shared" si="274"/>
        <v>0</v>
      </c>
      <c r="AI930" s="97">
        <f t="shared" si="292"/>
        <v>0</v>
      </c>
      <c r="AJ930" s="97">
        <f t="shared" si="275"/>
        <v>0</v>
      </c>
      <c r="AK930" s="98">
        <f t="shared" si="276"/>
        <v>0</v>
      </c>
    </row>
    <row r="931" spans="1:37" ht="15.5" x14ac:dyDescent="0.35">
      <c r="A931" s="84"/>
      <c r="B931" s="85"/>
      <c r="C931" s="103"/>
      <c r="D931" s="103"/>
      <c r="E931" s="86"/>
      <c r="F931" s="86"/>
      <c r="G931" s="86"/>
      <c r="H931" s="104"/>
      <c r="I931" s="87"/>
      <c r="J931" s="87"/>
      <c r="K931" s="101"/>
      <c r="L931" s="102"/>
      <c r="M931" s="102"/>
      <c r="N931" s="102"/>
      <c r="O931" s="102"/>
      <c r="P931" s="102"/>
      <c r="Q931" s="102"/>
      <c r="R931" s="102"/>
      <c r="S931" s="90">
        <f t="shared" si="277"/>
        <v>0</v>
      </c>
      <c r="T931" s="91">
        <f t="shared" si="278"/>
        <v>0</v>
      </c>
      <c r="U931" s="92">
        <f t="shared" si="279"/>
        <v>0</v>
      </c>
      <c r="V931" s="92">
        <f t="shared" si="280"/>
        <v>0</v>
      </c>
      <c r="W931" s="92">
        <f t="shared" si="281"/>
        <v>0</v>
      </c>
      <c r="X931" s="92">
        <f t="shared" si="282"/>
        <v>0</v>
      </c>
      <c r="Y931" s="92">
        <f t="shared" si="283"/>
        <v>0</v>
      </c>
      <c r="Z931" s="92">
        <f t="shared" si="284"/>
        <v>0</v>
      </c>
      <c r="AA931" s="93">
        <f t="shared" si="285"/>
        <v>0</v>
      </c>
      <c r="AB931" s="92">
        <f t="shared" si="286"/>
        <v>0</v>
      </c>
      <c r="AC931" s="94">
        <f t="shared" si="287"/>
        <v>0</v>
      </c>
      <c r="AD931" s="97">
        <f t="shared" si="288"/>
        <v>0</v>
      </c>
      <c r="AE931" s="97">
        <f t="shared" si="289"/>
        <v>0</v>
      </c>
      <c r="AF931" s="97">
        <f t="shared" si="290"/>
        <v>0</v>
      </c>
      <c r="AG931" s="97">
        <f t="shared" si="291"/>
        <v>0</v>
      </c>
      <c r="AH931" s="97">
        <f t="shared" si="274"/>
        <v>0</v>
      </c>
      <c r="AI931" s="97">
        <f t="shared" si="292"/>
        <v>0</v>
      </c>
      <c r="AJ931" s="97">
        <f t="shared" si="275"/>
        <v>0</v>
      </c>
      <c r="AK931" s="98">
        <f t="shared" si="276"/>
        <v>0</v>
      </c>
    </row>
    <row r="932" spans="1:37" ht="15.5" x14ac:dyDescent="0.35">
      <c r="A932" s="84"/>
      <c r="B932" s="85"/>
      <c r="C932" s="103"/>
      <c r="D932" s="103"/>
      <c r="E932" s="86"/>
      <c r="F932" s="86"/>
      <c r="G932" s="86"/>
      <c r="H932" s="104"/>
      <c r="I932" s="87"/>
      <c r="J932" s="87"/>
      <c r="K932" s="101"/>
      <c r="L932" s="102"/>
      <c r="M932" s="102"/>
      <c r="N932" s="102"/>
      <c r="O932" s="102"/>
      <c r="P932" s="102"/>
      <c r="Q932" s="102"/>
      <c r="R932" s="102"/>
      <c r="S932" s="90">
        <f t="shared" si="277"/>
        <v>0</v>
      </c>
      <c r="T932" s="91">
        <f t="shared" si="278"/>
        <v>0</v>
      </c>
      <c r="U932" s="92">
        <f t="shared" si="279"/>
        <v>0</v>
      </c>
      <c r="V932" s="92">
        <f t="shared" si="280"/>
        <v>0</v>
      </c>
      <c r="W932" s="92">
        <f t="shared" si="281"/>
        <v>0</v>
      </c>
      <c r="X932" s="92">
        <f t="shared" si="282"/>
        <v>0</v>
      </c>
      <c r="Y932" s="92">
        <f t="shared" si="283"/>
        <v>0</v>
      </c>
      <c r="Z932" s="92">
        <f t="shared" si="284"/>
        <v>0</v>
      </c>
      <c r="AA932" s="93">
        <f t="shared" si="285"/>
        <v>0</v>
      </c>
      <c r="AB932" s="92">
        <f t="shared" si="286"/>
        <v>0</v>
      </c>
      <c r="AC932" s="94">
        <f t="shared" si="287"/>
        <v>0</v>
      </c>
      <c r="AD932" s="97">
        <f t="shared" si="288"/>
        <v>0</v>
      </c>
      <c r="AE932" s="97">
        <f t="shared" si="289"/>
        <v>0</v>
      </c>
      <c r="AF932" s="97">
        <f t="shared" si="290"/>
        <v>0</v>
      </c>
      <c r="AG932" s="97">
        <f t="shared" si="291"/>
        <v>0</v>
      </c>
      <c r="AH932" s="97">
        <f t="shared" si="274"/>
        <v>0</v>
      </c>
      <c r="AI932" s="97">
        <f t="shared" si="292"/>
        <v>0</v>
      </c>
      <c r="AJ932" s="97">
        <f t="shared" si="275"/>
        <v>0</v>
      </c>
      <c r="AK932" s="98">
        <f t="shared" si="276"/>
        <v>0</v>
      </c>
    </row>
    <row r="933" spans="1:37" ht="15.5" x14ac:dyDescent="0.35">
      <c r="A933" s="84"/>
      <c r="B933" s="85"/>
      <c r="C933" s="103"/>
      <c r="D933" s="103"/>
      <c r="E933" s="86"/>
      <c r="F933" s="86"/>
      <c r="G933" s="86"/>
      <c r="H933" s="104"/>
      <c r="I933" s="87"/>
      <c r="J933" s="87"/>
      <c r="K933" s="101"/>
      <c r="L933" s="102"/>
      <c r="M933" s="102"/>
      <c r="N933" s="102"/>
      <c r="O933" s="102"/>
      <c r="P933" s="102"/>
      <c r="Q933" s="102"/>
      <c r="R933" s="102"/>
      <c r="S933" s="90">
        <f t="shared" si="277"/>
        <v>0</v>
      </c>
      <c r="T933" s="91">
        <f t="shared" si="278"/>
        <v>0</v>
      </c>
      <c r="U933" s="92">
        <f t="shared" si="279"/>
        <v>0</v>
      </c>
      <c r="V933" s="92">
        <f t="shared" si="280"/>
        <v>0</v>
      </c>
      <c r="W933" s="92">
        <f t="shared" si="281"/>
        <v>0</v>
      </c>
      <c r="X933" s="92">
        <f t="shared" si="282"/>
        <v>0</v>
      </c>
      <c r="Y933" s="92">
        <f t="shared" si="283"/>
        <v>0</v>
      </c>
      <c r="Z933" s="92">
        <f t="shared" si="284"/>
        <v>0</v>
      </c>
      <c r="AA933" s="93">
        <f t="shared" si="285"/>
        <v>0</v>
      </c>
      <c r="AB933" s="92">
        <f t="shared" si="286"/>
        <v>0</v>
      </c>
      <c r="AC933" s="94">
        <f t="shared" si="287"/>
        <v>0</v>
      </c>
      <c r="AD933" s="97">
        <f t="shared" si="288"/>
        <v>0</v>
      </c>
      <c r="AE933" s="97">
        <f t="shared" si="289"/>
        <v>0</v>
      </c>
      <c r="AF933" s="97">
        <f t="shared" si="290"/>
        <v>0</v>
      </c>
      <c r="AG933" s="97">
        <f t="shared" si="291"/>
        <v>0</v>
      </c>
      <c r="AH933" s="97">
        <f t="shared" si="274"/>
        <v>0</v>
      </c>
      <c r="AI933" s="97">
        <f t="shared" si="292"/>
        <v>0</v>
      </c>
      <c r="AJ933" s="97">
        <f t="shared" si="275"/>
        <v>0</v>
      </c>
      <c r="AK933" s="98">
        <f t="shared" si="276"/>
        <v>0</v>
      </c>
    </row>
    <row r="934" spans="1:37" ht="15.5" x14ac:dyDescent="0.35">
      <c r="A934" s="84"/>
      <c r="B934" s="85"/>
      <c r="C934" s="103"/>
      <c r="D934" s="103"/>
      <c r="E934" s="86"/>
      <c r="F934" s="86"/>
      <c r="G934" s="86"/>
      <c r="H934" s="104"/>
      <c r="I934" s="87"/>
      <c r="J934" s="87"/>
      <c r="K934" s="101"/>
      <c r="L934" s="102"/>
      <c r="M934" s="102"/>
      <c r="N934" s="102"/>
      <c r="O934" s="102"/>
      <c r="P934" s="102"/>
      <c r="Q934" s="102"/>
      <c r="R934" s="102"/>
      <c r="S934" s="90">
        <f t="shared" si="277"/>
        <v>0</v>
      </c>
      <c r="T934" s="91">
        <f t="shared" si="278"/>
        <v>0</v>
      </c>
      <c r="U934" s="92">
        <f t="shared" si="279"/>
        <v>0</v>
      </c>
      <c r="V934" s="92">
        <f t="shared" si="280"/>
        <v>0</v>
      </c>
      <c r="W934" s="92">
        <f t="shared" si="281"/>
        <v>0</v>
      </c>
      <c r="X934" s="92">
        <f t="shared" si="282"/>
        <v>0</v>
      </c>
      <c r="Y934" s="92">
        <f t="shared" si="283"/>
        <v>0</v>
      </c>
      <c r="Z934" s="92">
        <f t="shared" si="284"/>
        <v>0</v>
      </c>
      <c r="AA934" s="93">
        <f t="shared" si="285"/>
        <v>0</v>
      </c>
      <c r="AB934" s="92">
        <f t="shared" si="286"/>
        <v>0</v>
      </c>
      <c r="AC934" s="94">
        <f t="shared" si="287"/>
        <v>0</v>
      </c>
      <c r="AD934" s="97">
        <f t="shared" si="288"/>
        <v>0</v>
      </c>
      <c r="AE934" s="97">
        <f t="shared" si="289"/>
        <v>0</v>
      </c>
      <c r="AF934" s="97">
        <f t="shared" si="290"/>
        <v>0</v>
      </c>
      <c r="AG934" s="97">
        <f t="shared" si="291"/>
        <v>0</v>
      </c>
      <c r="AH934" s="97">
        <f t="shared" si="274"/>
        <v>0</v>
      </c>
      <c r="AI934" s="97">
        <f t="shared" si="292"/>
        <v>0</v>
      </c>
      <c r="AJ934" s="97">
        <f t="shared" si="275"/>
        <v>0</v>
      </c>
      <c r="AK934" s="98">
        <f t="shared" si="276"/>
        <v>0</v>
      </c>
    </row>
    <row r="935" spans="1:37" ht="15.5" x14ac:dyDescent="0.35">
      <c r="A935" s="84"/>
      <c r="B935" s="85"/>
      <c r="C935" s="103"/>
      <c r="D935" s="103"/>
      <c r="E935" s="86"/>
      <c r="F935" s="86"/>
      <c r="G935" s="86"/>
      <c r="H935" s="104"/>
      <c r="I935" s="87"/>
      <c r="J935" s="87"/>
      <c r="K935" s="101"/>
      <c r="L935" s="102"/>
      <c r="M935" s="102"/>
      <c r="N935" s="102"/>
      <c r="O935" s="102"/>
      <c r="P935" s="102"/>
      <c r="Q935" s="102"/>
      <c r="R935" s="102"/>
      <c r="S935" s="90">
        <f t="shared" si="277"/>
        <v>0</v>
      </c>
      <c r="T935" s="91">
        <f t="shared" si="278"/>
        <v>0</v>
      </c>
      <c r="U935" s="92">
        <f t="shared" si="279"/>
        <v>0</v>
      </c>
      <c r="V935" s="92">
        <f t="shared" si="280"/>
        <v>0</v>
      </c>
      <c r="W935" s="92">
        <f t="shared" si="281"/>
        <v>0</v>
      </c>
      <c r="X935" s="92">
        <f t="shared" si="282"/>
        <v>0</v>
      </c>
      <c r="Y935" s="92">
        <f t="shared" si="283"/>
        <v>0</v>
      </c>
      <c r="Z935" s="92">
        <f t="shared" si="284"/>
        <v>0</v>
      </c>
      <c r="AA935" s="93">
        <f t="shared" si="285"/>
        <v>0</v>
      </c>
      <c r="AB935" s="92">
        <f t="shared" si="286"/>
        <v>0</v>
      </c>
      <c r="AC935" s="94">
        <f t="shared" si="287"/>
        <v>0</v>
      </c>
      <c r="AD935" s="97">
        <f t="shared" si="288"/>
        <v>0</v>
      </c>
      <c r="AE935" s="97">
        <f t="shared" si="289"/>
        <v>0</v>
      </c>
      <c r="AF935" s="97">
        <f t="shared" si="290"/>
        <v>0</v>
      </c>
      <c r="AG935" s="97">
        <f t="shared" si="291"/>
        <v>0</v>
      </c>
      <c r="AH935" s="97">
        <f t="shared" si="274"/>
        <v>0</v>
      </c>
      <c r="AI935" s="97">
        <f t="shared" si="292"/>
        <v>0</v>
      </c>
      <c r="AJ935" s="97">
        <f t="shared" si="275"/>
        <v>0</v>
      </c>
      <c r="AK935" s="98">
        <f t="shared" si="276"/>
        <v>0</v>
      </c>
    </row>
    <row r="936" spans="1:37" ht="15.5" x14ac:dyDescent="0.35">
      <c r="A936" s="84"/>
      <c r="B936" s="85"/>
      <c r="C936" s="103"/>
      <c r="D936" s="103"/>
      <c r="E936" s="86"/>
      <c r="F936" s="86"/>
      <c r="G936" s="86"/>
      <c r="H936" s="104"/>
      <c r="I936" s="87"/>
      <c r="J936" s="87"/>
      <c r="K936" s="101"/>
      <c r="L936" s="102"/>
      <c r="M936" s="102"/>
      <c r="N936" s="102"/>
      <c r="O936" s="102"/>
      <c r="P936" s="102"/>
      <c r="Q936" s="102"/>
      <c r="R936" s="102"/>
      <c r="S936" s="90">
        <f t="shared" si="277"/>
        <v>0</v>
      </c>
      <c r="T936" s="91">
        <f t="shared" si="278"/>
        <v>0</v>
      </c>
      <c r="U936" s="92">
        <f t="shared" si="279"/>
        <v>0</v>
      </c>
      <c r="V936" s="92">
        <f t="shared" si="280"/>
        <v>0</v>
      </c>
      <c r="W936" s="92">
        <f t="shared" si="281"/>
        <v>0</v>
      </c>
      <c r="X936" s="92">
        <f t="shared" si="282"/>
        <v>0</v>
      </c>
      <c r="Y936" s="92">
        <f t="shared" si="283"/>
        <v>0</v>
      </c>
      <c r="Z936" s="92">
        <f t="shared" si="284"/>
        <v>0</v>
      </c>
      <c r="AA936" s="93">
        <f t="shared" si="285"/>
        <v>0</v>
      </c>
      <c r="AB936" s="92">
        <f t="shared" si="286"/>
        <v>0</v>
      </c>
      <c r="AC936" s="94">
        <f t="shared" si="287"/>
        <v>0</v>
      </c>
      <c r="AD936" s="97">
        <f t="shared" si="288"/>
        <v>0</v>
      </c>
      <c r="AE936" s="97">
        <f t="shared" si="289"/>
        <v>0</v>
      </c>
      <c r="AF936" s="97">
        <f t="shared" si="290"/>
        <v>0</v>
      </c>
      <c r="AG936" s="97">
        <f t="shared" si="291"/>
        <v>0</v>
      </c>
      <c r="AH936" s="97">
        <f t="shared" ref="AH936:AH999" si="293">$S936*Y936/160</f>
        <v>0</v>
      </c>
      <c r="AI936" s="97">
        <f t="shared" si="292"/>
        <v>0</v>
      </c>
      <c r="AJ936" s="97">
        <f t="shared" si="275"/>
        <v>0</v>
      </c>
      <c r="AK936" s="98">
        <f t="shared" si="276"/>
        <v>0</v>
      </c>
    </row>
    <row r="937" spans="1:37" ht="15.5" x14ac:dyDescent="0.35">
      <c r="A937" s="84"/>
      <c r="B937" s="85"/>
      <c r="C937" s="103"/>
      <c r="D937" s="103"/>
      <c r="E937" s="86"/>
      <c r="F937" s="86"/>
      <c r="G937" s="86"/>
      <c r="H937" s="104"/>
      <c r="I937" s="87"/>
      <c r="J937" s="87"/>
      <c r="K937" s="101"/>
      <c r="L937" s="102"/>
      <c r="M937" s="102"/>
      <c r="N937" s="102"/>
      <c r="O937" s="102"/>
      <c r="P937" s="102"/>
      <c r="Q937" s="102"/>
      <c r="R937" s="102"/>
      <c r="S937" s="90">
        <f t="shared" si="277"/>
        <v>0</v>
      </c>
      <c r="T937" s="91">
        <f t="shared" si="278"/>
        <v>0</v>
      </c>
      <c r="U937" s="92">
        <f t="shared" si="279"/>
        <v>0</v>
      </c>
      <c r="V937" s="92">
        <f t="shared" si="280"/>
        <v>0</v>
      </c>
      <c r="W937" s="92">
        <f t="shared" si="281"/>
        <v>0</v>
      </c>
      <c r="X937" s="92">
        <f t="shared" si="282"/>
        <v>0</v>
      </c>
      <c r="Y937" s="92">
        <f t="shared" si="283"/>
        <v>0</v>
      </c>
      <c r="Z937" s="92">
        <f t="shared" si="284"/>
        <v>0</v>
      </c>
      <c r="AA937" s="93">
        <f t="shared" si="285"/>
        <v>0</v>
      </c>
      <c r="AB937" s="92">
        <f t="shared" si="286"/>
        <v>0</v>
      </c>
      <c r="AC937" s="94">
        <f t="shared" si="287"/>
        <v>0</v>
      </c>
      <c r="AD937" s="97">
        <f t="shared" si="288"/>
        <v>0</v>
      </c>
      <c r="AE937" s="97">
        <f t="shared" si="289"/>
        <v>0</v>
      </c>
      <c r="AF937" s="97">
        <f t="shared" si="290"/>
        <v>0</v>
      </c>
      <c r="AG937" s="97">
        <f t="shared" si="291"/>
        <v>0</v>
      </c>
      <c r="AH937" s="97">
        <f t="shared" si="293"/>
        <v>0</v>
      </c>
      <c r="AI937" s="97">
        <f t="shared" si="292"/>
        <v>0</v>
      </c>
      <c r="AJ937" s="97">
        <f t="shared" si="275"/>
        <v>0</v>
      </c>
      <c r="AK937" s="98">
        <f t="shared" si="276"/>
        <v>0</v>
      </c>
    </row>
    <row r="938" spans="1:37" ht="15.5" x14ac:dyDescent="0.35">
      <c r="A938" s="84"/>
      <c r="B938" s="85"/>
      <c r="C938" s="103"/>
      <c r="D938" s="103"/>
      <c r="E938" s="86"/>
      <c r="F938" s="86"/>
      <c r="G938" s="86"/>
      <c r="H938" s="104"/>
      <c r="I938" s="87"/>
      <c r="J938" s="87"/>
      <c r="K938" s="101"/>
      <c r="L938" s="102"/>
      <c r="M938" s="102"/>
      <c r="N938" s="102"/>
      <c r="O938" s="102"/>
      <c r="P938" s="102"/>
      <c r="Q938" s="102"/>
      <c r="R938" s="102"/>
      <c r="S938" s="90">
        <f t="shared" si="277"/>
        <v>0</v>
      </c>
      <c r="T938" s="91">
        <f t="shared" si="278"/>
        <v>0</v>
      </c>
      <c r="U938" s="92">
        <f t="shared" si="279"/>
        <v>0</v>
      </c>
      <c r="V938" s="92">
        <f t="shared" si="280"/>
        <v>0</v>
      </c>
      <c r="W938" s="92">
        <f t="shared" si="281"/>
        <v>0</v>
      </c>
      <c r="X938" s="92">
        <f t="shared" si="282"/>
        <v>0</v>
      </c>
      <c r="Y938" s="92">
        <f t="shared" si="283"/>
        <v>0</v>
      </c>
      <c r="Z938" s="92">
        <f t="shared" si="284"/>
        <v>0</v>
      </c>
      <c r="AA938" s="93">
        <f t="shared" si="285"/>
        <v>0</v>
      </c>
      <c r="AB938" s="92">
        <f t="shared" si="286"/>
        <v>0</v>
      </c>
      <c r="AC938" s="94">
        <f t="shared" si="287"/>
        <v>0</v>
      </c>
      <c r="AD938" s="97">
        <f t="shared" si="288"/>
        <v>0</v>
      </c>
      <c r="AE938" s="97">
        <f t="shared" si="289"/>
        <v>0</v>
      </c>
      <c r="AF938" s="97">
        <f t="shared" si="290"/>
        <v>0</v>
      </c>
      <c r="AG938" s="97">
        <f t="shared" si="291"/>
        <v>0</v>
      </c>
      <c r="AH938" s="97">
        <f t="shared" si="293"/>
        <v>0</v>
      </c>
      <c r="AI938" s="97">
        <f t="shared" si="292"/>
        <v>0</v>
      </c>
      <c r="AJ938" s="97">
        <f t="shared" si="275"/>
        <v>0</v>
      </c>
      <c r="AK938" s="98">
        <f t="shared" si="276"/>
        <v>0</v>
      </c>
    </row>
    <row r="939" spans="1:37" ht="15.5" x14ac:dyDescent="0.35">
      <c r="A939" s="84"/>
      <c r="B939" s="85"/>
      <c r="C939" s="103"/>
      <c r="D939" s="103"/>
      <c r="E939" s="86"/>
      <c r="F939" s="86"/>
      <c r="G939" s="86"/>
      <c r="H939" s="104"/>
      <c r="I939" s="87"/>
      <c r="J939" s="87"/>
      <c r="K939" s="101"/>
      <c r="L939" s="102"/>
      <c r="M939" s="102"/>
      <c r="N939" s="102"/>
      <c r="O939" s="102"/>
      <c r="P939" s="102"/>
      <c r="Q939" s="102"/>
      <c r="R939" s="102"/>
      <c r="S939" s="90">
        <f t="shared" si="277"/>
        <v>0</v>
      </c>
      <c r="T939" s="91">
        <f t="shared" si="278"/>
        <v>0</v>
      </c>
      <c r="U939" s="92">
        <f t="shared" si="279"/>
        <v>0</v>
      </c>
      <c r="V939" s="92">
        <f t="shared" si="280"/>
        <v>0</v>
      </c>
      <c r="W939" s="92">
        <f t="shared" si="281"/>
        <v>0</v>
      </c>
      <c r="X939" s="92">
        <f t="shared" si="282"/>
        <v>0</v>
      </c>
      <c r="Y939" s="92">
        <f t="shared" si="283"/>
        <v>0</v>
      </c>
      <c r="Z939" s="92">
        <f t="shared" si="284"/>
        <v>0</v>
      </c>
      <c r="AA939" s="93">
        <f t="shared" si="285"/>
        <v>0</v>
      </c>
      <c r="AB939" s="92">
        <f t="shared" si="286"/>
        <v>0</v>
      </c>
      <c r="AC939" s="94">
        <f t="shared" si="287"/>
        <v>0</v>
      </c>
      <c r="AD939" s="97">
        <f t="shared" si="288"/>
        <v>0</v>
      </c>
      <c r="AE939" s="97">
        <f t="shared" si="289"/>
        <v>0</v>
      </c>
      <c r="AF939" s="97">
        <f t="shared" si="290"/>
        <v>0</v>
      </c>
      <c r="AG939" s="97">
        <f t="shared" si="291"/>
        <v>0</v>
      </c>
      <c r="AH939" s="97">
        <f t="shared" si="293"/>
        <v>0</v>
      </c>
      <c r="AI939" s="97">
        <f t="shared" si="292"/>
        <v>0</v>
      </c>
      <c r="AJ939" s="97">
        <f t="shared" si="275"/>
        <v>0</v>
      </c>
      <c r="AK939" s="98">
        <f t="shared" si="276"/>
        <v>0</v>
      </c>
    </row>
    <row r="940" spans="1:37" ht="15.5" x14ac:dyDescent="0.35">
      <c r="A940" s="84"/>
      <c r="B940" s="85"/>
      <c r="C940" s="103"/>
      <c r="D940" s="103"/>
      <c r="E940" s="86"/>
      <c r="F940" s="86"/>
      <c r="G940" s="86"/>
      <c r="H940" s="104"/>
      <c r="I940" s="87"/>
      <c r="J940" s="87"/>
      <c r="K940" s="101"/>
      <c r="L940" s="102"/>
      <c r="M940" s="102"/>
      <c r="N940" s="102"/>
      <c r="O940" s="102"/>
      <c r="P940" s="102"/>
      <c r="Q940" s="102"/>
      <c r="R940" s="102"/>
      <c r="S940" s="90">
        <f t="shared" si="277"/>
        <v>0</v>
      </c>
      <c r="T940" s="91">
        <f t="shared" si="278"/>
        <v>0</v>
      </c>
      <c r="U940" s="92">
        <f t="shared" si="279"/>
        <v>0</v>
      </c>
      <c r="V940" s="92">
        <f t="shared" si="280"/>
        <v>0</v>
      </c>
      <c r="W940" s="92">
        <f t="shared" si="281"/>
        <v>0</v>
      </c>
      <c r="X940" s="92">
        <f t="shared" si="282"/>
        <v>0</v>
      </c>
      <c r="Y940" s="92">
        <f t="shared" si="283"/>
        <v>0</v>
      </c>
      <c r="Z940" s="92">
        <f t="shared" si="284"/>
        <v>0</v>
      </c>
      <c r="AA940" s="93">
        <f t="shared" si="285"/>
        <v>0</v>
      </c>
      <c r="AB940" s="92">
        <f t="shared" si="286"/>
        <v>0</v>
      </c>
      <c r="AC940" s="94">
        <f t="shared" si="287"/>
        <v>0</v>
      </c>
      <c r="AD940" s="97">
        <f t="shared" si="288"/>
        <v>0</v>
      </c>
      <c r="AE940" s="97">
        <f t="shared" si="289"/>
        <v>0</v>
      </c>
      <c r="AF940" s="97">
        <f t="shared" si="290"/>
        <v>0</v>
      </c>
      <c r="AG940" s="97">
        <f t="shared" si="291"/>
        <v>0</v>
      </c>
      <c r="AH940" s="97">
        <f t="shared" si="293"/>
        <v>0</v>
      </c>
      <c r="AI940" s="97">
        <f t="shared" si="292"/>
        <v>0</v>
      </c>
      <c r="AJ940" s="97">
        <f t="shared" si="275"/>
        <v>0</v>
      </c>
      <c r="AK940" s="98">
        <f t="shared" si="276"/>
        <v>0</v>
      </c>
    </row>
    <row r="941" spans="1:37" ht="15.5" x14ac:dyDescent="0.35">
      <c r="A941" s="84"/>
      <c r="B941" s="85"/>
      <c r="C941" s="103"/>
      <c r="D941" s="103"/>
      <c r="E941" s="86"/>
      <c r="F941" s="86"/>
      <c r="G941" s="86"/>
      <c r="H941" s="104"/>
      <c r="I941" s="87"/>
      <c r="J941" s="87"/>
      <c r="K941" s="101"/>
      <c r="L941" s="102"/>
      <c r="M941" s="102"/>
      <c r="N941" s="102"/>
      <c r="O941" s="102"/>
      <c r="P941" s="102"/>
      <c r="Q941" s="102"/>
      <c r="R941" s="102"/>
      <c r="S941" s="90">
        <f t="shared" si="277"/>
        <v>0</v>
      </c>
      <c r="T941" s="91">
        <f t="shared" si="278"/>
        <v>0</v>
      </c>
      <c r="U941" s="92">
        <f t="shared" si="279"/>
        <v>0</v>
      </c>
      <c r="V941" s="92">
        <f t="shared" si="280"/>
        <v>0</v>
      </c>
      <c r="W941" s="92">
        <f t="shared" si="281"/>
        <v>0</v>
      </c>
      <c r="X941" s="92">
        <f t="shared" si="282"/>
        <v>0</v>
      </c>
      <c r="Y941" s="92">
        <f t="shared" si="283"/>
        <v>0</v>
      </c>
      <c r="Z941" s="92">
        <f t="shared" si="284"/>
        <v>0</v>
      </c>
      <c r="AA941" s="93">
        <f t="shared" si="285"/>
        <v>0</v>
      </c>
      <c r="AB941" s="92">
        <f t="shared" si="286"/>
        <v>0</v>
      </c>
      <c r="AC941" s="94">
        <f t="shared" si="287"/>
        <v>0</v>
      </c>
      <c r="AD941" s="97">
        <f t="shared" si="288"/>
        <v>0</v>
      </c>
      <c r="AE941" s="97">
        <f t="shared" si="289"/>
        <v>0</v>
      </c>
      <c r="AF941" s="97">
        <f t="shared" si="290"/>
        <v>0</v>
      </c>
      <c r="AG941" s="97">
        <f t="shared" si="291"/>
        <v>0</v>
      </c>
      <c r="AH941" s="97">
        <f t="shared" si="293"/>
        <v>0</v>
      </c>
      <c r="AI941" s="97">
        <f t="shared" si="292"/>
        <v>0</v>
      </c>
      <c r="AJ941" s="97">
        <f t="shared" si="275"/>
        <v>0</v>
      </c>
      <c r="AK941" s="98">
        <f t="shared" si="276"/>
        <v>0</v>
      </c>
    </row>
    <row r="942" spans="1:37" ht="15.5" x14ac:dyDescent="0.35">
      <c r="A942" s="84"/>
      <c r="B942" s="85"/>
      <c r="C942" s="103"/>
      <c r="D942" s="103"/>
      <c r="E942" s="86"/>
      <c r="F942" s="86"/>
      <c r="G942" s="86"/>
      <c r="H942" s="104"/>
      <c r="I942" s="87"/>
      <c r="J942" s="87"/>
      <c r="K942" s="101"/>
      <c r="L942" s="102"/>
      <c r="M942" s="102"/>
      <c r="N942" s="102"/>
      <c r="O942" s="102"/>
      <c r="P942" s="102"/>
      <c r="Q942" s="102"/>
      <c r="R942" s="102"/>
      <c r="S942" s="90">
        <f t="shared" si="277"/>
        <v>0</v>
      </c>
      <c r="T942" s="91">
        <f t="shared" si="278"/>
        <v>0</v>
      </c>
      <c r="U942" s="92">
        <f t="shared" si="279"/>
        <v>0</v>
      </c>
      <c r="V942" s="92">
        <f t="shared" si="280"/>
        <v>0</v>
      </c>
      <c r="W942" s="92">
        <f t="shared" si="281"/>
        <v>0</v>
      </c>
      <c r="X942" s="92">
        <f t="shared" si="282"/>
        <v>0</v>
      </c>
      <c r="Y942" s="92">
        <f t="shared" si="283"/>
        <v>0</v>
      </c>
      <c r="Z942" s="92">
        <f t="shared" si="284"/>
        <v>0</v>
      </c>
      <c r="AA942" s="93">
        <f t="shared" si="285"/>
        <v>0</v>
      </c>
      <c r="AB942" s="92">
        <f t="shared" si="286"/>
        <v>0</v>
      </c>
      <c r="AC942" s="94">
        <f t="shared" si="287"/>
        <v>0</v>
      </c>
      <c r="AD942" s="97">
        <f t="shared" si="288"/>
        <v>0</v>
      </c>
      <c r="AE942" s="97">
        <f t="shared" si="289"/>
        <v>0</v>
      </c>
      <c r="AF942" s="97">
        <f t="shared" si="290"/>
        <v>0</v>
      </c>
      <c r="AG942" s="97">
        <f t="shared" si="291"/>
        <v>0</v>
      </c>
      <c r="AH942" s="97">
        <f t="shared" si="293"/>
        <v>0</v>
      </c>
      <c r="AI942" s="97">
        <f t="shared" si="292"/>
        <v>0</v>
      </c>
      <c r="AJ942" s="97">
        <f t="shared" si="275"/>
        <v>0</v>
      </c>
      <c r="AK942" s="98">
        <f t="shared" si="276"/>
        <v>0</v>
      </c>
    </row>
    <row r="943" spans="1:37" ht="15.5" x14ac:dyDescent="0.35">
      <c r="A943" s="84"/>
      <c r="B943" s="85"/>
      <c r="C943" s="103"/>
      <c r="D943" s="103"/>
      <c r="E943" s="86"/>
      <c r="F943" s="86"/>
      <c r="G943" s="86"/>
      <c r="H943" s="104"/>
      <c r="I943" s="87"/>
      <c r="J943" s="87"/>
      <c r="K943" s="101"/>
      <c r="L943" s="102"/>
      <c r="M943" s="102"/>
      <c r="N943" s="102"/>
      <c r="O943" s="102"/>
      <c r="P943" s="102"/>
      <c r="Q943" s="102"/>
      <c r="R943" s="102"/>
      <c r="S943" s="90">
        <f t="shared" si="277"/>
        <v>0</v>
      </c>
      <c r="T943" s="91">
        <f t="shared" si="278"/>
        <v>0</v>
      </c>
      <c r="U943" s="92">
        <f t="shared" si="279"/>
        <v>0</v>
      </c>
      <c r="V943" s="92">
        <f t="shared" si="280"/>
        <v>0</v>
      </c>
      <c r="W943" s="92">
        <f t="shared" si="281"/>
        <v>0</v>
      </c>
      <c r="X943" s="92">
        <f t="shared" si="282"/>
        <v>0</v>
      </c>
      <c r="Y943" s="92">
        <f t="shared" si="283"/>
        <v>0</v>
      </c>
      <c r="Z943" s="92">
        <f t="shared" si="284"/>
        <v>0</v>
      </c>
      <c r="AA943" s="93">
        <f t="shared" si="285"/>
        <v>0</v>
      </c>
      <c r="AB943" s="92">
        <f t="shared" si="286"/>
        <v>0</v>
      </c>
      <c r="AC943" s="94">
        <f t="shared" si="287"/>
        <v>0</v>
      </c>
      <c r="AD943" s="97">
        <f t="shared" si="288"/>
        <v>0</v>
      </c>
      <c r="AE943" s="97">
        <f t="shared" si="289"/>
        <v>0</v>
      </c>
      <c r="AF943" s="97">
        <f t="shared" si="290"/>
        <v>0</v>
      </c>
      <c r="AG943" s="97">
        <f t="shared" si="291"/>
        <v>0</v>
      </c>
      <c r="AH943" s="97">
        <f t="shared" si="293"/>
        <v>0</v>
      </c>
      <c r="AI943" s="97">
        <f t="shared" si="292"/>
        <v>0</v>
      </c>
      <c r="AJ943" s="97">
        <f t="shared" si="275"/>
        <v>0</v>
      </c>
      <c r="AK943" s="98">
        <f t="shared" si="276"/>
        <v>0</v>
      </c>
    </row>
    <row r="944" spans="1:37" ht="15.5" x14ac:dyDescent="0.35">
      <c r="A944" s="84"/>
      <c r="B944" s="85"/>
      <c r="C944" s="103"/>
      <c r="D944" s="103"/>
      <c r="E944" s="86"/>
      <c r="F944" s="86"/>
      <c r="G944" s="86"/>
      <c r="H944" s="104"/>
      <c r="I944" s="87"/>
      <c r="J944" s="87"/>
      <c r="K944" s="101"/>
      <c r="L944" s="102"/>
      <c r="M944" s="102"/>
      <c r="N944" s="102"/>
      <c r="O944" s="102"/>
      <c r="P944" s="102"/>
      <c r="Q944" s="102"/>
      <c r="R944" s="102"/>
      <c r="S944" s="90">
        <f t="shared" si="277"/>
        <v>0</v>
      </c>
      <c r="T944" s="91">
        <f t="shared" si="278"/>
        <v>0</v>
      </c>
      <c r="U944" s="92">
        <f t="shared" si="279"/>
        <v>0</v>
      </c>
      <c r="V944" s="92">
        <f t="shared" si="280"/>
        <v>0</v>
      </c>
      <c r="W944" s="92">
        <f t="shared" si="281"/>
        <v>0</v>
      </c>
      <c r="X944" s="92">
        <f t="shared" si="282"/>
        <v>0</v>
      </c>
      <c r="Y944" s="92">
        <f t="shared" si="283"/>
        <v>0</v>
      </c>
      <c r="Z944" s="92">
        <f t="shared" si="284"/>
        <v>0</v>
      </c>
      <c r="AA944" s="93">
        <f t="shared" si="285"/>
        <v>0</v>
      </c>
      <c r="AB944" s="92">
        <f t="shared" si="286"/>
        <v>0</v>
      </c>
      <c r="AC944" s="94">
        <f t="shared" si="287"/>
        <v>0</v>
      </c>
      <c r="AD944" s="97">
        <f t="shared" si="288"/>
        <v>0</v>
      </c>
      <c r="AE944" s="97">
        <f t="shared" si="289"/>
        <v>0</v>
      </c>
      <c r="AF944" s="97">
        <f t="shared" si="290"/>
        <v>0</v>
      </c>
      <c r="AG944" s="97">
        <f t="shared" si="291"/>
        <v>0</v>
      </c>
      <c r="AH944" s="97">
        <f t="shared" si="293"/>
        <v>0</v>
      </c>
      <c r="AI944" s="97">
        <f t="shared" si="292"/>
        <v>0</v>
      </c>
      <c r="AJ944" s="97">
        <f t="shared" si="275"/>
        <v>0</v>
      </c>
      <c r="AK944" s="98">
        <f t="shared" si="276"/>
        <v>0</v>
      </c>
    </row>
    <row r="945" spans="1:37" ht="15.5" x14ac:dyDescent="0.35">
      <c r="A945" s="84"/>
      <c r="B945" s="85"/>
      <c r="C945" s="103"/>
      <c r="D945" s="103"/>
      <c r="E945" s="86"/>
      <c r="F945" s="86"/>
      <c r="G945" s="86"/>
      <c r="H945" s="104"/>
      <c r="I945" s="87"/>
      <c r="J945" s="87"/>
      <c r="K945" s="101"/>
      <c r="L945" s="102"/>
      <c r="M945" s="102"/>
      <c r="N945" s="102"/>
      <c r="O945" s="102"/>
      <c r="P945" s="102"/>
      <c r="Q945" s="102"/>
      <c r="R945" s="102"/>
      <c r="S945" s="90">
        <f t="shared" si="277"/>
        <v>0</v>
      </c>
      <c r="T945" s="91">
        <f t="shared" si="278"/>
        <v>0</v>
      </c>
      <c r="U945" s="92">
        <f t="shared" si="279"/>
        <v>0</v>
      </c>
      <c r="V945" s="92">
        <f t="shared" si="280"/>
        <v>0</v>
      </c>
      <c r="W945" s="92">
        <f t="shared" si="281"/>
        <v>0</v>
      </c>
      <c r="X945" s="92">
        <f t="shared" si="282"/>
        <v>0</v>
      </c>
      <c r="Y945" s="92">
        <f t="shared" si="283"/>
        <v>0</v>
      </c>
      <c r="Z945" s="92">
        <f t="shared" si="284"/>
        <v>0</v>
      </c>
      <c r="AA945" s="93">
        <f t="shared" si="285"/>
        <v>0</v>
      </c>
      <c r="AB945" s="92">
        <f t="shared" si="286"/>
        <v>0</v>
      </c>
      <c r="AC945" s="94">
        <f t="shared" si="287"/>
        <v>0</v>
      </c>
      <c r="AD945" s="97">
        <f t="shared" si="288"/>
        <v>0</v>
      </c>
      <c r="AE945" s="97">
        <f t="shared" si="289"/>
        <v>0</v>
      </c>
      <c r="AF945" s="97">
        <f t="shared" si="290"/>
        <v>0</v>
      </c>
      <c r="AG945" s="97">
        <f t="shared" si="291"/>
        <v>0</v>
      </c>
      <c r="AH945" s="97">
        <f t="shared" si="293"/>
        <v>0</v>
      </c>
      <c r="AI945" s="97">
        <f t="shared" si="292"/>
        <v>0</v>
      </c>
      <c r="AJ945" s="97">
        <f t="shared" si="275"/>
        <v>0</v>
      </c>
      <c r="AK945" s="98">
        <f t="shared" si="276"/>
        <v>0</v>
      </c>
    </row>
    <row r="946" spans="1:37" ht="15.5" x14ac:dyDescent="0.35">
      <c r="A946" s="84"/>
      <c r="B946" s="85"/>
      <c r="C946" s="103"/>
      <c r="D946" s="103"/>
      <c r="E946" s="86"/>
      <c r="F946" s="86"/>
      <c r="G946" s="86"/>
      <c r="H946" s="104"/>
      <c r="I946" s="87"/>
      <c r="J946" s="87"/>
      <c r="K946" s="101"/>
      <c r="L946" s="102"/>
      <c r="M946" s="102"/>
      <c r="N946" s="102"/>
      <c r="O946" s="102"/>
      <c r="P946" s="102"/>
      <c r="Q946" s="102"/>
      <c r="R946" s="102"/>
      <c r="S946" s="90">
        <f t="shared" si="277"/>
        <v>0</v>
      </c>
      <c r="T946" s="91">
        <f t="shared" si="278"/>
        <v>0</v>
      </c>
      <c r="U946" s="92">
        <f t="shared" si="279"/>
        <v>0</v>
      </c>
      <c r="V946" s="92">
        <f t="shared" si="280"/>
        <v>0</v>
      </c>
      <c r="W946" s="92">
        <f t="shared" si="281"/>
        <v>0</v>
      </c>
      <c r="X946" s="92">
        <f t="shared" si="282"/>
        <v>0</v>
      </c>
      <c r="Y946" s="92">
        <f t="shared" si="283"/>
        <v>0</v>
      </c>
      <c r="Z946" s="92">
        <f t="shared" si="284"/>
        <v>0</v>
      </c>
      <c r="AA946" s="93">
        <f t="shared" si="285"/>
        <v>0</v>
      </c>
      <c r="AB946" s="92">
        <f t="shared" si="286"/>
        <v>0</v>
      </c>
      <c r="AC946" s="94">
        <f t="shared" si="287"/>
        <v>0</v>
      </c>
      <c r="AD946" s="97">
        <f t="shared" si="288"/>
        <v>0</v>
      </c>
      <c r="AE946" s="97">
        <f t="shared" si="289"/>
        <v>0</v>
      </c>
      <c r="AF946" s="97">
        <f t="shared" si="290"/>
        <v>0</v>
      </c>
      <c r="AG946" s="97">
        <f t="shared" si="291"/>
        <v>0</v>
      </c>
      <c r="AH946" s="97">
        <f t="shared" si="293"/>
        <v>0</v>
      </c>
      <c r="AI946" s="97">
        <f t="shared" si="292"/>
        <v>0</v>
      </c>
      <c r="AJ946" s="97">
        <f t="shared" ref="AJ946:AJ1009" si="294">$S946*AB946/160</f>
        <v>0</v>
      </c>
      <c r="AK946" s="98">
        <f t="shared" ref="AK946:AK1009" si="295">$S946*AA946/160</f>
        <v>0</v>
      </c>
    </row>
    <row r="947" spans="1:37" ht="15.5" x14ac:dyDescent="0.35">
      <c r="A947" s="84"/>
      <c r="B947" s="85"/>
      <c r="C947" s="103"/>
      <c r="D947" s="103"/>
      <c r="E947" s="86"/>
      <c r="F947" s="86"/>
      <c r="G947" s="86"/>
      <c r="H947" s="104"/>
      <c r="I947" s="87"/>
      <c r="J947" s="87"/>
      <c r="K947" s="101"/>
      <c r="L947" s="102"/>
      <c r="M947" s="102"/>
      <c r="N947" s="102"/>
      <c r="O947" s="102"/>
      <c r="P947" s="102"/>
      <c r="Q947" s="102"/>
      <c r="R947" s="102"/>
      <c r="S947" s="90">
        <f t="shared" si="277"/>
        <v>0</v>
      </c>
      <c r="T947" s="91">
        <f t="shared" si="278"/>
        <v>0</v>
      </c>
      <c r="U947" s="92">
        <f t="shared" si="279"/>
        <v>0</v>
      </c>
      <c r="V947" s="92">
        <f t="shared" si="280"/>
        <v>0</v>
      </c>
      <c r="W947" s="92">
        <f t="shared" si="281"/>
        <v>0</v>
      </c>
      <c r="X947" s="92">
        <f t="shared" si="282"/>
        <v>0</v>
      </c>
      <c r="Y947" s="92">
        <f t="shared" si="283"/>
        <v>0</v>
      </c>
      <c r="Z947" s="92">
        <f t="shared" si="284"/>
        <v>0</v>
      </c>
      <c r="AA947" s="93">
        <f t="shared" si="285"/>
        <v>0</v>
      </c>
      <c r="AB947" s="92">
        <f t="shared" si="286"/>
        <v>0</v>
      </c>
      <c r="AC947" s="94">
        <f t="shared" si="287"/>
        <v>0</v>
      </c>
      <c r="AD947" s="97">
        <f t="shared" si="288"/>
        <v>0</v>
      </c>
      <c r="AE947" s="97">
        <f t="shared" si="289"/>
        <v>0</v>
      </c>
      <c r="AF947" s="97">
        <f t="shared" si="290"/>
        <v>0</v>
      </c>
      <c r="AG947" s="97">
        <f t="shared" si="291"/>
        <v>0</v>
      </c>
      <c r="AH947" s="97">
        <f t="shared" si="293"/>
        <v>0</v>
      </c>
      <c r="AI947" s="97">
        <f t="shared" si="292"/>
        <v>0</v>
      </c>
      <c r="AJ947" s="97">
        <f t="shared" si="294"/>
        <v>0</v>
      </c>
      <c r="AK947" s="98">
        <f t="shared" si="295"/>
        <v>0</v>
      </c>
    </row>
    <row r="948" spans="1:37" ht="15.5" x14ac:dyDescent="0.35">
      <c r="A948" s="84"/>
      <c r="B948" s="85"/>
      <c r="C948" s="103"/>
      <c r="D948" s="103"/>
      <c r="E948" s="86"/>
      <c r="F948" s="86"/>
      <c r="G948" s="86"/>
      <c r="H948" s="104"/>
      <c r="I948" s="87"/>
      <c r="J948" s="87"/>
      <c r="K948" s="101"/>
      <c r="L948" s="102"/>
      <c r="M948" s="102"/>
      <c r="N948" s="102"/>
      <c r="O948" s="102"/>
      <c r="P948" s="102"/>
      <c r="Q948" s="102"/>
      <c r="R948" s="102"/>
      <c r="S948" s="90">
        <f t="shared" si="277"/>
        <v>0</v>
      </c>
      <c r="T948" s="91">
        <f t="shared" si="278"/>
        <v>0</v>
      </c>
      <c r="U948" s="92">
        <f t="shared" si="279"/>
        <v>0</v>
      </c>
      <c r="V948" s="92">
        <f t="shared" si="280"/>
        <v>0</v>
      </c>
      <c r="W948" s="92">
        <f t="shared" si="281"/>
        <v>0</v>
      </c>
      <c r="X948" s="92">
        <f t="shared" si="282"/>
        <v>0</v>
      </c>
      <c r="Y948" s="92">
        <f t="shared" si="283"/>
        <v>0</v>
      </c>
      <c r="Z948" s="92">
        <f t="shared" si="284"/>
        <v>0</v>
      </c>
      <c r="AA948" s="93">
        <f t="shared" si="285"/>
        <v>0</v>
      </c>
      <c r="AB948" s="92">
        <f t="shared" si="286"/>
        <v>0</v>
      </c>
      <c r="AC948" s="94">
        <f t="shared" si="287"/>
        <v>0</v>
      </c>
      <c r="AD948" s="97">
        <f t="shared" si="288"/>
        <v>0</v>
      </c>
      <c r="AE948" s="97">
        <f t="shared" si="289"/>
        <v>0</v>
      </c>
      <c r="AF948" s="97">
        <f t="shared" si="290"/>
        <v>0</v>
      </c>
      <c r="AG948" s="97">
        <f t="shared" si="291"/>
        <v>0</v>
      </c>
      <c r="AH948" s="97">
        <f t="shared" si="293"/>
        <v>0</v>
      </c>
      <c r="AI948" s="97">
        <f t="shared" si="292"/>
        <v>0</v>
      </c>
      <c r="AJ948" s="97">
        <f t="shared" si="294"/>
        <v>0</v>
      </c>
      <c r="AK948" s="98">
        <f t="shared" si="295"/>
        <v>0</v>
      </c>
    </row>
    <row r="949" spans="1:37" ht="15.5" x14ac:dyDescent="0.35">
      <c r="A949" s="84"/>
      <c r="B949" s="85"/>
      <c r="C949" s="103"/>
      <c r="D949" s="103"/>
      <c r="E949" s="86"/>
      <c r="F949" s="86"/>
      <c r="G949" s="86"/>
      <c r="H949" s="104"/>
      <c r="I949" s="87"/>
      <c r="J949" s="87"/>
      <c r="K949" s="101"/>
      <c r="L949" s="102"/>
      <c r="M949" s="102"/>
      <c r="N949" s="102"/>
      <c r="O949" s="102"/>
      <c r="P949" s="102"/>
      <c r="Q949" s="102"/>
      <c r="R949" s="102"/>
      <c r="S949" s="90">
        <f t="shared" si="277"/>
        <v>0</v>
      </c>
      <c r="T949" s="91">
        <f t="shared" si="278"/>
        <v>0</v>
      </c>
      <c r="U949" s="92">
        <f t="shared" si="279"/>
        <v>0</v>
      </c>
      <c r="V949" s="92">
        <f t="shared" si="280"/>
        <v>0</v>
      </c>
      <c r="W949" s="92">
        <f t="shared" si="281"/>
        <v>0</v>
      </c>
      <c r="X949" s="92">
        <f t="shared" si="282"/>
        <v>0</v>
      </c>
      <c r="Y949" s="92">
        <f t="shared" si="283"/>
        <v>0</v>
      </c>
      <c r="Z949" s="92">
        <f t="shared" si="284"/>
        <v>0</v>
      </c>
      <c r="AA949" s="93">
        <f t="shared" si="285"/>
        <v>0</v>
      </c>
      <c r="AB949" s="92">
        <f t="shared" si="286"/>
        <v>0</v>
      </c>
      <c r="AC949" s="94">
        <f t="shared" si="287"/>
        <v>0</v>
      </c>
      <c r="AD949" s="97">
        <f t="shared" si="288"/>
        <v>0</v>
      </c>
      <c r="AE949" s="97">
        <f t="shared" si="289"/>
        <v>0</v>
      </c>
      <c r="AF949" s="97">
        <f t="shared" si="290"/>
        <v>0</v>
      </c>
      <c r="AG949" s="97">
        <f t="shared" si="291"/>
        <v>0</v>
      </c>
      <c r="AH949" s="97">
        <f t="shared" si="293"/>
        <v>0</v>
      </c>
      <c r="AI949" s="97">
        <f t="shared" si="292"/>
        <v>0</v>
      </c>
      <c r="AJ949" s="97">
        <f t="shared" si="294"/>
        <v>0</v>
      </c>
      <c r="AK949" s="98">
        <f t="shared" si="295"/>
        <v>0</v>
      </c>
    </row>
    <row r="950" spans="1:37" ht="15.5" x14ac:dyDescent="0.35">
      <c r="A950" s="84"/>
      <c r="B950" s="85"/>
      <c r="C950" s="103"/>
      <c r="D950" s="103"/>
      <c r="E950" s="86"/>
      <c r="F950" s="86"/>
      <c r="G950" s="86"/>
      <c r="H950" s="104"/>
      <c r="I950" s="87"/>
      <c r="J950" s="87"/>
      <c r="K950" s="101"/>
      <c r="L950" s="102"/>
      <c r="M950" s="102"/>
      <c r="N950" s="102"/>
      <c r="O950" s="102"/>
      <c r="P950" s="102"/>
      <c r="Q950" s="102"/>
      <c r="R950" s="102"/>
      <c r="S950" s="90">
        <f t="shared" si="277"/>
        <v>0</v>
      </c>
      <c r="T950" s="91">
        <f t="shared" si="278"/>
        <v>0</v>
      </c>
      <c r="U950" s="92">
        <f t="shared" si="279"/>
        <v>0</v>
      </c>
      <c r="V950" s="92">
        <f t="shared" si="280"/>
        <v>0</v>
      </c>
      <c r="W950" s="92">
        <f t="shared" si="281"/>
        <v>0</v>
      </c>
      <c r="X950" s="92">
        <f t="shared" si="282"/>
        <v>0</v>
      </c>
      <c r="Y950" s="92">
        <f t="shared" si="283"/>
        <v>0</v>
      </c>
      <c r="Z950" s="92">
        <f t="shared" si="284"/>
        <v>0</v>
      </c>
      <c r="AA950" s="93">
        <f t="shared" si="285"/>
        <v>0</v>
      </c>
      <c r="AB950" s="92">
        <f t="shared" si="286"/>
        <v>0</v>
      </c>
      <c r="AC950" s="94">
        <f t="shared" si="287"/>
        <v>0</v>
      </c>
      <c r="AD950" s="97">
        <f t="shared" si="288"/>
        <v>0</v>
      </c>
      <c r="AE950" s="97">
        <f t="shared" si="289"/>
        <v>0</v>
      </c>
      <c r="AF950" s="97">
        <f t="shared" si="290"/>
        <v>0</v>
      </c>
      <c r="AG950" s="97">
        <f t="shared" si="291"/>
        <v>0</v>
      </c>
      <c r="AH950" s="97">
        <f t="shared" si="293"/>
        <v>0</v>
      </c>
      <c r="AI950" s="97">
        <f t="shared" si="292"/>
        <v>0</v>
      </c>
      <c r="AJ950" s="97">
        <f t="shared" si="294"/>
        <v>0</v>
      </c>
      <c r="AK950" s="98">
        <f t="shared" si="295"/>
        <v>0</v>
      </c>
    </row>
    <row r="951" spans="1:37" ht="15.5" x14ac:dyDescent="0.35">
      <c r="A951" s="84"/>
      <c r="B951" s="85"/>
      <c r="C951" s="103"/>
      <c r="D951" s="103"/>
      <c r="E951" s="86"/>
      <c r="F951" s="86"/>
      <c r="G951" s="86"/>
      <c r="H951" s="104"/>
      <c r="I951" s="87"/>
      <c r="J951" s="87"/>
      <c r="K951" s="101"/>
      <c r="L951" s="102"/>
      <c r="M951" s="102"/>
      <c r="N951" s="102"/>
      <c r="O951" s="102"/>
      <c r="P951" s="102"/>
      <c r="Q951" s="102"/>
      <c r="R951" s="102"/>
      <c r="S951" s="90">
        <f t="shared" si="277"/>
        <v>0</v>
      </c>
      <c r="T951" s="91">
        <f t="shared" si="278"/>
        <v>0</v>
      </c>
      <c r="U951" s="92">
        <f t="shared" si="279"/>
        <v>0</v>
      </c>
      <c r="V951" s="92">
        <f t="shared" si="280"/>
        <v>0</v>
      </c>
      <c r="W951" s="92">
        <f t="shared" si="281"/>
        <v>0</v>
      </c>
      <c r="X951" s="92">
        <f t="shared" si="282"/>
        <v>0</v>
      </c>
      <c r="Y951" s="92">
        <f t="shared" si="283"/>
        <v>0</v>
      </c>
      <c r="Z951" s="92">
        <f t="shared" si="284"/>
        <v>0</v>
      </c>
      <c r="AA951" s="93">
        <f t="shared" si="285"/>
        <v>0</v>
      </c>
      <c r="AB951" s="92">
        <f t="shared" si="286"/>
        <v>0</v>
      </c>
      <c r="AC951" s="94">
        <f t="shared" si="287"/>
        <v>0</v>
      </c>
      <c r="AD951" s="97">
        <f t="shared" si="288"/>
        <v>0</v>
      </c>
      <c r="AE951" s="97">
        <f t="shared" si="289"/>
        <v>0</v>
      </c>
      <c r="AF951" s="97">
        <f t="shared" si="290"/>
        <v>0</v>
      </c>
      <c r="AG951" s="97">
        <f t="shared" si="291"/>
        <v>0</v>
      </c>
      <c r="AH951" s="97">
        <f t="shared" si="293"/>
        <v>0</v>
      </c>
      <c r="AI951" s="97">
        <f t="shared" si="292"/>
        <v>0</v>
      </c>
      <c r="AJ951" s="97">
        <f t="shared" si="294"/>
        <v>0</v>
      </c>
      <c r="AK951" s="98">
        <f t="shared" si="295"/>
        <v>0</v>
      </c>
    </row>
    <row r="952" spans="1:37" ht="15.5" x14ac:dyDescent="0.35">
      <c r="A952" s="84"/>
      <c r="B952" s="85"/>
      <c r="C952" s="103"/>
      <c r="D952" s="103"/>
      <c r="E952" s="86"/>
      <c r="F952" s="86"/>
      <c r="G952" s="86"/>
      <c r="H952" s="104"/>
      <c r="I952" s="87"/>
      <c r="J952" s="87"/>
      <c r="K952" s="101"/>
      <c r="L952" s="102"/>
      <c r="M952" s="102"/>
      <c r="N952" s="102"/>
      <c r="O952" s="102"/>
      <c r="P952" s="102"/>
      <c r="Q952" s="102"/>
      <c r="R952" s="102"/>
      <c r="S952" s="90">
        <f t="shared" si="277"/>
        <v>0</v>
      </c>
      <c r="T952" s="91">
        <f t="shared" si="278"/>
        <v>0</v>
      </c>
      <c r="U952" s="92">
        <f t="shared" si="279"/>
        <v>0</v>
      </c>
      <c r="V952" s="92">
        <f t="shared" si="280"/>
        <v>0</v>
      </c>
      <c r="W952" s="92">
        <f t="shared" si="281"/>
        <v>0</v>
      </c>
      <c r="X952" s="92">
        <f t="shared" si="282"/>
        <v>0</v>
      </c>
      <c r="Y952" s="92">
        <f t="shared" si="283"/>
        <v>0</v>
      </c>
      <c r="Z952" s="92">
        <f t="shared" si="284"/>
        <v>0</v>
      </c>
      <c r="AA952" s="93">
        <f t="shared" si="285"/>
        <v>0</v>
      </c>
      <c r="AB952" s="92">
        <f t="shared" si="286"/>
        <v>0</v>
      </c>
      <c r="AC952" s="94">
        <f t="shared" si="287"/>
        <v>0</v>
      </c>
      <c r="AD952" s="97">
        <f t="shared" si="288"/>
        <v>0</v>
      </c>
      <c r="AE952" s="97">
        <f t="shared" si="289"/>
        <v>0</v>
      </c>
      <c r="AF952" s="97">
        <f t="shared" si="290"/>
        <v>0</v>
      </c>
      <c r="AG952" s="97">
        <f t="shared" si="291"/>
        <v>0</v>
      </c>
      <c r="AH952" s="97">
        <f t="shared" si="293"/>
        <v>0</v>
      </c>
      <c r="AI952" s="97">
        <f t="shared" si="292"/>
        <v>0</v>
      </c>
      <c r="AJ952" s="97">
        <f t="shared" si="294"/>
        <v>0</v>
      </c>
      <c r="AK952" s="98">
        <f t="shared" si="295"/>
        <v>0</v>
      </c>
    </row>
    <row r="953" spans="1:37" ht="15.5" x14ac:dyDescent="0.35">
      <c r="A953" s="84"/>
      <c r="B953" s="85"/>
      <c r="C953" s="103"/>
      <c r="D953" s="103"/>
      <c r="E953" s="86"/>
      <c r="F953" s="86"/>
      <c r="G953" s="86"/>
      <c r="H953" s="104"/>
      <c r="I953" s="87"/>
      <c r="J953" s="87"/>
      <c r="K953" s="101"/>
      <c r="L953" s="102"/>
      <c r="M953" s="102"/>
      <c r="N953" s="102"/>
      <c r="O953" s="102"/>
      <c r="P953" s="102"/>
      <c r="Q953" s="102"/>
      <c r="R953" s="102"/>
      <c r="S953" s="90">
        <f t="shared" si="277"/>
        <v>0</v>
      </c>
      <c r="T953" s="91">
        <f t="shared" si="278"/>
        <v>0</v>
      </c>
      <c r="U953" s="92">
        <f t="shared" si="279"/>
        <v>0</v>
      </c>
      <c r="V953" s="92">
        <f t="shared" si="280"/>
        <v>0</v>
      </c>
      <c r="W953" s="92">
        <f t="shared" si="281"/>
        <v>0</v>
      </c>
      <c r="X953" s="92">
        <f t="shared" si="282"/>
        <v>0</v>
      </c>
      <c r="Y953" s="92">
        <f t="shared" si="283"/>
        <v>0</v>
      </c>
      <c r="Z953" s="92">
        <f t="shared" si="284"/>
        <v>0</v>
      </c>
      <c r="AA953" s="93">
        <f t="shared" si="285"/>
        <v>0</v>
      </c>
      <c r="AB953" s="92">
        <f t="shared" si="286"/>
        <v>0</v>
      </c>
      <c r="AC953" s="94">
        <f t="shared" si="287"/>
        <v>0</v>
      </c>
      <c r="AD953" s="97">
        <f t="shared" si="288"/>
        <v>0</v>
      </c>
      <c r="AE953" s="97">
        <f t="shared" si="289"/>
        <v>0</v>
      </c>
      <c r="AF953" s="97">
        <f t="shared" si="290"/>
        <v>0</v>
      </c>
      <c r="AG953" s="97">
        <f t="shared" si="291"/>
        <v>0</v>
      </c>
      <c r="AH953" s="97">
        <f t="shared" si="293"/>
        <v>0</v>
      </c>
      <c r="AI953" s="97">
        <f t="shared" si="292"/>
        <v>0</v>
      </c>
      <c r="AJ953" s="97">
        <f t="shared" si="294"/>
        <v>0</v>
      </c>
      <c r="AK953" s="98">
        <f t="shared" si="295"/>
        <v>0</v>
      </c>
    </row>
    <row r="954" spans="1:37" ht="15.5" x14ac:dyDescent="0.35">
      <c r="A954" s="84"/>
      <c r="B954" s="85"/>
      <c r="C954" s="103"/>
      <c r="D954" s="103"/>
      <c r="E954" s="86"/>
      <c r="F954" s="86"/>
      <c r="G954" s="86"/>
      <c r="H954" s="104"/>
      <c r="I954" s="87"/>
      <c r="J954" s="87"/>
      <c r="K954" s="101"/>
      <c r="L954" s="102"/>
      <c r="M954" s="102"/>
      <c r="N954" s="102"/>
      <c r="O954" s="102"/>
      <c r="P954" s="102"/>
      <c r="Q954" s="102"/>
      <c r="R954" s="102"/>
      <c r="S954" s="90">
        <f t="shared" si="277"/>
        <v>0</v>
      </c>
      <c r="T954" s="91">
        <f t="shared" si="278"/>
        <v>0</v>
      </c>
      <c r="U954" s="92">
        <f t="shared" si="279"/>
        <v>0</v>
      </c>
      <c r="V954" s="92">
        <f t="shared" si="280"/>
        <v>0</v>
      </c>
      <c r="W954" s="92">
        <f t="shared" si="281"/>
        <v>0</v>
      </c>
      <c r="X954" s="92">
        <f t="shared" si="282"/>
        <v>0</v>
      </c>
      <c r="Y954" s="92">
        <f t="shared" si="283"/>
        <v>0</v>
      </c>
      <c r="Z954" s="92">
        <f t="shared" si="284"/>
        <v>0</v>
      </c>
      <c r="AA954" s="93">
        <f t="shared" si="285"/>
        <v>0</v>
      </c>
      <c r="AB954" s="92">
        <f t="shared" si="286"/>
        <v>0</v>
      </c>
      <c r="AC954" s="94">
        <f t="shared" si="287"/>
        <v>0</v>
      </c>
      <c r="AD954" s="97">
        <f t="shared" si="288"/>
        <v>0</v>
      </c>
      <c r="AE954" s="97">
        <f t="shared" si="289"/>
        <v>0</v>
      </c>
      <c r="AF954" s="97">
        <f t="shared" si="290"/>
        <v>0</v>
      </c>
      <c r="AG954" s="97">
        <f t="shared" si="291"/>
        <v>0</v>
      </c>
      <c r="AH954" s="97">
        <f t="shared" si="293"/>
        <v>0</v>
      </c>
      <c r="AI954" s="97">
        <f t="shared" si="292"/>
        <v>0</v>
      </c>
      <c r="AJ954" s="97">
        <f t="shared" si="294"/>
        <v>0</v>
      </c>
      <c r="AK954" s="98">
        <f t="shared" si="295"/>
        <v>0</v>
      </c>
    </row>
    <row r="955" spans="1:37" ht="15.5" x14ac:dyDescent="0.35">
      <c r="A955" s="84"/>
      <c r="B955" s="85"/>
      <c r="C955" s="103"/>
      <c r="D955" s="103"/>
      <c r="E955" s="86"/>
      <c r="F955" s="86"/>
      <c r="G955" s="86"/>
      <c r="H955" s="104"/>
      <c r="I955" s="87"/>
      <c r="J955" s="87"/>
      <c r="K955" s="101"/>
      <c r="L955" s="102"/>
      <c r="M955" s="102"/>
      <c r="N955" s="102"/>
      <c r="O955" s="102"/>
      <c r="P955" s="102"/>
      <c r="Q955" s="102"/>
      <c r="R955" s="102"/>
      <c r="S955" s="90">
        <f t="shared" si="277"/>
        <v>0</v>
      </c>
      <c r="T955" s="91">
        <f t="shared" si="278"/>
        <v>0</v>
      </c>
      <c r="U955" s="92">
        <f t="shared" si="279"/>
        <v>0</v>
      </c>
      <c r="V955" s="92">
        <f t="shared" si="280"/>
        <v>0</v>
      </c>
      <c r="W955" s="92">
        <f t="shared" si="281"/>
        <v>0</v>
      </c>
      <c r="X955" s="92">
        <f t="shared" si="282"/>
        <v>0</v>
      </c>
      <c r="Y955" s="92">
        <f t="shared" si="283"/>
        <v>0</v>
      </c>
      <c r="Z955" s="92">
        <f t="shared" si="284"/>
        <v>0</v>
      </c>
      <c r="AA955" s="93">
        <f t="shared" si="285"/>
        <v>0</v>
      </c>
      <c r="AB955" s="92">
        <f t="shared" si="286"/>
        <v>0</v>
      </c>
      <c r="AC955" s="94">
        <f t="shared" si="287"/>
        <v>0</v>
      </c>
      <c r="AD955" s="97">
        <f t="shared" si="288"/>
        <v>0</v>
      </c>
      <c r="AE955" s="97">
        <f t="shared" si="289"/>
        <v>0</v>
      </c>
      <c r="AF955" s="97">
        <f t="shared" si="290"/>
        <v>0</v>
      </c>
      <c r="AG955" s="97">
        <f t="shared" si="291"/>
        <v>0</v>
      </c>
      <c r="AH955" s="97">
        <f t="shared" si="293"/>
        <v>0</v>
      </c>
      <c r="AI955" s="97">
        <f t="shared" si="292"/>
        <v>0</v>
      </c>
      <c r="AJ955" s="97">
        <f t="shared" si="294"/>
        <v>0</v>
      </c>
      <c r="AK955" s="98">
        <f t="shared" si="295"/>
        <v>0</v>
      </c>
    </row>
    <row r="956" spans="1:37" ht="15.5" x14ac:dyDescent="0.35">
      <c r="A956" s="84"/>
      <c r="B956" s="85"/>
      <c r="C956" s="103"/>
      <c r="D956" s="103"/>
      <c r="E956" s="86"/>
      <c r="F956" s="86"/>
      <c r="G956" s="86"/>
      <c r="H956" s="104"/>
      <c r="I956" s="87"/>
      <c r="J956" s="87"/>
      <c r="K956" s="101"/>
      <c r="L956" s="102"/>
      <c r="M956" s="102"/>
      <c r="N956" s="102"/>
      <c r="O956" s="102"/>
      <c r="P956" s="102"/>
      <c r="Q956" s="102"/>
      <c r="R956" s="102"/>
      <c r="S956" s="90">
        <f t="shared" si="277"/>
        <v>0</v>
      </c>
      <c r="T956" s="91">
        <f t="shared" si="278"/>
        <v>0</v>
      </c>
      <c r="U956" s="92">
        <f t="shared" si="279"/>
        <v>0</v>
      </c>
      <c r="V956" s="92">
        <f t="shared" si="280"/>
        <v>0</v>
      </c>
      <c r="W956" s="92">
        <f t="shared" si="281"/>
        <v>0</v>
      </c>
      <c r="X956" s="92">
        <f t="shared" si="282"/>
        <v>0</v>
      </c>
      <c r="Y956" s="92">
        <f t="shared" si="283"/>
        <v>0</v>
      </c>
      <c r="Z956" s="92">
        <f t="shared" si="284"/>
        <v>0</v>
      </c>
      <c r="AA956" s="93">
        <f t="shared" si="285"/>
        <v>0</v>
      </c>
      <c r="AB956" s="92">
        <f t="shared" si="286"/>
        <v>0</v>
      </c>
      <c r="AC956" s="94">
        <f t="shared" si="287"/>
        <v>0</v>
      </c>
      <c r="AD956" s="97">
        <f t="shared" si="288"/>
        <v>0</v>
      </c>
      <c r="AE956" s="97">
        <f t="shared" si="289"/>
        <v>0</v>
      </c>
      <c r="AF956" s="97">
        <f t="shared" si="290"/>
        <v>0</v>
      </c>
      <c r="AG956" s="97">
        <f t="shared" si="291"/>
        <v>0</v>
      </c>
      <c r="AH956" s="97">
        <f t="shared" si="293"/>
        <v>0</v>
      </c>
      <c r="AI956" s="97">
        <f t="shared" si="292"/>
        <v>0</v>
      </c>
      <c r="AJ956" s="97">
        <f t="shared" si="294"/>
        <v>0</v>
      </c>
      <c r="AK956" s="98">
        <f t="shared" si="295"/>
        <v>0</v>
      </c>
    </row>
    <row r="957" spans="1:37" ht="15.5" x14ac:dyDescent="0.35">
      <c r="A957" s="84"/>
      <c r="B957" s="85"/>
      <c r="C957" s="103"/>
      <c r="D957" s="103"/>
      <c r="E957" s="86"/>
      <c r="F957" s="86"/>
      <c r="G957" s="86"/>
      <c r="H957" s="104"/>
      <c r="I957" s="87"/>
      <c r="J957" s="87"/>
      <c r="K957" s="101"/>
      <c r="L957" s="102"/>
      <c r="M957" s="102"/>
      <c r="N957" s="102"/>
      <c r="O957" s="102"/>
      <c r="P957" s="102"/>
      <c r="Q957" s="102"/>
      <c r="R957" s="102"/>
      <c r="S957" s="90">
        <f t="shared" si="277"/>
        <v>0</v>
      </c>
      <c r="T957" s="91">
        <f t="shared" si="278"/>
        <v>0</v>
      </c>
      <c r="U957" s="92">
        <f t="shared" si="279"/>
        <v>0</v>
      </c>
      <c r="V957" s="92">
        <f t="shared" si="280"/>
        <v>0</v>
      </c>
      <c r="W957" s="92">
        <f t="shared" si="281"/>
        <v>0</v>
      </c>
      <c r="X957" s="92">
        <f t="shared" si="282"/>
        <v>0</v>
      </c>
      <c r="Y957" s="92">
        <f t="shared" si="283"/>
        <v>0</v>
      </c>
      <c r="Z957" s="92">
        <f t="shared" si="284"/>
        <v>0</v>
      </c>
      <c r="AA957" s="93">
        <f t="shared" si="285"/>
        <v>0</v>
      </c>
      <c r="AB957" s="92">
        <f t="shared" si="286"/>
        <v>0</v>
      </c>
      <c r="AC957" s="94">
        <f t="shared" si="287"/>
        <v>0</v>
      </c>
      <c r="AD957" s="97">
        <f t="shared" si="288"/>
        <v>0</v>
      </c>
      <c r="AE957" s="97">
        <f t="shared" si="289"/>
        <v>0</v>
      </c>
      <c r="AF957" s="97">
        <f t="shared" si="290"/>
        <v>0</v>
      </c>
      <c r="AG957" s="97">
        <f t="shared" si="291"/>
        <v>0</v>
      </c>
      <c r="AH957" s="97">
        <f t="shared" si="293"/>
        <v>0</v>
      </c>
      <c r="AI957" s="97">
        <f t="shared" si="292"/>
        <v>0</v>
      </c>
      <c r="AJ957" s="97">
        <f t="shared" si="294"/>
        <v>0</v>
      </c>
      <c r="AK957" s="98">
        <f t="shared" si="295"/>
        <v>0</v>
      </c>
    </row>
    <row r="958" spans="1:37" ht="15.5" x14ac:dyDescent="0.35">
      <c r="A958" s="84"/>
      <c r="B958" s="85"/>
      <c r="C958" s="103"/>
      <c r="D958" s="103"/>
      <c r="E958" s="86"/>
      <c r="F958" s="86"/>
      <c r="G958" s="86"/>
      <c r="H958" s="104"/>
      <c r="I958" s="87"/>
      <c r="J958" s="87"/>
      <c r="K958" s="101"/>
      <c r="L958" s="102"/>
      <c r="M958" s="102"/>
      <c r="N958" s="102"/>
      <c r="O958" s="102"/>
      <c r="P958" s="102"/>
      <c r="Q958" s="102"/>
      <c r="R958" s="102"/>
      <c r="S958" s="90">
        <f t="shared" si="277"/>
        <v>0</v>
      </c>
      <c r="T958" s="91">
        <f t="shared" si="278"/>
        <v>0</v>
      </c>
      <c r="U958" s="92">
        <f t="shared" si="279"/>
        <v>0</v>
      </c>
      <c r="V958" s="92">
        <f t="shared" si="280"/>
        <v>0</v>
      </c>
      <c r="W958" s="92">
        <f t="shared" si="281"/>
        <v>0</v>
      </c>
      <c r="X958" s="92">
        <f t="shared" si="282"/>
        <v>0</v>
      </c>
      <c r="Y958" s="92">
        <f t="shared" si="283"/>
        <v>0</v>
      </c>
      <c r="Z958" s="92">
        <f t="shared" si="284"/>
        <v>0</v>
      </c>
      <c r="AA958" s="93">
        <f t="shared" si="285"/>
        <v>0</v>
      </c>
      <c r="AB958" s="92">
        <f t="shared" si="286"/>
        <v>0</v>
      </c>
      <c r="AC958" s="94">
        <f t="shared" si="287"/>
        <v>0</v>
      </c>
      <c r="AD958" s="97">
        <f t="shared" si="288"/>
        <v>0</v>
      </c>
      <c r="AE958" s="97">
        <f t="shared" si="289"/>
        <v>0</v>
      </c>
      <c r="AF958" s="97">
        <f t="shared" si="290"/>
        <v>0</v>
      </c>
      <c r="AG958" s="97">
        <f t="shared" si="291"/>
        <v>0</v>
      </c>
      <c r="AH958" s="97">
        <f t="shared" si="293"/>
        <v>0</v>
      </c>
      <c r="AI958" s="97">
        <f t="shared" si="292"/>
        <v>0</v>
      </c>
      <c r="AJ958" s="97">
        <f t="shared" si="294"/>
        <v>0</v>
      </c>
      <c r="AK958" s="98">
        <f t="shared" si="295"/>
        <v>0</v>
      </c>
    </row>
    <row r="959" spans="1:37" ht="15.5" x14ac:dyDescent="0.35">
      <c r="A959" s="84"/>
      <c r="B959" s="85"/>
      <c r="C959" s="103"/>
      <c r="D959" s="103"/>
      <c r="E959" s="86"/>
      <c r="F959" s="86"/>
      <c r="G959" s="86"/>
      <c r="H959" s="104"/>
      <c r="I959" s="87"/>
      <c r="J959" s="87"/>
      <c r="K959" s="101"/>
      <c r="L959" s="102"/>
      <c r="M959" s="102"/>
      <c r="N959" s="102"/>
      <c r="O959" s="102"/>
      <c r="P959" s="102"/>
      <c r="Q959" s="102"/>
      <c r="R959" s="102"/>
      <c r="S959" s="90">
        <f t="shared" si="277"/>
        <v>0</v>
      </c>
      <c r="T959" s="91">
        <f t="shared" si="278"/>
        <v>0</v>
      </c>
      <c r="U959" s="92">
        <f t="shared" si="279"/>
        <v>0</v>
      </c>
      <c r="V959" s="92">
        <f t="shared" si="280"/>
        <v>0</v>
      </c>
      <c r="W959" s="92">
        <f t="shared" si="281"/>
        <v>0</v>
      </c>
      <c r="X959" s="92">
        <f t="shared" si="282"/>
        <v>0</v>
      </c>
      <c r="Y959" s="92">
        <f t="shared" si="283"/>
        <v>0</v>
      </c>
      <c r="Z959" s="92">
        <f t="shared" si="284"/>
        <v>0</v>
      </c>
      <c r="AA959" s="93">
        <f t="shared" si="285"/>
        <v>0</v>
      </c>
      <c r="AB959" s="92">
        <f t="shared" si="286"/>
        <v>0</v>
      </c>
      <c r="AC959" s="94">
        <f t="shared" si="287"/>
        <v>0</v>
      </c>
      <c r="AD959" s="97">
        <f t="shared" si="288"/>
        <v>0</v>
      </c>
      <c r="AE959" s="97">
        <f t="shared" si="289"/>
        <v>0</v>
      </c>
      <c r="AF959" s="97">
        <f t="shared" si="290"/>
        <v>0</v>
      </c>
      <c r="AG959" s="97">
        <f t="shared" si="291"/>
        <v>0</v>
      </c>
      <c r="AH959" s="97">
        <f t="shared" si="293"/>
        <v>0</v>
      </c>
      <c r="AI959" s="97">
        <f t="shared" si="292"/>
        <v>0</v>
      </c>
      <c r="AJ959" s="97">
        <f t="shared" si="294"/>
        <v>0</v>
      </c>
      <c r="AK959" s="98">
        <f t="shared" si="295"/>
        <v>0</v>
      </c>
    </row>
    <row r="960" spans="1:37" ht="15.5" x14ac:dyDescent="0.35">
      <c r="A960" s="84"/>
      <c r="B960" s="85"/>
      <c r="C960" s="103"/>
      <c r="D960" s="103"/>
      <c r="E960" s="86"/>
      <c r="F960" s="86"/>
      <c r="G960" s="86"/>
      <c r="H960" s="104"/>
      <c r="I960" s="87"/>
      <c r="J960" s="87"/>
      <c r="K960" s="101"/>
      <c r="L960" s="102"/>
      <c r="M960" s="102"/>
      <c r="N960" s="102"/>
      <c r="O960" s="102"/>
      <c r="P960" s="102"/>
      <c r="Q960" s="102"/>
      <c r="R960" s="102"/>
      <c r="S960" s="90">
        <f t="shared" si="277"/>
        <v>0</v>
      </c>
      <c r="T960" s="91">
        <f t="shared" si="278"/>
        <v>0</v>
      </c>
      <c r="U960" s="92">
        <f t="shared" si="279"/>
        <v>0</v>
      </c>
      <c r="V960" s="92">
        <f t="shared" si="280"/>
        <v>0</v>
      </c>
      <c r="W960" s="92">
        <f t="shared" si="281"/>
        <v>0</v>
      </c>
      <c r="X960" s="92">
        <f t="shared" si="282"/>
        <v>0</v>
      </c>
      <c r="Y960" s="92">
        <f t="shared" si="283"/>
        <v>0</v>
      </c>
      <c r="Z960" s="92">
        <f t="shared" si="284"/>
        <v>0</v>
      </c>
      <c r="AA960" s="93">
        <f t="shared" si="285"/>
        <v>0</v>
      </c>
      <c r="AB960" s="92">
        <f t="shared" si="286"/>
        <v>0</v>
      </c>
      <c r="AC960" s="94">
        <f t="shared" si="287"/>
        <v>0</v>
      </c>
      <c r="AD960" s="97">
        <f t="shared" si="288"/>
        <v>0</v>
      </c>
      <c r="AE960" s="97">
        <f t="shared" si="289"/>
        <v>0</v>
      </c>
      <c r="AF960" s="97">
        <f t="shared" si="290"/>
        <v>0</v>
      </c>
      <c r="AG960" s="97">
        <f t="shared" si="291"/>
        <v>0</v>
      </c>
      <c r="AH960" s="97">
        <f t="shared" si="293"/>
        <v>0</v>
      </c>
      <c r="AI960" s="97">
        <f t="shared" si="292"/>
        <v>0</v>
      </c>
      <c r="AJ960" s="97">
        <f t="shared" si="294"/>
        <v>0</v>
      </c>
      <c r="AK960" s="98">
        <f t="shared" si="295"/>
        <v>0</v>
      </c>
    </row>
    <row r="961" spans="1:37" ht="15.5" x14ac:dyDescent="0.35">
      <c r="A961" s="84"/>
      <c r="B961" s="85"/>
      <c r="C961" s="103"/>
      <c r="D961" s="103"/>
      <c r="E961" s="86"/>
      <c r="F961" s="86"/>
      <c r="G961" s="86"/>
      <c r="H961" s="104"/>
      <c r="I961" s="87"/>
      <c r="J961" s="87"/>
      <c r="K961" s="101"/>
      <c r="L961" s="102"/>
      <c r="M961" s="102"/>
      <c r="N961" s="102"/>
      <c r="O961" s="102"/>
      <c r="P961" s="102"/>
      <c r="Q961" s="102"/>
      <c r="R961" s="102"/>
      <c r="S961" s="90">
        <f t="shared" si="277"/>
        <v>0</v>
      </c>
      <c r="T961" s="91">
        <f t="shared" si="278"/>
        <v>0</v>
      </c>
      <c r="U961" s="92">
        <f t="shared" si="279"/>
        <v>0</v>
      </c>
      <c r="V961" s="92">
        <f t="shared" si="280"/>
        <v>0</v>
      </c>
      <c r="W961" s="92">
        <f t="shared" si="281"/>
        <v>0</v>
      </c>
      <c r="X961" s="92">
        <f t="shared" si="282"/>
        <v>0</v>
      </c>
      <c r="Y961" s="92">
        <f t="shared" si="283"/>
        <v>0</v>
      </c>
      <c r="Z961" s="92">
        <f t="shared" si="284"/>
        <v>0</v>
      </c>
      <c r="AA961" s="93">
        <f t="shared" si="285"/>
        <v>0</v>
      </c>
      <c r="AB961" s="92">
        <f t="shared" si="286"/>
        <v>0</v>
      </c>
      <c r="AC961" s="94">
        <f t="shared" si="287"/>
        <v>0</v>
      </c>
      <c r="AD961" s="97">
        <f t="shared" si="288"/>
        <v>0</v>
      </c>
      <c r="AE961" s="97">
        <f t="shared" si="289"/>
        <v>0</v>
      </c>
      <c r="AF961" s="97">
        <f t="shared" si="290"/>
        <v>0</v>
      </c>
      <c r="AG961" s="97">
        <f t="shared" si="291"/>
        <v>0</v>
      </c>
      <c r="AH961" s="97">
        <f t="shared" si="293"/>
        <v>0</v>
      </c>
      <c r="AI961" s="97">
        <f t="shared" si="292"/>
        <v>0</v>
      </c>
      <c r="AJ961" s="97">
        <f t="shared" si="294"/>
        <v>0</v>
      </c>
      <c r="AK961" s="98">
        <f t="shared" si="295"/>
        <v>0</v>
      </c>
    </row>
    <row r="962" spans="1:37" ht="15.5" x14ac:dyDescent="0.35">
      <c r="A962" s="84"/>
      <c r="B962" s="85"/>
      <c r="C962" s="103"/>
      <c r="D962" s="103"/>
      <c r="E962" s="86"/>
      <c r="F962" s="86"/>
      <c r="G962" s="86"/>
      <c r="H962" s="104"/>
      <c r="I962" s="87"/>
      <c r="J962" s="87"/>
      <c r="K962" s="101"/>
      <c r="L962" s="102"/>
      <c r="M962" s="102"/>
      <c r="N962" s="102"/>
      <c r="O962" s="102"/>
      <c r="P962" s="102"/>
      <c r="Q962" s="102"/>
      <c r="R962" s="102"/>
      <c r="S962" s="90">
        <f t="shared" si="277"/>
        <v>0</v>
      </c>
      <c r="T962" s="91">
        <f t="shared" si="278"/>
        <v>0</v>
      </c>
      <c r="U962" s="92">
        <f t="shared" si="279"/>
        <v>0</v>
      </c>
      <c r="V962" s="92">
        <f t="shared" si="280"/>
        <v>0</v>
      </c>
      <c r="W962" s="92">
        <f t="shared" si="281"/>
        <v>0</v>
      </c>
      <c r="X962" s="92">
        <f t="shared" si="282"/>
        <v>0</v>
      </c>
      <c r="Y962" s="92">
        <f t="shared" si="283"/>
        <v>0</v>
      </c>
      <c r="Z962" s="92">
        <f t="shared" si="284"/>
        <v>0</v>
      </c>
      <c r="AA962" s="93">
        <f t="shared" si="285"/>
        <v>0</v>
      </c>
      <c r="AB962" s="92">
        <f t="shared" si="286"/>
        <v>0</v>
      </c>
      <c r="AC962" s="94">
        <f t="shared" si="287"/>
        <v>0</v>
      </c>
      <c r="AD962" s="97">
        <f t="shared" si="288"/>
        <v>0</v>
      </c>
      <c r="AE962" s="97">
        <f t="shared" si="289"/>
        <v>0</v>
      </c>
      <c r="AF962" s="97">
        <f t="shared" si="290"/>
        <v>0</v>
      </c>
      <c r="AG962" s="97">
        <f t="shared" si="291"/>
        <v>0</v>
      </c>
      <c r="AH962" s="97">
        <f t="shared" si="293"/>
        <v>0</v>
      </c>
      <c r="AI962" s="97">
        <f t="shared" si="292"/>
        <v>0</v>
      </c>
      <c r="AJ962" s="97">
        <f t="shared" si="294"/>
        <v>0</v>
      </c>
      <c r="AK962" s="98">
        <f t="shared" si="295"/>
        <v>0</v>
      </c>
    </row>
    <row r="963" spans="1:37" ht="15.5" x14ac:dyDescent="0.35">
      <c r="A963" s="84"/>
      <c r="B963" s="85"/>
      <c r="C963" s="103"/>
      <c r="D963" s="103"/>
      <c r="E963" s="86"/>
      <c r="F963" s="86"/>
      <c r="G963" s="86"/>
      <c r="H963" s="104"/>
      <c r="I963" s="87"/>
      <c r="J963" s="87"/>
      <c r="K963" s="101"/>
      <c r="L963" s="102"/>
      <c r="M963" s="102"/>
      <c r="N963" s="102"/>
      <c r="O963" s="102"/>
      <c r="P963" s="102"/>
      <c r="Q963" s="102"/>
      <c r="R963" s="102"/>
      <c r="S963" s="90">
        <f t="shared" si="277"/>
        <v>0</v>
      </c>
      <c r="T963" s="91">
        <f t="shared" si="278"/>
        <v>0</v>
      </c>
      <c r="U963" s="92">
        <f t="shared" si="279"/>
        <v>0</v>
      </c>
      <c r="V963" s="92">
        <f t="shared" si="280"/>
        <v>0</v>
      </c>
      <c r="W963" s="92">
        <f t="shared" si="281"/>
        <v>0</v>
      </c>
      <c r="X963" s="92">
        <f t="shared" si="282"/>
        <v>0</v>
      </c>
      <c r="Y963" s="92">
        <f t="shared" si="283"/>
        <v>0</v>
      </c>
      <c r="Z963" s="92">
        <f t="shared" si="284"/>
        <v>0</v>
      </c>
      <c r="AA963" s="93">
        <f t="shared" si="285"/>
        <v>0</v>
      </c>
      <c r="AB963" s="92">
        <f t="shared" si="286"/>
        <v>0</v>
      </c>
      <c r="AC963" s="94">
        <f t="shared" si="287"/>
        <v>0</v>
      </c>
      <c r="AD963" s="97">
        <f t="shared" si="288"/>
        <v>0</v>
      </c>
      <c r="AE963" s="97">
        <f t="shared" si="289"/>
        <v>0</v>
      </c>
      <c r="AF963" s="97">
        <f t="shared" si="290"/>
        <v>0</v>
      </c>
      <c r="AG963" s="97">
        <f t="shared" si="291"/>
        <v>0</v>
      </c>
      <c r="AH963" s="97">
        <f t="shared" si="293"/>
        <v>0</v>
      </c>
      <c r="AI963" s="97">
        <f t="shared" si="292"/>
        <v>0</v>
      </c>
      <c r="AJ963" s="97">
        <f t="shared" si="294"/>
        <v>0</v>
      </c>
      <c r="AK963" s="98">
        <f t="shared" si="295"/>
        <v>0</v>
      </c>
    </row>
    <row r="964" spans="1:37" ht="15.5" x14ac:dyDescent="0.35">
      <c r="A964" s="84"/>
      <c r="B964" s="85"/>
      <c r="C964" s="103"/>
      <c r="D964" s="103"/>
      <c r="E964" s="86"/>
      <c r="F964" s="86"/>
      <c r="G964" s="86"/>
      <c r="H964" s="104"/>
      <c r="I964" s="87"/>
      <c r="J964" s="87"/>
      <c r="K964" s="101"/>
      <c r="L964" s="102"/>
      <c r="M964" s="102"/>
      <c r="N964" s="102"/>
      <c r="O964" s="102"/>
      <c r="P964" s="102"/>
      <c r="Q964" s="102"/>
      <c r="R964" s="102"/>
      <c r="S964" s="90">
        <f t="shared" si="277"/>
        <v>0</v>
      </c>
      <c r="T964" s="91">
        <f t="shared" si="278"/>
        <v>0</v>
      </c>
      <c r="U964" s="92">
        <f t="shared" si="279"/>
        <v>0</v>
      </c>
      <c r="V964" s="92">
        <f t="shared" si="280"/>
        <v>0</v>
      </c>
      <c r="W964" s="92">
        <f t="shared" si="281"/>
        <v>0</v>
      </c>
      <c r="X964" s="92">
        <f t="shared" si="282"/>
        <v>0</v>
      </c>
      <c r="Y964" s="92">
        <f t="shared" si="283"/>
        <v>0</v>
      </c>
      <c r="Z964" s="92">
        <f t="shared" si="284"/>
        <v>0</v>
      </c>
      <c r="AA964" s="93">
        <f t="shared" si="285"/>
        <v>0</v>
      </c>
      <c r="AB964" s="92">
        <f t="shared" si="286"/>
        <v>0</v>
      </c>
      <c r="AC964" s="94">
        <f t="shared" si="287"/>
        <v>0</v>
      </c>
      <c r="AD964" s="97">
        <f t="shared" si="288"/>
        <v>0</v>
      </c>
      <c r="AE964" s="97">
        <f t="shared" si="289"/>
        <v>0</v>
      </c>
      <c r="AF964" s="97">
        <f t="shared" si="290"/>
        <v>0</v>
      </c>
      <c r="AG964" s="97">
        <f t="shared" si="291"/>
        <v>0</v>
      </c>
      <c r="AH964" s="97">
        <f t="shared" si="293"/>
        <v>0</v>
      </c>
      <c r="AI964" s="97">
        <f t="shared" si="292"/>
        <v>0</v>
      </c>
      <c r="AJ964" s="97">
        <f t="shared" si="294"/>
        <v>0</v>
      </c>
      <c r="AK964" s="98">
        <f t="shared" si="295"/>
        <v>0</v>
      </c>
    </row>
    <row r="965" spans="1:37" ht="15.5" x14ac:dyDescent="0.35">
      <c r="A965" s="84"/>
      <c r="B965" s="85"/>
      <c r="C965" s="103"/>
      <c r="D965" s="103"/>
      <c r="E965" s="86"/>
      <c r="F965" s="86"/>
      <c r="G965" s="86"/>
      <c r="H965" s="104"/>
      <c r="I965" s="87"/>
      <c r="J965" s="87"/>
      <c r="K965" s="101"/>
      <c r="L965" s="102"/>
      <c r="M965" s="102"/>
      <c r="N965" s="102"/>
      <c r="O965" s="102"/>
      <c r="P965" s="102"/>
      <c r="Q965" s="102"/>
      <c r="R965" s="102"/>
      <c r="S965" s="90">
        <f t="shared" si="277"/>
        <v>0</v>
      </c>
      <c r="T965" s="91">
        <f t="shared" si="278"/>
        <v>0</v>
      </c>
      <c r="U965" s="92">
        <f t="shared" si="279"/>
        <v>0</v>
      </c>
      <c r="V965" s="92">
        <f t="shared" si="280"/>
        <v>0</v>
      </c>
      <c r="W965" s="92">
        <f t="shared" si="281"/>
        <v>0</v>
      </c>
      <c r="X965" s="92">
        <f t="shared" si="282"/>
        <v>0</v>
      </c>
      <c r="Y965" s="92">
        <f t="shared" si="283"/>
        <v>0</v>
      </c>
      <c r="Z965" s="92">
        <f t="shared" si="284"/>
        <v>0</v>
      </c>
      <c r="AA965" s="93">
        <f t="shared" si="285"/>
        <v>0</v>
      </c>
      <c r="AB965" s="92">
        <f t="shared" si="286"/>
        <v>0</v>
      </c>
      <c r="AC965" s="94">
        <f t="shared" si="287"/>
        <v>0</v>
      </c>
      <c r="AD965" s="97">
        <f t="shared" si="288"/>
        <v>0</v>
      </c>
      <c r="AE965" s="97">
        <f t="shared" si="289"/>
        <v>0</v>
      </c>
      <c r="AF965" s="97">
        <f t="shared" si="290"/>
        <v>0</v>
      </c>
      <c r="AG965" s="97">
        <f t="shared" si="291"/>
        <v>0</v>
      </c>
      <c r="AH965" s="97">
        <f t="shared" si="293"/>
        <v>0</v>
      </c>
      <c r="AI965" s="97">
        <f t="shared" si="292"/>
        <v>0</v>
      </c>
      <c r="AJ965" s="97">
        <f t="shared" si="294"/>
        <v>0</v>
      </c>
      <c r="AK965" s="98">
        <f t="shared" si="295"/>
        <v>0</v>
      </c>
    </row>
    <row r="966" spans="1:37" ht="15.5" x14ac:dyDescent="0.35">
      <c r="A966" s="84"/>
      <c r="B966" s="85"/>
      <c r="C966" s="103"/>
      <c r="D966" s="103"/>
      <c r="E966" s="86"/>
      <c r="F966" s="86"/>
      <c r="G966" s="86"/>
      <c r="H966" s="104"/>
      <c r="I966" s="87"/>
      <c r="J966" s="87"/>
      <c r="K966" s="101"/>
      <c r="L966" s="102"/>
      <c r="M966" s="102"/>
      <c r="N966" s="102"/>
      <c r="O966" s="102"/>
      <c r="P966" s="102"/>
      <c r="Q966" s="102"/>
      <c r="R966" s="102"/>
      <c r="S966" s="90">
        <f t="shared" si="277"/>
        <v>0</v>
      </c>
      <c r="T966" s="91">
        <f t="shared" si="278"/>
        <v>0</v>
      </c>
      <c r="U966" s="92">
        <f t="shared" si="279"/>
        <v>0</v>
      </c>
      <c r="V966" s="92">
        <f t="shared" si="280"/>
        <v>0</v>
      </c>
      <c r="W966" s="92">
        <f t="shared" si="281"/>
        <v>0</v>
      </c>
      <c r="X966" s="92">
        <f t="shared" si="282"/>
        <v>0</v>
      </c>
      <c r="Y966" s="92">
        <f t="shared" si="283"/>
        <v>0</v>
      </c>
      <c r="Z966" s="92">
        <f t="shared" si="284"/>
        <v>0</v>
      </c>
      <c r="AA966" s="93">
        <f t="shared" si="285"/>
        <v>0</v>
      </c>
      <c r="AB966" s="92">
        <f t="shared" si="286"/>
        <v>0</v>
      </c>
      <c r="AC966" s="94">
        <f t="shared" si="287"/>
        <v>0</v>
      </c>
      <c r="AD966" s="97">
        <f t="shared" si="288"/>
        <v>0</v>
      </c>
      <c r="AE966" s="97">
        <f t="shared" si="289"/>
        <v>0</v>
      </c>
      <c r="AF966" s="97">
        <f t="shared" si="290"/>
        <v>0</v>
      </c>
      <c r="AG966" s="97">
        <f t="shared" si="291"/>
        <v>0</v>
      </c>
      <c r="AH966" s="97">
        <f t="shared" si="293"/>
        <v>0</v>
      </c>
      <c r="AI966" s="97">
        <f t="shared" si="292"/>
        <v>0</v>
      </c>
      <c r="AJ966" s="97">
        <f t="shared" si="294"/>
        <v>0</v>
      </c>
      <c r="AK966" s="98">
        <f t="shared" si="295"/>
        <v>0</v>
      </c>
    </row>
    <row r="967" spans="1:37" ht="15.5" x14ac:dyDescent="0.35">
      <c r="A967" s="84"/>
      <c r="B967" s="85"/>
      <c r="C967" s="103"/>
      <c r="D967" s="103"/>
      <c r="E967" s="86"/>
      <c r="F967" s="86"/>
      <c r="G967" s="86"/>
      <c r="H967" s="104"/>
      <c r="I967" s="87"/>
      <c r="J967" s="87"/>
      <c r="K967" s="101"/>
      <c r="L967" s="102"/>
      <c r="M967" s="102"/>
      <c r="N967" s="102"/>
      <c r="O967" s="102"/>
      <c r="P967" s="102"/>
      <c r="Q967" s="102"/>
      <c r="R967" s="102"/>
      <c r="S967" s="90">
        <f t="shared" ref="S967:S1030" si="296">SUM(K967:R967)</f>
        <v>0</v>
      </c>
      <c r="T967" s="91">
        <f t="shared" ref="T967:T1031" si="297">IF(D967="Yes",1,0)</f>
        <v>0</v>
      </c>
      <c r="U967" s="92">
        <f t="shared" ref="U967:U1031" si="298">IF(AND(C967="Yes",D967="Yes"),1,0)</f>
        <v>0</v>
      </c>
      <c r="V967" s="92">
        <f t="shared" ref="V967:V1031" si="299">IF(AND(C967="Yes",D967="Yes",E967="Yes"),1,0)</f>
        <v>0</v>
      </c>
      <c r="W967" s="92">
        <f t="shared" ref="W967:W1031" si="300">IF(AND(D967="Yes",F967="Yes"),1,0)</f>
        <v>0</v>
      </c>
      <c r="X967" s="92">
        <f t="shared" ref="X967:X1031" si="301">IF(AND(C967="Yes",D967="Yes",F967="Yes",E967="Yes"),1,0)</f>
        <v>0</v>
      </c>
      <c r="Y967" s="92">
        <f t="shared" ref="Y967:Y1031" si="302">IF(AND(C967="Yes",D967="Yes",G967="Yes"),1,0)</f>
        <v>0</v>
      </c>
      <c r="Z967" s="92">
        <f t="shared" ref="Z967:Z1020" si="303">IF(H967="Yes",1,0)</f>
        <v>0</v>
      </c>
      <c r="AA967" s="93">
        <f t="shared" ref="AA967:AA1020" si="304">IF(I967="Yes",1,0)</f>
        <v>0</v>
      </c>
      <c r="AB967" s="92">
        <f t="shared" ref="AB967:AB1031" si="305">IF(J967="FEMALE",1,0)</f>
        <v>0</v>
      </c>
      <c r="AC967" s="94">
        <f t="shared" si="287"/>
        <v>0</v>
      </c>
      <c r="AD967" s="97">
        <f t="shared" si="288"/>
        <v>0</v>
      </c>
      <c r="AE967" s="97">
        <f t="shared" si="289"/>
        <v>0</v>
      </c>
      <c r="AF967" s="97">
        <f t="shared" si="290"/>
        <v>0</v>
      </c>
      <c r="AG967" s="97">
        <f t="shared" si="291"/>
        <v>0</v>
      </c>
      <c r="AH967" s="97">
        <f t="shared" si="293"/>
        <v>0</v>
      </c>
      <c r="AI967" s="97">
        <f t="shared" si="292"/>
        <v>0</v>
      </c>
      <c r="AJ967" s="97">
        <f t="shared" si="294"/>
        <v>0</v>
      </c>
      <c r="AK967" s="98">
        <f t="shared" si="295"/>
        <v>0</v>
      </c>
    </row>
    <row r="968" spans="1:37" ht="15.5" x14ac:dyDescent="0.35">
      <c r="A968" s="84"/>
      <c r="B968" s="85"/>
      <c r="C968" s="103"/>
      <c r="D968" s="103"/>
      <c r="E968" s="86"/>
      <c r="F968" s="86"/>
      <c r="G968" s="86"/>
      <c r="H968" s="104"/>
      <c r="I968" s="87"/>
      <c r="J968" s="87"/>
      <c r="K968" s="101"/>
      <c r="L968" s="102"/>
      <c r="M968" s="102"/>
      <c r="N968" s="102"/>
      <c r="O968" s="102"/>
      <c r="P968" s="102"/>
      <c r="Q968" s="102"/>
      <c r="R968" s="102"/>
      <c r="S968" s="90">
        <f t="shared" si="296"/>
        <v>0</v>
      </c>
      <c r="T968" s="91">
        <f t="shared" si="297"/>
        <v>0</v>
      </c>
      <c r="U968" s="92">
        <f t="shared" si="298"/>
        <v>0</v>
      </c>
      <c r="V968" s="92">
        <f t="shared" si="299"/>
        <v>0</v>
      </c>
      <c r="W968" s="92">
        <f t="shared" si="300"/>
        <v>0</v>
      </c>
      <c r="X968" s="92">
        <f t="shared" si="301"/>
        <v>0</v>
      </c>
      <c r="Y968" s="92">
        <f t="shared" si="302"/>
        <v>0</v>
      </c>
      <c r="Z968" s="92">
        <f t="shared" si="303"/>
        <v>0</v>
      </c>
      <c r="AA968" s="93">
        <f t="shared" si="304"/>
        <v>0</v>
      </c>
      <c r="AB968" s="92">
        <f t="shared" si="305"/>
        <v>0</v>
      </c>
      <c r="AC968" s="94">
        <f t="shared" ref="AC968:AC1017" si="306">$S968*T968/160</f>
        <v>0</v>
      </c>
      <c r="AD968" s="97">
        <f t="shared" ref="AD968:AD1017" si="307">$S968*U968/160</f>
        <v>0</v>
      </c>
      <c r="AE968" s="97">
        <f t="shared" ref="AE968:AE1017" si="308">$S968*V968/160</f>
        <v>0</v>
      </c>
      <c r="AF968" s="97">
        <f t="shared" ref="AF968:AF1017" si="309">$S968*W968/160</f>
        <v>0</v>
      </c>
      <c r="AG968" s="97">
        <f t="shared" ref="AG968:AG1017" si="310">$S968*X968/160</f>
        <v>0</v>
      </c>
      <c r="AH968" s="97">
        <f t="shared" si="293"/>
        <v>0</v>
      </c>
      <c r="AI968" s="97">
        <f t="shared" si="292"/>
        <v>0</v>
      </c>
      <c r="AJ968" s="97">
        <f t="shared" si="294"/>
        <v>0</v>
      </c>
      <c r="AK968" s="98">
        <f t="shared" si="295"/>
        <v>0</v>
      </c>
    </row>
    <row r="969" spans="1:37" ht="15.5" x14ac:dyDescent="0.35">
      <c r="A969" s="84"/>
      <c r="B969" s="85"/>
      <c r="C969" s="103"/>
      <c r="D969" s="103"/>
      <c r="E969" s="86"/>
      <c r="F969" s="86"/>
      <c r="G969" s="86"/>
      <c r="H969" s="104"/>
      <c r="I969" s="87"/>
      <c r="J969" s="87"/>
      <c r="K969" s="101"/>
      <c r="L969" s="102"/>
      <c r="M969" s="102"/>
      <c r="N969" s="102"/>
      <c r="O969" s="102"/>
      <c r="P969" s="102"/>
      <c r="Q969" s="102"/>
      <c r="R969" s="102"/>
      <c r="S969" s="90">
        <f t="shared" si="296"/>
        <v>0</v>
      </c>
      <c r="T969" s="91">
        <f t="shared" si="297"/>
        <v>0</v>
      </c>
      <c r="U969" s="92">
        <f t="shared" si="298"/>
        <v>0</v>
      </c>
      <c r="V969" s="92">
        <f t="shared" si="299"/>
        <v>0</v>
      </c>
      <c r="W969" s="92">
        <f t="shared" si="300"/>
        <v>0</v>
      </c>
      <c r="X969" s="92">
        <f t="shared" si="301"/>
        <v>0</v>
      </c>
      <c r="Y969" s="92">
        <f t="shared" si="302"/>
        <v>0</v>
      </c>
      <c r="Z969" s="92">
        <f t="shared" si="303"/>
        <v>0</v>
      </c>
      <c r="AA969" s="93">
        <f t="shared" si="304"/>
        <v>0</v>
      </c>
      <c r="AB969" s="92">
        <f t="shared" si="305"/>
        <v>0</v>
      </c>
      <c r="AC969" s="94">
        <f t="shared" si="306"/>
        <v>0</v>
      </c>
      <c r="AD969" s="97">
        <f t="shared" si="307"/>
        <v>0</v>
      </c>
      <c r="AE969" s="97">
        <f t="shared" si="308"/>
        <v>0</v>
      </c>
      <c r="AF969" s="97">
        <f t="shared" si="309"/>
        <v>0</v>
      </c>
      <c r="AG969" s="97">
        <f t="shared" si="310"/>
        <v>0</v>
      </c>
      <c r="AH969" s="97">
        <f t="shared" si="293"/>
        <v>0</v>
      </c>
      <c r="AI969" s="97">
        <f t="shared" si="292"/>
        <v>0</v>
      </c>
      <c r="AJ969" s="97">
        <f t="shared" si="294"/>
        <v>0</v>
      </c>
      <c r="AK969" s="98">
        <f t="shared" si="295"/>
        <v>0</v>
      </c>
    </row>
    <row r="970" spans="1:37" ht="15.5" x14ac:dyDescent="0.35">
      <c r="A970" s="84"/>
      <c r="B970" s="85"/>
      <c r="C970" s="103"/>
      <c r="D970" s="103"/>
      <c r="E970" s="86"/>
      <c r="F970" s="86"/>
      <c r="G970" s="86"/>
      <c r="H970" s="104"/>
      <c r="I970" s="87"/>
      <c r="J970" s="87"/>
      <c r="K970" s="101"/>
      <c r="L970" s="102"/>
      <c r="M970" s="102"/>
      <c r="N970" s="102"/>
      <c r="O970" s="102"/>
      <c r="P970" s="102"/>
      <c r="Q970" s="102"/>
      <c r="R970" s="102"/>
      <c r="S970" s="90">
        <f t="shared" si="296"/>
        <v>0</v>
      </c>
      <c r="T970" s="91">
        <f t="shared" si="297"/>
        <v>0</v>
      </c>
      <c r="U970" s="92">
        <f t="shared" si="298"/>
        <v>0</v>
      </c>
      <c r="V970" s="92">
        <f t="shared" si="299"/>
        <v>0</v>
      </c>
      <c r="W970" s="92">
        <f t="shared" si="300"/>
        <v>0</v>
      </c>
      <c r="X970" s="92">
        <f t="shared" si="301"/>
        <v>0</v>
      </c>
      <c r="Y970" s="92">
        <f t="shared" si="302"/>
        <v>0</v>
      </c>
      <c r="Z970" s="92">
        <f t="shared" si="303"/>
        <v>0</v>
      </c>
      <c r="AA970" s="93">
        <f t="shared" si="304"/>
        <v>0</v>
      </c>
      <c r="AB970" s="92">
        <f t="shared" si="305"/>
        <v>0</v>
      </c>
      <c r="AC970" s="94">
        <f t="shared" si="306"/>
        <v>0</v>
      </c>
      <c r="AD970" s="97">
        <f t="shared" si="307"/>
        <v>0</v>
      </c>
      <c r="AE970" s="97">
        <f t="shared" si="308"/>
        <v>0</v>
      </c>
      <c r="AF970" s="97">
        <f t="shared" si="309"/>
        <v>0</v>
      </c>
      <c r="AG970" s="97">
        <f t="shared" si="310"/>
        <v>0</v>
      </c>
      <c r="AH970" s="97">
        <f t="shared" si="293"/>
        <v>0</v>
      </c>
      <c r="AI970" s="97">
        <f t="shared" si="292"/>
        <v>0</v>
      </c>
      <c r="AJ970" s="97">
        <f t="shared" si="294"/>
        <v>0</v>
      </c>
      <c r="AK970" s="98">
        <f t="shared" si="295"/>
        <v>0</v>
      </c>
    </row>
    <row r="971" spans="1:37" ht="15.5" x14ac:dyDescent="0.35">
      <c r="A971" s="84"/>
      <c r="B971" s="85"/>
      <c r="C971" s="103"/>
      <c r="D971" s="103"/>
      <c r="E971" s="86"/>
      <c r="F971" s="86"/>
      <c r="G971" s="86"/>
      <c r="H971" s="104"/>
      <c r="I971" s="87"/>
      <c r="J971" s="87"/>
      <c r="K971" s="101"/>
      <c r="L971" s="102"/>
      <c r="M971" s="102"/>
      <c r="N971" s="102"/>
      <c r="O971" s="102"/>
      <c r="P971" s="102"/>
      <c r="Q971" s="102"/>
      <c r="R971" s="102"/>
      <c r="S971" s="90">
        <f t="shared" si="296"/>
        <v>0</v>
      </c>
      <c r="T971" s="91">
        <f t="shared" si="297"/>
        <v>0</v>
      </c>
      <c r="U971" s="92">
        <f t="shared" si="298"/>
        <v>0</v>
      </c>
      <c r="V971" s="92">
        <f t="shared" si="299"/>
        <v>0</v>
      </c>
      <c r="W971" s="92">
        <f t="shared" si="300"/>
        <v>0</v>
      </c>
      <c r="X971" s="92">
        <f t="shared" si="301"/>
        <v>0</v>
      </c>
      <c r="Y971" s="92">
        <f t="shared" si="302"/>
        <v>0</v>
      </c>
      <c r="Z971" s="92">
        <f t="shared" si="303"/>
        <v>0</v>
      </c>
      <c r="AA971" s="93">
        <f t="shared" si="304"/>
        <v>0</v>
      </c>
      <c r="AB971" s="92">
        <f t="shared" si="305"/>
        <v>0</v>
      </c>
      <c r="AC971" s="94">
        <f t="shared" si="306"/>
        <v>0</v>
      </c>
      <c r="AD971" s="97">
        <f t="shared" si="307"/>
        <v>0</v>
      </c>
      <c r="AE971" s="97">
        <f t="shared" si="308"/>
        <v>0</v>
      </c>
      <c r="AF971" s="97">
        <f t="shared" si="309"/>
        <v>0</v>
      </c>
      <c r="AG971" s="97">
        <f t="shared" si="310"/>
        <v>0</v>
      </c>
      <c r="AH971" s="97">
        <f t="shared" si="293"/>
        <v>0</v>
      </c>
      <c r="AI971" s="97">
        <f t="shared" si="292"/>
        <v>0</v>
      </c>
      <c r="AJ971" s="97">
        <f t="shared" si="294"/>
        <v>0</v>
      </c>
      <c r="AK971" s="98">
        <f t="shared" si="295"/>
        <v>0</v>
      </c>
    </row>
    <row r="972" spans="1:37" ht="15.5" x14ac:dyDescent="0.35">
      <c r="A972" s="84"/>
      <c r="B972" s="85"/>
      <c r="C972" s="103"/>
      <c r="D972" s="103"/>
      <c r="E972" s="86"/>
      <c r="F972" s="86"/>
      <c r="G972" s="86"/>
      <c r="H972" s="104"/>
      <c r="I972" s="87"/>
      <c r="J972" s="87"/>
      <c r="K972" s="101"/>
      <c r="L972" s="102"/>
      <c r="M972" s="102"/>
      <c r="N972" s="102"/>
      <c r="O972" s="102"/>
      <c r="P972" s="102"/>
      <c r="Q972" s="102"/>
      <c r="R972" s="102"/>
      <c r="S972" s="90">
        <f t="shared" si="296"/>
        <v>0</v>
      </c>
      <c r="T972" s="91">
        <f t="shared" si="297"/>
        <v>0</v>
      </c>
      <c r="U972" s="92">
        <f t="shared" si="298"/>
        <v>0</v>
      </c>
      <c r="V972" s="92">
        <f t="shared" si="299"/>
        <v>0</v>
      </c>
      <c r="W972" s="92">
        <f t="shared" si="300"/>
        <v>0</v>
      </c>
      <c r="X972" s="92">
        <f t="shared" si="301"/>
        <v>0</v>
      </c>
      <c r="Y972" s="92">
        <f t="shared" si="302"/>
        <v>0</v>
      </c>
      <c r="Z972" s="92">
        <f t="shared" si="303"/>
        <v>0</v>
      </c>
      <c r="AA972" s="93">
        <f t="shared" si="304"/>
        <v>0</v>
      </c>
      <c r="AB972" s="92">
        <f t="shared" si="305"/>
        <v>0</v>
      </c>
      <c r="AC972" s="94">
        <f t="shared" si="306"/>
        <v>0</v>
      </c>
      <c r="AD972" s="97">
        <f t="shared" si="307"/>
        <v>0</v>
      </c>
      <c r="AE972" s="97">
        <f t="shared" si="308"/>
        <v>0</v>
      </c>
      <c r="AF972" s="97">
        <f t="shared" si="309"/>
        <v>0</v>
      </c>
      <c r="AG972" s="97">
        <f t="shared" si="310"/>
        <v>0</v>
      </c>
      <c r="AH972" s="97">
        <f t="shared" si="293"/>
        <v>0</v>
      </c>
      <c r="AI972" s="97">
        <f t="shared" si="292"/>
        <v>0</v>
      </c>
      <c r="AJ972" s="97">
        <f t="shared" si="294"/>
        <v>0</v>
      </c>
      <c r="AK972" s="98">
        <f t="shared" si="295"/>
        <v>0</v>
      </c>
    </row>
    <row r="973" spans="1:37" ht="15.5" x14ac:dyDescent="0.35">
      <c r="A973" s="84"/>
      <c r="B973" s="85"/>
      <c r="C973" s="103"/>
      <c r="D973" s="103"/>
      <c r="E973" s="86"/>
      <c r="F973" s="86"/>
      <c r="G973" s="86"/>
      <c r="H973" s="104"/>
      <c r="I973" s="87"/>
      <c r="J973" s="87"/>
      <c r="K973" s="101"/>
      <c r="L973" s="102"/>
      <c r="M973" s="102"/>
      <c r="N973" s="102"/>
      <c r="O973" s="102"/>
      <c r="P973" s="102"/>
      <c r="Q973" s="102"/>
      <c r="R973" s="102"/>
      <c r="S973" s="90">
        <f t="shared" si="296"/>
        <v>0</v>
      </c>
      <c r="T973" s="91">
        <f t="shared" si="297"/>
        <v>0</v>
      </c>
      <c r="U973" s="92">
        <f t="shared" si="298"/>
        <v>0</v>
      </c>
      <c r="V973" s="92">
        <f t="shared" si="299"/>
        <v>0</v>
      </c>
      <c r="W973" s="92">
        <f t="shared" si="300"/>
        <v>0</v>
      </c>
      <c r="X973" s="92">
        <f t="shared" si="301"/>
        <v>0</v>
      </c>
      <c r="Y973" s="92">
        <f t="shared" si="302"/>
        <v>0</v>
      </c>
      <c r="Z973" s="92">
        <f t="shared" si="303"/>
        <v>0</v>
      </c>
      <c r="AA973" s="93">
        <f t="shared" si="304"/>
        <v>0</v>
      </c>
      <c r="AB973" s="92">
        <f t="shared" si="305"/>
        <v>0</v>
      </c>
      <c r="AC973" s="94">
        <f t="shared" si="306"/>
        <v>0</v>
      </c>
      <c r="AD973" s="97">
        <f t="shared" si="307"/>
        <v>0</v>
      </c>
      <c r="AE973" s="97">
        <f t="shared" si="308"/>
        <v>0</v>
      </c>
      <c r="AF973" s="97">
        <f t="shared" si="309"/>
        <v>0</v>
      </c>
      <c r="AG973" s="97">
        <f t="shared" si="310"/>
        <v>0</v>
      </c>
      <c r="AH973" s="97">
        <f t="shared" si="293"/>
        <v>0</v>
      </c>
      <c r="AI973" s="97">
        <f t="shared" si="292"/>
        <v>0</v>
      </c>
      <c r="AJ973" s="97">
        <f t="shared" si="294"/>
        <v>0</v>
      </c>
      <c r="AK973" s="98">
        <f t="shared" si="295"/>
        <v>0</v>
      </c>
    </row>
    <row r="974" spans="1:37" ht="15.5" x14ac:dyDescent="0.35">
      <c r="A974" s="84"/>
      <c r="B974" s="85"/>
      <c r="C974" s="103"/>
      <c r="D974" s="103"/>
      <c r="E974" s="86"/>
      <c r="F974" s="86"/>
      <c r="G974" s="86"/>
      <c r="H974" s="104"/>
      <c r="I974" s="87"/>
      <c r="J974" s="87"/>
      <c r="K974" s="101"/>
      <c r="L974" s="102"/>
      <c r="M974" s="102"/>
      <c r="N974" s="102"/>
      <c r="O974" s="102"/>
      <c r="P974" s="102"/>
      <c r="Q974" s="102"/>
      <c r="R974" s="102"/>
      <c r="S974" s="90">
        <f t="shared" si="296"/>
        <v>0</v>
      </c>
      <c r="T974" s="91">
        <f t="shared" si="297"/>
        <v>0</v>
      </c>
      <c r="U974" s="92">
        <f t="shared" si="298"/>
        <v>0</v>
      </c>
      <c r="V974" s="92">
        <f t="shared" si="299"/>
        <v>0</v>
      </c>
      <c r="W974" s="92">
        <f t="shared" si="300"/>
        <v>0</v>
      </c>
      <c r="X974" s="92">
        <f t="shared" si="301"/>
        <v>0</v>
      </c>
      <c r="Y974" s="92">
        <f t="shared" si="302"/>
        <v>0</v>
      </c>
      <c r="Z974" s="92">
        <f t="shared" si="303"/>
        <v>0</v>
      </c>
      <c r="AA974" s="93">
        <f t="shared" si="304"/>
        <v>0</v>
      </c>
      <c r="AB974" s="92">
        <f t="shared" si="305"/>
        <v>0</v>
      </c>
      <c r="AC974" s="94">
        <f t="shared" si="306"/>
        <v>0</v>
      </c>
      <c r="AD974" s="97">
        <f t="shared" si="307"/>
        <v>0</v>
      </c>
      <c r="AE974" s="97">
        <f t="shared" si="308"/>
        <v>0</v>
      </c>
      <c r="AF974" s="97">
        <f t="shared" si="309"/>
        <v>0</v>
      </c>
      <c r="AG974" s="97">
        <f t="shared" si="310"/>
        <v>0</v>
      </c>
      <c r="AH974" s="97">
        <f t="shared" si="293"/>
        <v>0</v>
      </c>
      <c r="AI974" s="97">
        <f t="shared" si="292"/>
        <v>0</v>
      </c>
      <c r="AJ974" s="97">
        <f t="shared" si="294"/>
        <v>0</v>
      </c>
      <c r="AK974" s="98">
        <f t="shared" si="295"/>
        <v>0</v>
      </c>
    </row>
    <row r="975" spans="1:37" ht="15.5" x14ac:dyDescent="0.35">
      <c r="A975" s="84"/>
      <c r="B975" s="85"/>
      <c r="C975" s="103"/>
      <c r="D975" s="103"/>
      <c r="E975" s="86"/>
      <c r="F975" s="86"/>
      <c r="G975" s="86"/>
      <c r="H975" s="104"/>
      <c r="I975" s="87"/>
      <c r="J975" s="87"/>
      <c r="K975" s="101"/>
      <c r="L975" s="102"/>
      <c r="M975" s="102"/>
      <c r="N975" s="102"/>
      <c r="O975" s="102"/>
      <c r="P975" s="102"/>
      <c r="Q975" s="102"/>
      <c r="R975" s="102"/>
      <c r="S975" s="90">
        <f t="shared" si="296"/>
        <v>0</v>
      </c>
      <c r="T975" s="91">
        <f t="shared" si="297"/>
        <v>0</v>
      </c>
      <c r="U975" s="92">
        <f t="shared" si="298"/>
        <v>0</v>
      </c>
      <c r="V975" s="92">
        <f t="shared" si="299"/>
        <v>0</v>
      </c>
      <c r="W975" s="92">
        <f t="shared" si="300"/>
        <v>0</v>
      </c>
      <c r="X975" s="92">
        <f t="shared" si="301"/>
        <v>0</v>
      </c>
      <c r="Y975" s="92">
        <f t="shared" si="302"/>
        <v>0</v>
      </c>
      <c r="Z975" s="92">
        <f t="shared" si="303"/>
        <v>0</v>
      </c>
      <c r="AA975" s="93">
        <f t="shared" si="304"/>
        <v>0</v>
      </c>
      <c r="AB975" s="92">
        <f t="shared" si="305"/>
        <v>0</v>
      </c>
      <c r="AC975" s="94">
        <f t="shared" si="306"/>
        <v>0</v>
      </c>
      <c r="AD975" s="97">
        <f t="shared" si="307"/>
        <v>0</v>
      </c>
      <c r="AE975" s="97">
        <f t="shared" si="308"/>
        <v>0</v>
      </c>
      <c r="AF975" s="97">
        <f t="shared" si="309"/>
        <v>0</v>
      </c>
      <c r="AG975" s="97">
        <f t="shared" si="310"/>
        <v>0</v>
      </c>
      <c r="AH975" s="97">
        <f t="shared" si="293"/>
        <v>0</v>
      </c>
      <c r="AI975" s="97">
        <f t="shared" si="292"/>
        <v>0</v>
      </c>
      <c r="AJ975" s="97">
        <f t="shared" si="294"/>
        <v>0</v>
      </c>
      <c r="AK975" s="98">
        <f t="shared" si="295"/>
        <v>0</v>
      </c>
    </row>
    <row r="976" spans="1:37" ht="15.5" x14ac:dyDescent="0.35">
      <c r="A976" s="84"/>
      <c r="B976" s="85"/>
      <c r="C976" s="103"/>
      <c r="D976" s="103"/>
      <c r="E976" s="86"/>
      <c r="F976" s="86"/>
      <c r="G976" s="86"/>
      <c r="H976" s="104"/>
      <c r="I976" s="87"/>
      <c r="J976" s="87"/>
      <c r="K976" s="101"/>
      <c r="L976" s="102"/>
      <c r="M976" s="102"/>
      <c r="N976" s="102"/>
      <c r="O976" s="102"/>
      <c r="P976" s="102"/>
      <c r="Q976" s="102"/>
      <c r="R976" s="102"/>
      <c r="S976" s="90">
        <f t="shared" si="296"/>
        <v>0</v>
      </c>
      <c r="T976" s="91">
        <f t="shared" si="297"/>
        <v>0</v>
      </c>
      <c r="U976" s="92">
        <f t="shared" si="298"/>
        <v>0</v>
      </c>
      <c r="V976" s="92">
        <f t="shared" si="299"/>
        <v>0</v>
      </c>
      <c r="W976" s="92">
        <f t="shared" si="300"/>
        <v>0</v>
      </c>
      <c r="X976" s="92">
        <f t="shared" si="301"/>
        <v>0</v>
      </c>
      <c r="Y976" s="92">
        <f t="shared" si="302"/>
        <v>0</v>
      </c>
      <c r="Z976" s="92">
        <f t="shared" si="303"/>
        <v>0</v>
      </c>
      <c r="AA976" s="93">
        <f t="shared" si="304"/>
        <v>0</v>
      </c>
      <c r="AB976" s="92">
        <f t="shared" si="305"/>
        <v>0</v>
      </c>
      <c r="AC976" s="94">
        <f t="shared" si="306"/>
        <v>0</v>
      </c>
      <c r="AD976" s="97">
        <f t="shared" si="307"/>
        <v>0</v>
      </c>
      <c r="AE976" s="97">
        <f t="shared" si="308"/>
        <v>0</v>
      </c>
      <c r="AF976" s="97">
        <f t="shared" si="309"/>
        <v>0</v>
      </c>
      <c r="AG976" s="97">
        <f t="shared" si="310"/>
        <v>0</v>
      </c>
      <c r="AH976" s="97">
        <f t="shared" si="293"/>
        <v>0</v>
      </c>
      <c r="AI976" s="97">
        <f t="shared" si="292"/>
        <v>0</v>
      </c>
      <c r="AJ976" s="97">
        <f t="shared" si="294"/>
        <v>0</v>
      </c>
      <c r="AK976" s="98">
        <f t="shared" si="295"/>
        <v>0</v>
      </c>
    </row>
    <row r="977" spans="1:37" ht="15.5" x14ac:dyDescent="0.35">
      <c r="A977" s="84"/>
      <c r="B977" s="85"/>
      <c r="C977" s="103"/>
      <c r="D977" s="103"/>
      <c r="E977" s="86"/>
      <c r="F977" s="86"/>
      <c r="G977" s="86"/>
      <c r="H977" s="104"/>
      <c r="I977" s="87"/>
      <c r="J977" s="87"/>
      <c r="K977" s="101"/>
      <c r="L977" s="102"/>
      <c r="M977" s="102"/>
      <c r="N977" s="102"/>
      <c r="O977" s="102"/>
      <c r="P977" s="102"/>
      <c r="Q977" s="102"/>
      <c r="R977" s="102"/>
      <c r="S977" s="90">
        <f t="shared" si="296"/>
        <v>0</v>
      </c>
      <c r="T977" s="91">
        <f t="shared" si="297"/>
        <v>0</v>
      </c>
      <c r="U977" s="92">
        <f t="shared" si="298"/>
        <v>0</v>
      </c>
      <c r="V977" s="92">
        <f t="shared" si="299"/>
        <v>0</v>
      </c>
      <c r="W977" s="92">
        <f t="shared" si="300"/>
        <v>0</v>
      </c>
      <c r="X977" s="92">
        <f t="shared" si="301"/>
        <v>0</v>
      </c>
      <c r="Y977" s="92">
        <f t="shared" si="302"/>
        <v>0</v>
      </c>
      <c r="Z977" s="92">
        <f t="shared" si="303"/>
        <v>0</v>
      </c>
      <c r="AA977" s="93">
        <f t="shared" si="304"/>
        <v>0</v>
      </c>
      <c r="AB977" s="92">
        <f t="shared" si="305"/>
        <v>0</v>
      </c>
      <c r="AC977" s="94">
        <f t="shared" si="306"/>
        <v>0</v>
      </c>
      <c r="AD977" s="97">
        <f t="shared" si="307"/>
        <v>0</v>
      </c>
      <c r="AE977" s="97">
        <f t="shared" si="308"/>
        <v>0</v>
      </c>
      <c r="AF977" s="97">
        <f t="shared" si="309"/>
        <v>0</v>
      </c>
      <c r="AG977" s="97">
        <f t="shared" si="310"/>
        <v>0</v>
      </c>
      <c r="AH977" s="97">
        <f t="shared" si="293"/>
        <v>0</v>
      </c>
      <c r="AI977" s="97">
        <f t="shared" si="292"/>
        <v>0</v>
      </c>
      <c r="AJ977" s="97">
        <f t="shared" si="294"/>
        <v>0</v>
      </c>
      <c r="AK977" s="98">
        <f t="shared" si="295"/>
        <v>0</v>
      </c>
    </row>
    <row r="978" spans="1:37" ht="15.5" x14ac:dyDescent="0.35">
      <c r="A978" s="84"/>
      <c r="B978" s="85"/>
      <c r="C978" s="103"/>
      <c r="D978" s="103"/>
      <c r="E978" s="86"/>
      <c r="F978" s="86"/>
      <c r="G978" s="86"/>
      <c r="H978" s="104"/>
      <c r="I978" s="87"/>
      <c r="J978" s="87"/>
      <c r="K978" s="101"/>
      <c r="L978" s="102"/>
      <c r="M978" s="102"/>
      <c r="N978" s="102"/>
      <c r="O978" s="102"/>
      <c r="P978" s="102"/>
      <c r="Q978" s="102"/>
      <c r="R978" s="102"/>
      <c r="S978" s="90">
        <f t="shared" si="296"/>
        <v>0</v>
      </c>
      <c r="T978" s="91">
        <f t="shared" si="297"/>
        <v>0</v>
      </c>
      <c r="U978" s="92">
        <f t="shared" si="298"/>
        <v>0</v>
      </c>
      <c r="V978" s="92">
        <f t="shared" si="299"/>
        <v>0</v>
      </c>
      <c r="W978" s="92">
        <f t="shared" si="300"/>
        <v>0</v>
      </c>
      <c r="X978" s="92">
        <f t="shared" si="301"/>
        <v>0</v>
      </c>
      <c r="Y978" s="92">
        <f t="shared" si="302"/>
        <v>0</v>
      </c>
      <c r="Z978" s="92">
        <f t="shared" si="303"/>
        <v>0</v>
      </c>
      <c r="AA978" s="93">
        <f t="shared" si="304"/>
        <v>0</v>
      </c>
      <c r="AB978" s="92">
        <f t="shared" si="305"/>
        <v>0</v>
      </c>
      <c r="AC978" s="94">
        <f t="shared" si="306"/>
        <v>0</v>
      </c>
      <c r="AD978" s="97">
        <f t="shared" si="307"/>
        <v>0</v>
      </c>
      <c r="AE978" s="97">
        <f t="shared" si="308"/>
        <v>0</v>
      </c>
      <c r="AF978" s="97">
        <f t="shared" si="309"/>
        <v>0</v>
      </c>
      <c r="AG978" s="97">
        <f t="shared" si="310"/>
        <v>0</v>
      </c>
      <c r="AH978" s="97">
        <f t="shared" si="293"/>
        <v>0</v>
      </c>
      <c r="AI978" s="97">
        <f t="shared" si="292"/>
        <v>0</v>
      </c>
      <c r="AJ978" s="97">
        <f t="shared" si="294"/>
        <v>0</v>
      </c>
      <c r="AK978" s="98">
        <f t="shared" si="295"/>
        <v>0</v>
      </c>
    </row>
    <row r="979" spans="1:37" ht="15.5" x14ac:dyDescent="0.35">
      <c r="A979" s="84"/>
      <c r="B979" s="85"/>
      <c r="C979" s="103"/>
      <c r="D979" s="103"/>
      <c r="E979" s="86"/>
      <c r="F979" s="86"/>
      <c r="G979" s="86"/>
      <c r="H979" s="104"/>
      <c r="I979" s="87"/>
      <c r="J979" s="87"/>
      <c r="K979" s="101"/>
      <c r="L979" s="102"/>
      <c r="M979" s="102"/>
      <c r="N979" s="102"/>
      <c r="O979" s="102"/>
      <c r="P979" s="102"/>
      <c r="Q979" s="102"/>
      <c r="R979" s="102"/>
      <c r="S979" s="90">
        <f t="shared" si="296"/>
        <v>0</v>
      </c>
      <c r="T979" s="91">
        <f t="shared" si="297"/>
        <v>0</v>
      </c>
      <c r="U979" s="92">
        <f t="shared" si="298"/>
        <v>0</v>
      </c>
      <c r="V979" s="92">
        <f t="shared" si="299"/>
        <v>0</v>
      </c>
      <c r="W979" s="92">
        <f t="shared" si="300"/>
        <v>0</v>
      </c>
      <c r="X979" s="92">
        <f t="shared" si="301"/>
        <v>0</v>
      </c>
      <c r="Y979" s="92">
        <f t="shared" si="302"/>
        <v>0</v>
      </c>
      <c r="Z979" s="92">
        <f t="shared" si="303"/>
        <v>0</v>
      </c>
      <c r="AA979" s="93">
        <f t="shared" si="304"/>
        <v>0</v>
      </c>
      <c r="AB979" s="92">
        <f t="shared" si="305"/>
        <v>0</v>
      </c>
      <c r="AC979" s="94">
        <f t="shared" si="306"/>
        <v>0</v>
      </c>
      <c r="AD979" s="97">
        <f t="shared" si="307"/>
        <v>0</v>
      </c>
      <c r="AE979" s="97">
        <f t="shared" si="308"/>
        <v>0</v>
      </c>
      <c r="AF979" s="97">
        <f t="shared" si="309"/>
        <v>0</v>
      </c>
      <c r="AG979" s="97">
        <f t="shared" si="310"/>
        <v>0</v>
      </c>
      <c r="AH979" s="97">
        <f t="shared" si="293"/>
        <v>0</v>
      </c>
      <c r="AI979" s="97">
        <f t="shared" si="292"/>
        <v>0</v>
      </c>
      <c r="AJ979" s="97">
        <f t="shared" si="294"/>
        <v>0</v>
      </c>
      <c r="AK979" s="98">
        <f t="shared" si="295"/>
        <v>0</v>
      </c>
    </row>
    <row r="980" spans="1:37" ht="15.5" x14ac:dyDescent="0.35">
      <c r="A980" s="84"/>
      <c r="B980" s="85"/>
      <c r="C980" s="103"/>
      <c r="D980" s="103"/>
      <c r="E980" s="86"/>
      <c r="F980" s="86"/>
      <c r="G980" s="86"/>
      <c r="H980" s="104"/>
      <c r="I980" s="87"/>
      <c r="J980" s="87"/>
      <c r="K980" s="101"/>
      <c r="L980" s="102"/>
      <c r="M980" s="102"/>
      <c r="N980" s="102"/>
      <c r="O980" s="102"/>
      <c r="P980" s="102"/>
      <c r="Q980" s="102"/>
      <c r="R980" s="102"/>
      <c r="S980" s="90">
        <f t="shared" si="296"/>
        <v>0</v>
      </c>
      <c r="T980" s="91">
        <f t="shared" si="297"/>
        <v>0</v>
      </c>
      <c r="U980" s="92">
        <f t="shared" si="298"/>
        <v>0</v>
      </c>
      <c r="V980" s="92">
        <f t="shared" si="299"/>
        <v>0</v>
      </c>
      <c r="W980" s="92">
        <f t="shared" si="300"/>
        <v>0</v>
      </c>
      <c r="X980" s="92">
        <f t="shared" si="301"/>
        <v>0</v>
      </c>
      <c r="Y980" s="92">
        <f t="shared" si="302"/>
        <v>0</v>
      </c>
      <c r="Z980" s="92">
        <f t="shared" si="303"/>
        <v>0</v>
      </c>
      <c r="AA980" s="93">
        <f t="shared" si="304"/>
        <v>0</v>
      </c>
      <c r="AB980" s="92">
        <f t="shared" si="305"/>
        <v>0</v>
      </c>
      <c r="AC980" s="94">
        <f t="shared" si="306"/>
        <v>0</v>
      </c>
      <c r="AD980" s="97">
        <f t="shared" si="307"/>
        <v>0</v>
      </c>
      <c r="AE980" s="97">
        <f t="shared" si="308"/>
        <v>0</v>
      </c>
      <c r="AF980" s="97">
        <f t="shared" si="309"/>
        <v>0</v>
      </c>
      <c r="AG980" s="97">
        <f t="shared" si="310"/>
        <v>0</v>
      </c>
      <c r="AH980" s="97">
        <f t="shared" si="293"/>
        <v>0</v>
      </c>
      <c r="AI980" s="97">
        <f t="shared" si="292"/>
        <v>0</v>
      </c>
      <c r="AJ980" s="97">
        <f t="shared" si="294"/>
        <v>0</v>
      </c>
      <c r="AK980" s="98">
        <f t="shared" si="295"/>
        <v>0</v>
      </c>
    </row>
    <row r="981" spans="1:37" ht="15.5" x14ac:dyDescent="0.35">
      <c r="A981" s="84"/>
      <c r="B981" s="85"/>
      <c r="C981" s="103"/>
      <c r="D981" s="103"/>
      <c r="E981" s="86"/>
      <c r="F981" s="86"/>
      <c r="G981" s="86"/>
      <c r="H981" s="104"/>
      <c r="I981" s="87"/>
      <c r="J981" s="87"/>
      <c r="K981" s="101"/>
      <c r="L981" s="102"/>
      <c r="M981" s="102"/>
      <c r="N981" s="102"/>
      <c r="O981" s="102"/>
      <c r="P981" s="102"/>
      <c r="Q981" s="102"/>
      <c r="R981" s="102"/>
      <c r="S981" s="90">
        <f t="shared" si="296"/>
        <v>0</v>
      </c>
      <c r="T981" s="91">
        <f t="shared" si="297"/>
        <v>0</v>
      </c>
      <c r="U981" s="92">
        <f t="shared" si="298"/>
        <v>0</v>
      </c>
      <c r="V981" s="92">
        <f t="shared" si="299"/>
        <v>0</v>
      </c>
      <c r="W981" s="92">
        <f t="shared" si="300"/>
        <v>0</v>
      </c>
      <c r="X981" s="92">
        <f t="shared" si="301"/>
        <v>0</v>
      </c>
      <c r="Y981" s="92">
        <f t="shared" si="302"/>
        <v>0</v>
      </c>
      <c r="Z981" s="92">
        <f t="shared" si="303"/>
        <v>0</v>
      </c>
      <c r="AA981" s="93">
        <f t="shared" si="304"/>
        <v>0</v>
      </c>
      <c r="AB981" s="92">
        <f t="shared" si="305"/>
        <v>0</v>
      </c>
      <c r="AC981" s="94">
        <f t="shared" si="306"/>
        <v>0</v>
      </c>
      <c r="AD981" s="97">
        <f t="shared" si="307"/>
        <v>0</v>
      </c>
      <c r="AE981" s="97">
        <f t="shared" si="308"/>
        <v>0</v>
      </c>
      <c r="AF981" s="97">
        <f t="shared" si="309"/>
        <v>0</v>
      </c>
      <c r="AG981" s="97">
        <f t="shared" si="310"/>
        <v>0</v>
      </c>
      <c r="AH981" s="97">
        <f t="shared" si="293"/>
        <v>0</v>
      </c>
      <c r="AI981" s="97">
        <f t="shared" si="292"/>
        <v>0</v>
      </c>
      <c r="AJ981" s="97">
        <f t="shared" si="294"/>
        <v>0</v>
      </c>
      <c r="AK981" s="98">
        <f t="shared" si="295"/>
        <v>0</v>
      </c>
    </row>
    <row r="982" spans="1:37" ht="15.5" x14ac:dyDescent="0.35">
      <c r="A982" s="84"/>
      <c r="B982" s="85"/>
      <c r="C982" s="103"/>
      <c r="D982" s="103"/>
      <c r="E982" s="86"/>
      <c r="F982" s="86"/>
      <c r="G982" s="86"/>
      <c r="H982" s="104"/>
      <c r="I982" s="87"/>
      <c r="J982" s="87"/>
      <c r="K982" s="101"/>
      <c r="L982" s="102"/>
      <c r="M982" s="102"/>
      <c r="N982" s="102"/>
      <c r="O982" s="102"/>
      <c r="P982" s="102"/>
      <c r="Q982" s="102"/>
      <c r="R982" s="102"/>
      <c r="S982" s="90">
        <f t="shared" si="296"/>
        <v>0</v>
      </c>
      <c r="T982" s="91">
        <f t="shared" si="297"/>
        <v>0</v>
      </c>
      <c r="U982" s="92">
        <f t="shared" si="298"/>
        <v>0</v>
      </c>
      <c r="V982" s="92">
        <f t="shared" si="299"/>
        <v>0</v>
      </c>
      <c r="W982" s="92">
        <f t="shared" si="300"/>
        <v>0</v>
      </c>
      <c r="X982" s="92">
        <f t="shared" si="301"/>
        <v>0</v>
      </c>
      <c r="Y982" s="92">
        <f t="shared" si="302"/>
        <v>0</v>
      </c>
      <c r="Z982" s="92">
        <f t="shared" si="303"/>
        <v>0</v>
      </c>
      <c r="AA982" s="93">
        <f t="shared" si="304"/>
        <v>0</v>
      </c>
      <c r="AB982" s="92">
        <f t="shared" si="305"/>
        <v>0</v>
      </c>
      <c r="AC982" s="94">
        <f t="shared" si="306"/>
        <v>0</v>
      </c>
      <c r="AD982" s="97">
        <f t="shared" si="307"/>
        <v>0</v>
      </c>
      <c r="AE982" s="97">
        <f t="shared" si="308"/>
        <v>0</v>
      </c>
      <c r="AF982" s="97">
        <f t="shared" si="309"/>
        <v>0</v>
      </c>
      <c r="AG982" s="97">
        <f t="shared" si="310"/>
        <v>0</v>
      </c>
      <c r="AH982" s="97">
        <f t="shared" si="293"/>
        <v>0</v>
      </c>
      <c r="AI982" s="97">
        <f t="shared" si="292"/>
        <v>0</v>
      </c>
      <c r="AJ982" s="97">
        <f t="shared" si="294"/>
        <v>0</v>
      </c>
      <c r="AK982" s="98">
        <f t="shared" si="295"/>
        <v>0</v>
      </c>
    </row>
    <row r="983" spans="1:37" ht="15.5" x14ac:dyDescent="0.35">
      <c r="A983" s="84"/>
      <c r="B983" s="85"/>
      <c r="C983" s="103"/>
      <c r="D983" s="103"/>
      <c r="E983" s="86"/>
      <c r="F983" s="86"/>
      <c r="G983" s="86"/>
      <c r="H983" s="104"/>
      <c r="I983" s="87"/>
      <c r="J983" s="87"/>
      <c r="K983" s="101"/>
      <c r="L983" s="102"/>
      <c r="M983" s="102"/>
      <c r="N983" s="102"/>
      <c r="O983" s="102"/>
      <c r="P983" s="102"/>
      <c r="Q983" s="102"/>
      <c r="R983" s="102"/>
      <c r="S983" s="90">
        <f t="shared" si="296"/>
        <v>0</v>
      </c>
      <c r="T983" s="91">
        <f t="shared" si="297"/>
        <v>0</v>
      </c>
      <c r="U983" s="92">
        <f t="shared" si="298"/>
        <v>0</v>
      </c>
      <c r="V983" s="92">
        <f t="shared" si="299"/>
        <v>0</v>
      </c>
      <c r="W983" s="92">
        <f t="shared" si="300"/>
        <v>0</v>
      </c>
      <c r="X983" s="92">
        <f t="shared" si="301"/>
        <v>0</v>
      </c>
      <c r="Y983" s="92">
        <f t="shared" si="302"/>
        <v>0</v>
      </c>
      <c r="Z983" s="92">
        <f t="shared" si="303"/>
        <v>0</v>
      </c>
      <c r="AA983" s="93">
        <f t="shared" si="304"/>
        <v>0</v>
      </c>
      <c r="AB983" s="92">
        <f t="shared" si="305"/>
        <v>0</v>
      </c>
      <c r="AC983" s="94">
        <f t="shared" si="306"/>
        <v>0</v>
      </c>
      <c r="AD983" s="97">
        <f t="shared" si="307"/>
        <v>0</v>
      </c>
      <c r="AE983" s="97">
        <f t="shared" si="308"/>
        <v>0</v>
      </c>
      <c r="AF983" s="97">
        <f t="shared" si="309"/>
        <v>0</v>
      </c>
      <c r="AG983" s="97">
        <f t="shared" si="310"/>
        <v>0</v>
      </c>
      <c r="AH983" s="97">
        <f t="shared" si="293"/>
        <v>0</v>
      </c>
      <c r="AI983" s="97">
        <f t="shared" si="292"/>
        <v>0</v>
      </c>
      <c r="AJ983" s="97">
        <f t="shared" si="294"/>
        <v>0</v>
      </c>
      <c r="AK983" s="98">
        <f t="shared" si="295"/>
        <v>0</v>
      </c>
    </row>
    <row r="984" spans="1:37" ht="15.5" x14ac:dyDescent="0.35">
      <c r="A984" s="84"/>
      <c r="B984" s="85"/>
      <c r="C984" s="103"/>
      <c r="D984" s="103"/>
      <c r="E984" s="86"/>
      <c r="F984" s="86"/>
      <c r="G984" s="86"/>
      <c r="H984" s="104"/>
      <c r="I984" s="87"/>
      <c r="J984" s="87"/>
      <c r="K984" s="101"/>
      <c r="L984" s="102"/>
      <c r="M984" s="102"/>
      <c r="N984" s="102"/>
      <c r="O984" s="102"/>
      <c r="P984" s="102"/>
      <c r="Q984" s="102"/>
      <c r="R984" s="102"/>
      <c r="S984" s="90">
        <f t="shared" si="296"/>
        <v>0</v>
      </c>
      <c r="T984" s="91">
        <f t="shared" si="297"/>
        <v>0</v>
      </c>
      <c r="U984" s="92">
        <f t="shared" si="298"/>
        <v>0</v>
      </c>
      <c r="V984" s="92">
        <f t="shared" si="299"/>
        <v>0</v>
      </c>
      <c r="W984" s="92">
        <f t="shared" si="300"/>
        <v>0</v>
      </c>
      <c r="X984" s="92">
        <f t="shared" si="301"/>
        <v>0</v>
      </c>
      <c r="Y984" s="92">
        <f t="shared" si="302"/>
        <v>0</v>
      </c>
      <c r="Z984" s="92">
        <f t="shared" si="303"/>
        <v>0</v>
      </c>
      <c r="AA984" s="93">
        <f t="shared" si="304"/>
        <v>0</v>
      </c>
      <c r="AB984" s="92">
        <f t="shared" si="305"/>
        <v>0</v>
      </c>
      <c r="AC984" s="94">
        <f t="shared" si="306"/>
        <v>0</v>
      </c>
      <c r="AD984" s="97">
        <f t="shared" si="307"/>
        <v>0</v>
      </c>
      <c r="AE984" s="97">
        <f t="shared" si="308"/>
        <v>0</v>
      </c>
      <c r="AF984" s="97">
        <f t="shared" si="309"/>
        <v>0</v>
      </c>
      <c r="AG984" s="97">
        <f t="shared" si="310"/>
        <v>0</v>
      </c>
      <c r="AH984" s="97">
        <f t="shared" si="293"/>
        <v>0</v>
      </c>
      <c r="AI984" s="97">
        <f t="shared" si="292"/>
        <v>0</v>
      </c>
      <c r="AJ984" s="97">
        <f t="shared" si="294"/>
        <v>0</v>
      </c>
      <c r="AK984" s="98">
        <f t="shared" si="295"/>
        <v>0</v>
      </c>
    </row>
    <row r="985" spans="1:37" ht="15.5" x14ac:dyDescent="0.35">
      <c r="A985" s="84"/>
      <c r="B985" s="85"/>
      <c r="C985" s="103"/>
      <c r="D985" s="103"/>
      <c r="E985" s="86"/>
      <c r="F985" s="86"/>
      <c r="G985" s="86"/>
      <c r="H985" s="104"/>
      <c r="I985" s="87"/>
      <c r="J985" s="87"/>
      <c r="K985" s="101"/>
      <c r="L985" s="102"/>
      <c r="M985" s="102"/>
      <c r="N985" s="102"/>
      <c r="O985" s="102"/>
      <c r="P985" s="102"/>
      <c r="Q985" s="102"/>
      <c r="R985" s="102"/>
      <c r="S985" s="90">
        <f t="shared" si="296"/>
        <v>0</v>
      </c>
      <c r="T985" s="91">
        <f t="shared" si="297"/>
        <v>0</v>
      </c>
      <c r="U985" s="92">
        <f t="shared" si="298"/>
        <v>0</v>
      </c>
      <c r="V985" s="92">
        <f t="shared" si="299"/>
        <v>0</v>
      </c>
      <c r="W985" s="92">
        <f t="shared" si="300"/>
        <v>0</v>
      </c>
      <c r="X985" s="92">
        <f t="shared" si="301"/>
        <v>0</v>
      </c>
      <c r="Y985" s="92">
        <f t="shared" si="302"/>
        <v>0</v>
      </c>
      <c r="Z985" s="92">
        <f t="shared" si="303"/>
        <v>0</v>
      </c>
      <c r="AA985" s="93">
        <f t="shared" si="304"/>
        <v>0</v>
      </c>
      <c r="AB985" s="92">
        <f t="shared" si="305"/>
        <v>0</v>
      </c>
      <c r="AC985" s="94">
        <f t="shared" si="306"/>
        <v>0</v>
      </c>
      <c r="AD985" s="97">
        <f t="shared" si="307"/>
        <v>0</v>
      </c>
      <c r="AE985" s="97">
        <f t="shared" si="308"/>
        <v>0</v>
      </c>
      <c r="AF985" s="97">
        <f t="shared" si="309"/>
        <v>0</v>
      </c>
      <c r="AG985" s="97">
        <f t="shared" si="310"/>
        <v>0</v>
      </c>
      <c r="AH985" s="97">
        <f t="shared" si="293"/>
        <v>0</v>
      </c>
      <c r="AI985" s="97">
        <f t="shared" si="292"/>
        <v>0</v>
      </c>
      <c r="AJ985" s="97">
        <f t="shared" si="294"/>
        <v>0</v>
      </c>
      <c r="AK985" s="98">
        <f t="shared" si="295"/>
        <v>0</v>
      </c>
    </row>
    <row r="986" spans="1:37" ht="15.5" x14ac:dyDescent="0.35">
      <c r="A986" s="84"/>
      <c r="B986" s="85"/>
      <c r="C986" s="103"/>
      <c r="D986" s="103"/>
      <c r="E986" s="86"/>
      <c r="F986" s="86"/>
      <c r="G986" s="86"/>
      <c r="H986" s="104"/>
      <c r="I986" s="87"/>
      <c r="J986" s="87"/>
      <c r="K986" s="101"/>
      <c r="L986" s="102"/>
      <c r="M986" s="102"/>
      <c r="N986" s="102"/>
      <c r="O986" s="102"/>
      <c r="P986" s="102"/>
      <c r="Q986" s="102"/>
      <c r="R986" s="102"/>
      <c r="S986" s="90">
        <f t="shared" si="296"/>
        <v>0</v>
      </c>
      <c r="T986" s="91">
        <f t="shared" si="297"/>
        <v>0</v>
      </c>
      <c r="U986" s="92">
        <f t="shared" si="298"/>
        <v>0</v>
      </c>
      <c r="V986" s="92">
        <f t="shared" si="299"/>
        <v>0</v>
      </c>
      <c r="W986" s="92">
        <f t="shared" si="300"/>
        <v>0</v>
      </c>
      <c r="X986" s="92">
        <f t="shared" si="301"/>
        <v>0</v>
      </c>
      <c r="Y986" s="92">
        <f t="shared" si="302"/>
        <v>0</v>
      </c>
      <c r="Z986" s="92">
        <f t="shared" si="303"/>
        <v>0</v>
      </c>
      <c r="AA986" s="93">
        <f t="shared" si="304"/>
        <v>0</v>
      </c>
      <c r="AB986" s="92">
        <f t="shared" si="305"/>
        <v>0</v>
      </c>
      <c r="AC986" s="94">
        <f t="shared" si="306"/>
        <v>0</v>
      </c>
      <c r="AD986" s="97">
        <f t="shared" si="307"/>
        <v>0</v>
      </c>
      <c r="AE986" s="97">
        <f t="shared" si="308"/>
        <v>0</v>
      </c>
      <c r="AF986" s="97">
        <f t="shared" si="309"/>
        <v>0</v>
      </c>
      <c r="AG986" s="97">
        <f t="shared" si="310"/>
        <v>0</v>
      </c>
      <c r="AH986" s="97">
        <f t="shared" si="293"/>
        <v>0</v>
      </c>
      <c r="AI986" s="97">
        <f t="shared" si="292"/>
        <v>0</v>
      </c>
      <c r="AJ986" s="97">
        <f t="shared" si="294"/>
        <v>0</v>
      </c>
      <c r="AK986" s="98">
        <f t="shared" si="295"/>
        <v>0</v>
      </c>
    </row>
    <row r="987" spans="1:37" ht="15.5" x14ac:dyDescent="0.35">
      <c r="A987" s="84"/>
      <c r="B987" s="85"/>
      <c r="C987" s="103"/>
      <c r="D987" s="103"/>
      <c r="E987" s="86"/>
      <c r="F987" s="86"/>
      <c r="G987" s="86"/>
      <c r="H987" s="104"/>
      <c r="I987" s="87"/>
      <c r="J987" s="87"/>
      <c r="K987" s="101"/>
      <c r="L987" s="102"/>
      <c r="M987" s="102"/>
      <c r="N987" s="102"/>
      <c r="O987" s="102"/>
      <c r="P987" s="102"/>
      <c r="Q987" s="102"/>
      <c r="R987" s="102"/>
      <c r="S987" s="90">
        <f t="shared" si="296"/>
        <v>0</v>
      </c>
      <c r="T987" s="91">
        <f t="shared" si="297"/>
        <v>0</v>
      </c>
      <c r="U987" s="92">
        <f t="shared" si="298"/>
        <v>0</v>
      </c>
      <c r="V987" s="92">
        <f t="shared" si="299"/>
        <v>0</v>
      </c>
      <c r="W987" s="92">
        <f t="shared" si="300"/>
        <v>0</v>
      </c>
      <c r="X987" s="92">
        <f t="shared" si="301"/>
        <v>0</v>
      </c>
      <c r="Y987" s="92">
        <f t="shared" si="302"/>
        <v>0</v>
      </c>
      <c r="Z987" s="92">
        <f t="shared" si="303"/>
        <v>0</v>
      </c>
      <c r="AA987" s="93">
        <f t="shared" si="304"/>
        <v>0</v>
      </c>
      <c r="AB987" s="92">
        <f t="shared" si="305"/>
        <v>0</v>
      </c>
      <c r="AC987" s="94">
        <f t="shared" si="306"/>
        <v>0</v>
      </c>
      <c r="AD987" s="97">
        <f t="shared" si="307"/>
        <v>0</v>
      </c>
      <c r="AE987" s="97">
        <f t="shared" si="308"/>
        <v>0</v>
      </c>
      <c r="AF987" s="97">
        <f t="shared" si="309"/>
        <v>0</v>
      </c>
      <c r="AG987" s="97">
        <f t="shared" si="310"/>
        <v>0</v>
      </c>
      <c r="AH987" s="97">
        <f t="shared" si="293"/>
        <v>0</v>
      </c>
      <c r="AI987" s="97">
        <f t="shared" si="292"/>
        <v>0</v>
      </c>
      <c r="AJ987" s="97">
        <f t="shared" si="294"/>
        <v>0</v>
      </c>
      <c r="AK987" s="98">
        <f t="shared" si="295"/>
        <v>0</v>
      </c>
    </row>
    <row r="988" spans="1:37" ht="15.5" x14ac:dyDescent="0.35">
      <c r="A988" s="84"/>
      <c r="B988" s="85"/>
      <c r="C988" s="103"/>
      <c r="D988" s="103"/>
      <c r="E988" s="86"/>
      <c r="F988" s="86"/>
      <c r="G988" s="86"/>
      <c r="H988" s="104"/>
      <c r="I988" s="87"/>
      <c r="J988" s="87"/>
      <c r="K988" s="101"/>
      <c r="L988" s="102"/>
      <c r="M988" s="102"/>
      <c r="N988" s="102"/>
      <c r="O988" s="102"/>
      <c r="P988" s="102"/>
      <c r="Q988" s="102"/>
      <c r="R988" s="102"/>
      <c r="S988" s="90">
        <f t="shared" si="296"/>
        <v>0</v>
      </c>
      <c r="T988" s="91">
        <f t="shared" si="297"/>
        <v>0</v>
      </c>
      <c r="U988" s="92">
        <f t="shared" si="298"/>
        <v>0</v>
      </c>
      <c r="V988" s="92">
        <f t="shared" si="299"/>
        <v>0</v>
      </c>
      <c r="W988" s="92">
        <f t="shared" si="300"/>
        <v>0</v>
      </c>
      <c r="X988" s="92">
        <f t="shared" si="301"/>
        <v>0</v>
      </c>
      <c r="Y988" s="92">
        <f t="shared" si="302"/>
        <v>0</v>
      </c>
      <c r="Z988" s="92">
        <f t="shared" si="303"/>
        <v>0</v>
      </c>
      <c r="AA988" s="93">
        <f t="shared" si="304"/>
        <v>0</v>
      </c>
      <c r="AB988" s="92">
        <f t="shared" si="305"/>
        <v>0</v>
      </c>
      <c r="AC988" s="94">
        <f t="shared" si="306"/>
        <v>0</v>
      </c>
      <c r="AD988" s="97">
        <f t="shared" si="307"/>
        <v>0</v>
      </c>
      <c r="AE988" s="97">
        <f t="shared" si="308"/>
        <v>0</v>
      </c>
      <c r="AF988" s="97">
        <f t="shared" si="309"/>
        <v>0</v>
      </c>
      <c r="AG988" s="97">
        <f t="shared" si="310"/>
        <v>0</v>
      </c>
      <c r="AH988" s="97">
        <f t="shared" si="293"/>
        <v>0</v>
      </c>
      <c r="AI988" s="97">
        <f t="shared" si="292"/>
        <v>0</v>
      </c>
      <c r="AJ988" s="97">
        <f t="shared" si="294"/>
        <v>0</v>
      </c>
      <c r="AK988" s="98">
        <f t="shared" si="295"/>
        <v>0</v>
      </c>
    </row>
    <row r="989" spans="1:37" ht="15.5" x14ac:dyDescent="0.35">
      <c r="A989" s="84"/>
      <c r="B989" s="85"/>
      <c r="C989" s="103"/>
      <c r="D989" s="103"/>
      <c r="E989" s="86"/>
      <c r="F989" s="86"/>
      <c r="G989" s="86"/>
      <c r="H989" s="104"/>
      <c r="I989" s="87"/>
      <c r="J989" s="87"/>
      <c r="K989" s="101"/>
      <c r="L989" s="102"/>
      <c r="M989" s="102"/>
      <c r="N989" s="102"/>
      <c r="O989" s="102"/>
      <c r="P989" s="102"/>
      <c r="Q989" s="102"/>
      <c r="R989" s="102"/>
      <c r="S989" s="90">
        <f t="shared" si="296"/>
        <v>0</v>
      </c>
      <c r="T989" s="91">
        <f t="shared" si="297"/>
        <v>0</v>
      </c>
      <c r="U989" s="92">
        <f t="shared" si="298"/>
        <v>0</v>
      </c>
      <c r="V989" s="92">
        <f t="shared" si="299"/>
        <v>0</v>
      </c>
      <c r="W989" s="92">
        <f t="shared" si="300"/>
        <v>0</v>
      </c>
      <c r="X989" s="92">
        <f t="shared" si="301"/>
        <v>0</v>
      </c>
      <c r="Y989" s="92">
        <f t="shared" si="302"/>
        <v>0</v>
      </c>
      <c r="Z989" s="92">
        <f t="shared" si="303"/>
        <v>0</v>
      </c>
      <c r="AA989" s="93">
        <f t="shared" si="304"/>
        <v>0</v>
      </c>
      <c r="AB989" s="92">
        <f t="shared" si="305"/>
        <v>0</v>
      </c>
      <c r="AC989" s="94">
        <f t="shared" si="306"/>
        <v>0</v>
      </c>
      <c r="AD989" s="97">
        <f t="shared" si="307"/>
        <v>0</v>
      </c>
      <c r="AE989" s="97">
        <f t="shared" si="308"/>
        <v>0</v>
      </c>
      <c r="AF989" s="97">
        <f t="shared" si="309"/>
        <v>0</v>
      </c>
      <c r="AG989" s="97">
        <f t="shared" si="310"/>
        <v>0</v>
      </c>
      <c r="AH989" s="97">
        <f t="shared" si="293"/>
        <v>0</v>
      </c>
      <c r="AI989" s="97">
        <f t="shared" si="292"/>
        <v>0</v>
      </c>
      <c r="AJ989" s="97">
        <f t="shared" si="294"/>
        <v>0</v>
      </c>
      <c r="AK989" s="98">
        <f t="shared" si="295"/>
        <v>0</v>
      </c>
    </row>
    <row r="990" spans="1:37" ht="15.5" x14ac:dyDescent="0.35">
      <c r="A990" s="84"/>
      <c r="B990" s="85"/>
      <c r="C990" s="103"/>
      <c r="D990" s="103"/>
      <c r="E990" s="86"/>
      <c r="F990" s="86"/>
      <c r="G990" s="86"/>
      <c r="H990" s="104"/>
      <c r="I990" s="87"/>
      <c r="J990" s="87"/>
      <c r="K990" s="101"/>
      <c r="L990" s="102"/>
      <c r="M990" s="102"/>
      <c r="N990" s="102"/>
      <c r="O990" s="102"/>
      <c r="P990" s="102"/>
      <c r="Q990" s="102"/>
      <c r="R990" s="102"/>
      <c r="S990" s="90">
        <f t="shared" si="296"/>
        <v>0</v>
      </c>
      <c r="T990" s="91">
        <f t="shared" si="297"/>
        <v>0</v>
      </c>
      <c r="U990" s="92">
        <f t="shared" si="298"/>
        <v>0</v>
      </c>
      <c r="V990" s="92">
        <f t="shared" si="299"/>
        <v>0</v>
      </c>
      <c r="W990" s="92">
        <f t="shared" si="300"/>
        <v>0</v>
      </c>
      <c r="X990" s="92">
        <f t="shared" si="301"/>
        <v>0</v>
      </c>
      <c r="Y990" s="92">
        <f t="shared" si="302"/>
        <v>0</v>
      </c>
      <c r="Z990" s="92">
        <f t="shared" si="303"/>
        <v>0</v>
      </c>
      <c r="AA990" s="93">
        <f t="shared" si="304"/>
        <v>0</v>
      </c>
      <c r="AB990" s="92">
        <f t="shared" si="305"/>
        <v>0</v>
      </c>
      <c r="AC990" s="94">
        <f t="shared" si="306"/>
        <v>0</v>
      </c>
      <c r="AD990" s="97">
        <f t="shared" si="307"/>
        <v>0</v>
      </c>
      <c r="AE990" s="97">
        <f t="shared" si="308"/>
        <v>0</v>
      </c>
      <c r="AF990" s="97">
        <f t="shared" si="309"/>
        <v>0</v>
      </c>
      <c r="AG990" s="97">
        <f t="shared" si="310"/>
        <v>0</v>
      </c>
      <c r="AH990" s="97">
        <f t="shared" si="293"/>
        <v>0</v>
      </c>
      <c r="AI990" s="97">
        <f t="shared" si="292"/>
        <v>0</v>
      </c>
      <c r="AJ990" s="97">
        <f t="shared" si="294"/>
        <v>0</v>
      </c>
      <c r="AK990" s="98">
        <f t="shared" si="295"/>
        <v>0</v>
      </c>
    </row>
    <row r="991" spans="1:37" ht="15.5" x14ac:dyDescent="0.35">
      <c r="A991" s="84"/>
      <c r="B991" s="85"/>
      <c r="C991" s="103"/>
      <c r="D991" s="103"/>
      <c r="E991" s="86"/>
      <c r="F991" s="86"/>
      <c r="G991" s="86"/>
      <c r="H991" s="104"/>
      <c r="I991" s="87"/>
      <c r="J991" s="87"/>
      <c r="K991" s="101"/>
      <c r="L991" s="102"/>
      <c r="M991" s="102"/>
      <c r="N991" s="102"/>
      <c r="O991" s="102"/>
      <c r="P991" s="102"/>
      <c r="Q991" s="102"/>
      <c r="R991" s="102"/>
      <c r="S991" s="90">
        <f t="shared" si="296"/>
        <v>0</v>
      </c>
      <c r="T991" s="91">
        <f t="shared" si="297"/>
        <v>0</v>
      </c>
      <c r="U991" s="92">
        <f t="shared" si="298"/>
        <v>0</v>
      </c>
      <c r="V991" s="92">
        <f t="shared" si="299"/>
        <v>0</v>
      </c>
      <c r="W991" s="92">
        <f t="shared" si="300"/>
        <v>0</v>
      </c>
      <c r="X991" s="92">
        <f t="shared" si="301"/>
        <v>0</v>
      </c>
      <c r="Y991" s="92">
        <f t="shared" si="302"/>
        <v>0</v>
      </c>
      <c r="Z991" s="92">
        <f t="shared" si="303"/>
        <v>0</v>
      </c>
      <c r="AA991" s="93">
        <f t="shared" si="304"/>
        <v>0</v>
      </c>
      <c r="AB991" s="92">
        <f t="shared" si="305"/>
        <v>0</v>
      </c>
      <c r="AC991" s="94">
        <f t="shared" si="306"/>
        <v>0</v>
      </c>
      <c r="AD991" s="97">
        <f t="shared" si="307"/>
        <v>0</v>
      </c>
      <c r="AE991" s="97">
        <f t="shared" si="308"/>
        <v>0</v>
      </c>
      <c r="AF991" s="97">
        <f t="shared" si="309"/>
        <v>0</v>
      </c>
      <c r="AG991" s="97">
        <f t="shared" si="310"/>
        <v>0</v>
      </c>
      <c r="AH991" s="97">
        <f t="shared" si="293"/>
        <v>0</v>
      </c>
      <c r="AI991" s="97">
        <f t="shared" ref="AI991:AI1031" si="311">$S991*Z991/160</f>
        <v>0</v>
      </c>
      <c r="AJ991" s="97">
        <f t="shared" si="294"/>
        <v>0</v>
      </c>
      <c r="AK991" s="98">
        <f t="shared" si="295"/>
        <v>0</v>
      </c>
    </row>
    <row r="992" spans="1:37" ht="15.5" x14ac:dyDescent="0.35">
      <c r="A992" s="84"/>
      <c r="B992" s="85"/>
      <c r="C992" s="103"/>
      <c r="D992" s="103"/>
      <c r="E992" s="86"/>
      <c r="F992" s="86"/>
      <c r="G992" s="86"/>
      <c r="H992" s="104"/>
      <c r="I992" s="87"/>
      <c r="J992" s="87"/>
      <c r="K992" s="101"/>
      <c r="L992" s="102"/>
      <c r="M992" s="102"/>
      <c r="N992" s="102"/>
      <c r="O992" s="102"/>
      <c r="P992" s="102"/>
      <c r="Q992" s="102"/>
      <c r="R992" s="102"/>
      <c r="S992" s="90">
        <f t="shared" si="296"/>
        <v>0</v>
      </c>
      <c r="T992" s="91">
        <f t="shared" si="297"/>
        <v>0</v>
      </c>
      <c r="U992" s="92">
        <f t="shared" si="298"/>
        <v>0</v>
      </c>
      <c r="V992" s="92">
        <f t="shared" si="299"/>
        <v>0</v>
      </c>
      <c r="W992" s="92">
        <f t="shared" si="300"/>
        <v>0</v>
      </c>
      <c r="X992" s="92">
        <f t="shared" si="301"/>
        <v>0</v>
      </c>
      <c r="Y992" s="92">
        <f t="shared" si="302"/>
        <v>0</v>
      </c>
      <c r="Z992" s="92">
        <f t="shared" si="303"/>
        <v>0</v>
      </c>
      <c r="AA992" s="93">
        <f t="shared" si="304"/>
        <v>0</v>
      </c>
      <c r="AB992" s="92">
        <f t="shared" si="305"/>
        <v>0</v>
      </c>
      <c r="AC992" s="94">
        <f t="shared" si="306"/>
        <v>0</v>
      </c>
      <c r="AD992" s="97">
        <f t="shared" si="307"/>
        <v>0</v>
      </c>
      <c r="AE992" s="97">
        <f t="shared" si="308"/>
        <v>0</v>
      </c>
      <c r="AF992" s="97">
        <f t="shared" si="309"/>
        <v>0</v>
      </c>
      <c r="AG992" s="97">
        <f t="shared" si="310"/>
        <v>0</v>
      </c>
      <c r="AH992" s="97">
        <f t="shared" si="293"/>
        <v>0</v>
      </c>
      <c r="AI992" s="97">
        <f t="shared" si="311"/>
        <v>0</v>
      </c>
      <c r="AJ992" s="97">
        <f t="shared" si="294"/>
        <v>0</v>
      </c>
      <c r="AK992" s="98">
        <f t="shared" si="295"/>
        <v>0</v>
      </c>
    </row>
    <row r="993" spans="1:37" ht="15.5" x14ac:dyDescent="0.35">
      <c r="A993" s="84"/>
      <c r="B993" s="85"/>
      <c r="C993" s="103"/>
      <c r="D993" s="103"/>
      <c r="E993" s="86"/>
      <c r="F993" s="86"/>
      <c r="G993" s="86"/>
      <c r="H993" s="104"/>
      <c r="I993" s="87"/>
      <c r="J993" s="87"/>
      <c r="K993" s="101"/>
      <c r="L993" s="102"/>
      <c r="M993" s="102"/>
      <c r="N993" s="102"/>
      <c r="O993" s="102"/>
      <c r="P993" s="102"/>
      <c r="Q993" s="102"/>
      <c r="R993" s="102"/>
      <c r="S993" s="90">
        <f t="shared" si="296"/>
        <v>0</v>
      </c>
      <c r="T993" s="91">
        <f t="shared" si="297"/>
        <v>0</v>
      </c>
      <c r="U993" s="92">
        <f t="shared" si="298"/>
        <v>0</v>
      </c>
      <c r="V993" s="92">
        <f t="shared" si="299"/>
        <v>0</v>
      </c>
      <c r="W993" s="92">
        <f t="shared" si="300"/>
        <v>0</v>
      </c>
      <c r="X993" s="92">
        <f t="shared" si="301"/>
        <v>0</v>
      </c>
      <c r="Y993" s="92">
        <f t="shared" si="302"/>
        <v>0</v>
      </c>
      <c r="Z993" s="92">
        <f t="shared" si="303"/>
        <v>0</v>
      </c>
      <c r="AA993" s="93">
        <f t="shared" si="304"/>
        <v>0</v>
      </c>
      <c r="AB993" s="92">
        <f t="shared" si="305"/>
        <v>0</v>
      </c>
      <c r="AC993" s="94">
        <f t="shared" si="306"/>
        <v>0</v>
      </c>
      <c r="AD993" s="97">
        <f t="shared" si="307"/>
        <v>0</v>
      </c>
      <c r="AE993" s="97">
        <f t="shared" si="308"/>
        <v>0</v>
      </c>
      <c r="AF993" s="97">
        <f t="shared" si="309"/>
        <v>0</v>
      </c>
      <c r="AG993" s="97">
        <f t="shared" si="310"/>
        <v>0</v>
      </c>
      <c r="AH993" s="97">
        <f t="shared" si="293"/>
        <v>0</v>
      </c>
      <c r="AI993" s="97">
        <f t="shared" si="311"/>
        <v>0</v>
      </c>
      <c r="AJ993" s="97">
        <f t="shared" si="294"/>
        <v>0</v>
      </c>
      <c r="AK993" s="98">
        <f t="shared" si="295"/>
        <v>0</v>
      </c>
    </row>
    <row r="994" spans="1:37" ht="15.5" x14ac:dyDescent="0.35">
      <c r="A994" s="84"/>
      <c r="B994" s="85"/>
      <c r="C994" s="103"/>
      <c r="D994" s="103"/>
      <c r="E994" s="86"/>
      <c r="F994" s="86"/>
      <c r="G994" s="86"/>
      <c r="H994" s="104"/>
      <c r="I994" s="87"/>
      <c r="J994" s="87"/>
      <c r="K994" s="101"/>
      <c r="L994" s="102"/>
      <c r="M994" s="102"/>
      <c r="N994" s="102"/>
      <c r="O994" s="102"/>
      <c r="P994" s="102"/>
      <c r="Q994" s="102"/>
      <c r="R994" s="102"/>
      <c r="S994" s="90">
        <f t="shared" si="296"/>
        <v>0</v>
      </c>
      <c r="T994" s="91">
        <f t="shared" si="297"/>
        <v>0</v>
      </c>
      <c r="U994" s="92">
        <f t="shared" si="298"/>
        <v>0</v>
      </c>
      <c r="V994" s="92">
        <f t="shared" si="299"/>
        <v>0</v>
      </c>
      <c r="W994" s="92">
        <f t="shared" si="300"/>
        <v>0</v>
      </c>
      <c r="X994" s="92">
        <f t="shared" si="301"/>
        <v>0</v>
      </c>
      <c r="Y994" s="92">
        <f t="shared" si="302"/>
        <v>0</v>
      </c>
      <c r="Z994" s="92">
        <f t="shared" si="303"/>
        <v>0</v>
      </c>
      <c r="AA994" s="93">
        <f t="shared" si="304"/>
        <v>0</v>
      </c>
      <c r="AB994" s="92">
        <f t="shared" si="305"/>
        <v>0</v>
      </c>
      <c r="AC994" s="94">
        <f t="shared" si="306"/>
        <v>0</v>
      </c>
      <c r="AD994" s="97">
        <f t="shared" si="307"/>
        <v>0</v>
      </c>
      <c r="AE994" s="97">
        <f t="shared" si="308"/>
        <v>0</v>
      </c>
      <c r="AF994" s="97">
        <f t="shared" si="309"/>
        <v>0</v>
      </c>
      <c r="AG994" s="97">
        <f t="shared" si="310"/>
        <v>0</v>
      </c>
      <c r="AH994" s="97">
        <f t="shared" si="293"/>
        <v>0</v>
      </c>
      <c r="AI994" s="97">
        <f t="shared" si="311"/>
        <v>0</v>
      </c>
      <c r="AJ994" s="97">
        <f t="shared" si="294"/>
        <v>0</v>
      </c>
      <c r="AK994" s="98">
        <f t="shared" si="295"/>
        <v>0</v>
      </c>
    </row>
    <row r="995" spans="1:37" ht="15.5" x14ac:dyDescent="0.35">
      <c r="A995" s="84"/>
      <c r="B995" s="85"/>
      <c r="C995" s="103"/>
      <c r="D995" s="103"/>
      <c r="E995" s="86"/>
      <c r="F995" s="86"/>
      <c r="G995" s="86"/>
      <c r="H995" s="104"/>
      <c r="I995" s="87"/>
      <c r="J995" s="87"/>
      <c r="K995" s="101"/>
      <c r="L995" s="102"/>
      <c r="M995" s="102"/>
      <c r="N995" s="102"/>
      <c r="O995" s="102"/>
      <c r="P995" s="102"/>
      <c r="Q995" s="102"/>
      <c r="R995" s="102"/>
      <c r="S995" s="90">
        <f t="shared" si="296"/>
        <v>0</v>
      </c>
      <c r="T995" s="91">
        <f t="shared" si="297"/>
        <v>0</v>
      </c>
      <c r="U995" s="92">
        <f t="shared" si="298"/>
        <v>0</v>
      </c>
      <c r="V995" s="92">
        <f t="shared" si="299"/>
        <v>0</v>
      </c>
      <c r="W995" s="92">
        <f t="shared" si="300"/>
        <v>0</v>
      </c>
      <c r="X995" s="92">
        <f t="shared" si="301"/>
        <v>0</v>
      </c>
      <c r="Y995" s="92">
        <f t="shared" si="302"/>
        <v>0</v>
      </c>
      <c r="Z995" s="92">
        <f t="shared" si="303"/>
        <v>0</v>
      </c>
      <c r="AA995" s="93">
        <f t="shared" si="304"/>
        <v>0</v>
      </c>
      <c r="AB995" s="92">
        <f t="shared" si="305"/>
        <v>0</v>
      </c>
      <c r="AC995" s="94">
        <f t="shared" si="306"/>
        <v>0</v>
      </c>
      <c r="AD995" s="97">
        <f t="shared" si="307"/>
        <v>0</v>
      </c>
      <c r="AE995" s="97">
        <f t="shared" si="308"/>
        <v>0</v>
      </c>
      <c r="AF995" s="97">
        <f t="shared" si="309"/>
        <v>0</v>
      </c>
      <c r="AG995" s="97">
        <f t="shared" si="310"/>
        <v>0</v>
      </c>
      <c r="AH995" s="97">
        <f t="shared" si="293"/>
        <v>0</v>
      </c>
      <c r="AI995" s="97">
        <f t="shared" si="311"/>
        <v>0</v>
      </c>
      <c r="AJ995" s="97">
        <f t="shared" si="294"/>
        <v>0</v>
      </c>
      <c r="AK995" s="98">
        <f t="shared" si="295"/>
        <v>0</v>
      </c>
    </row>
    <row r="996" spans="1:37" ht="15.5" x14ac:dyDescent="0.35">
      <c r="A996" s="84"/>
      <c r="B996" s="85"/>
      <c r="C996" s="103"/>
      <c r="D996" s="103"/>
      <c r="E996" s="86"/>
      <c r="F996" s="86"/>
      <c r="G996" s="86"/>
      <c r="H996" s="104"/>
      <c r="I996" s="87"/>
      <c r="J996" s="87"/>
      <c r="K996" s="101"/>
      <c r="L996" s="102"/>
      <c r="M996" s="102"/>
      <c r="N996" s="102"/>
      <c r="O996" s="102"/>
      <c r="P996" s="102"/>
      <c r="Q996" s="102"/>
      <c r="R996" s="102"/>
      <c r="S996" s="90">
        <f t="shared" si="296"/>
        <v>0</v>
      </c>
      <c r="T996" s="91">
        <f t="shared" si="297"/>
        <v>0</v>
      </c>
      <c r="U996" s="92">
        <f t="shared" si="298"/>
        <v>0</v>
      </c>
      <c r="V996" s="92">
        <f t="shared" si="299"/>
        <v>0</v>
      </c>
      <c r="W996" s="92">
        <f t="shared" si="300"/>
        <v>0</v>
      </c>
      <c r="X996" s="92">
        <f t="shared" si="301"/>
        <v>0</v>
      </c>
      <c r="Y996" s="92">
        <f t="shared" si="302"/>
        <v>0</v>
      </c>
      <c r="Z996" s="92">
        <f t="shared" si="303"/>
        <v>0</v>
      </c>
      <c r="AA996" s="93">
        <f t="shared" si="304"/>
        <v>0</v>
      </c>
      <c r="AB996" s="92">
        <f t="shared" si="305"/>
        <v>0</v>
      </c>
      <c r="AC996" s="94">
        <f t="shared" si="306"/>
        <v>0</v>
      </c>
      <c r="AD996" s="97">
        <f t="shared" si="307"/>
        <v>0</v>
      </c>
      <c r="AE996" s="97">
        <f t="shared" si="308"/>
        <v>0</v>
      </c>
      <c r="AF996" s="97">
        <f t="shared" si="309"/>
        <v>0</v>
      </c>
      <c r="AG996" s="97">
        <f t="shared" si="310"/>
        <v>0</v>
      </c>
      <c r="AH996" s="97">
        <f t="shared" si="293"/>
        <v>0</v>
      </c>
      <c r="AI996" s="97">
        <f t="shared" si="311"/>
        <v>0</v>
      </c>
      <c r="AJ996" s="97">
        <f t="shared" si="294"/>
        <v>0</v>
      </c>
      <c r="AK996" s="98">
        <f t="shared" si="295"/>
        <v>0</v>
      </c>
    </row>
    <row r="997" spans="1:37" ht="15.5" x14ac:dyDescent="0.35">
      <c r="A997" s="84"/>
      <c r="B997" s="85"/>
      <c r="C997" s="103"/>
      <c r="D997" s="103"/>
      <c r="E997" s="86"/>
      <c r="F997" s="86"/>
      <c r="G997" s="86"/>
      <c r="H997" s="104"/>
      <c r="I997" s="87"/>
      <c r="J997" s="87"/>
      <c r="K997" s="101"/>
      <c r="L997" s="102"/>
      <c r="M997" s="102"/>
      <c r="N997" s="102"/>
      <c r="O997" s="102"/>
      <c r="P997" s="102"/>
      <c r="Q997" s="102"/>
      <c r="R997" s="102"/>
      <c r="S997" s="90">
        <f t="shared" si="296"/>
        <v>0</v>
      </c>
      <c r="T997" s="91">
        <f t="shared" si="297"/>
        <v>0</v>
      </c>
      <c r="U997" s="92">
        <f t="shared" si="298"/>
        <v>0</v>
      </c>
      <c r="V997" s="92">
        <f t="shared" si="299"/>
        <v>0</v>
      </c>
      <c r="W997" s="92">
        <f t="shared" si="300"/>
        <v>0</v>
      </c>
      <c r="X997" s="92">
        <f t="shared" si="301"/>
        <v>0</v>
      </c>
      <c r="Y997" s="92">
        <f t="shared" si="302"/>
        <v>0</v>
      </c>
      <c r="Z997" s="92">
        <f t="shared" si="303"/>
        <v>0</v>
      </c>
      <c r="AA997" s="93">
        <f t="shared" si="304"/>
        <v>0</v>
      </c>
      <c r="AB997" s="92">
        <f t="shared" si="305"/>
        <v>0</v>
      </c>
      <c r="AC997" s="94">
        <f t="shared" si="306"/>
        <v>0</v>
      </c>
      <c r="AD997" s="97">
        <f t="shared" si="307"/>
        <v>0</v>
      </c>
      <c r="AE997" s="97">
        <f t="shared" si="308"/>
        <v>0</v>
      </c>
      <c r="AF997" s="97">
        <f t="shared" si="309"/>
        <v>0</v>
      </c>
      <c r="AG997" s="97">
        <f t="shared" si="310"/>
        <v>0</v>
      </c>
      <c r="AH997" s="97">
        <f t="shared" si="293"/>
        <v>0</v>
      </c>
      <c r="AI997" s="97">
        <f t="shared" si="311"/>
        <v>0</v>
      </c>
      <c r="AJ997" s="97">
        <f t="shared" si="294"/>
        <v>0</v>
      </c>
      <c r="AK997" s="98">
        <f t="shared" si="295"/>
        <v>0</v>
      </c>
    </row>
    <row r="998" spans="1:37" ht="15.5" x14ac:dyDescent="0.35">
      <c r="A998" s="84"/>
      <c r="B998" s="85"/>
      <c r="C998" s="103"/>
      <c r="D998" s="103"/>
      <c r="E998" s="86"/>
      <c r="F998" s="86"/>
      <c r="G998" s="86"/>
      <c r="H998" s="104"/>
      <c r="I998" s="87"/>
      <c r="J998" s="87"/>
      <c r="K998" s="101"/>
      <c r="L998" s="102"/>
      <c r="M998" s="102"/>
      <c r="N998" s="102"/>
      <c r="O998" s="102"/>
      <c r="P998" s="102"/>
      <c r="Q998" s="102"/>
      <c r="R998" s="102"/>
      <c r="S998" s="90">
        <f t="shared" si="296"/>
        <v>0</v>
      </c>
      <c r="T998" s="91">
        <f t="shared" si="297"/>
        <v>0</v>
      </c>
      <c r="U998" s="92">
        <f t="shared" si="298"/>
        <v>0</v>
      </c>
      <c r="V998" s="92">
        <f t="shared" si="299"/>
        <v>0</v>
      </c>
      <c r="W998" s="92">
        <f t="shared" si="300"/>
        <v>0</v>
      </c>
      <c r="X998" s="92">
        <f t="shared" si="301"/>
        <v>0</v>
      </c>
      <c r="Y998" s="92">
        <f t="shared" si="302"/>
        <v>0</v>
      </c>
      <c r="Z998" s="92">
        <f t="shared" si="303"/>
        <v>0</v>
      </c>
      <c r="AA998" s="93">
        <f t="shared" si="304"/>
        <v>0</v>
      </c>
      <c r="AB998" s="92">
        <f t="shared" si="305"/>
        <v>0</v>
      </c>
      <c r="AC998" s="94">
        <f t="shared" si="306"/>
        <v>0</v>
      </c>
      <c r="AD998" s="97">
        <f t="shared" si="307"/>
        <v>0</v>
      </c>
      <c r="AE998" s="97">
        <f t="shared" si="308"/>
        <v>0</v>
      </c>
      <c r="AF998" s="97">
        <f t="shared" si="309"/>
        <v>0</v>
      </c>
      <c r="AG998" s="97">
        <f t="shared" si="310"/>
        <v>0</v>
      </c>
      <c r="AH998" s="97">
        <f t="shared" si="293"/>
        <v>0</v>
      </c>
      <c r="AI998" s="97">
        <f t="shared" si="311"/>
        <v>0</v>
      </c>
      <c r="AJ998" s="97">
        <f t="shared" si="294"/>
        <v>0</v>
      </c>
      <c r="AK998" s="98">
        <f t="shared" si="295"/>
        <v>0</v>
      </c>
    </row>
    <row r="999" spans="1:37" ht="15.5" x14ac:dyDescent="0.35">
      <c r="A999" s="84"/>
      <c r="B999" s="85"/>
      <c r="C999" s="103"/>
      <c r="D999" s="103"/>
      <c r="E999" s="86"/>
      <c r="F999" s="86"/>
      <c r="G999" s="86"/>
      <c r="H999" s="104"/>
      <c r="I999" s="87"/>
      <c r="J999" s="87"/>
      <c r="K999" s="101"/>
      <c r="L999" s="102"/>
      <c r="M999" s="102"/>
      <c r="N999" s="102"/>
      <c r="O999" s="102"/>
      <c r="P999" s="102"/>
      <c r="Q999" s="102"/>
      <c r="R999" s="102"/>
      <c r="S999" s="90">
        <f t="shared" si="296"/>
        <v>0</v>
      </c>
      <c r="T999" s="91">
        <f t="shared" si="297"/>
        <v>0</v>
      </c>
      <c r="U999" s="92">
        <f t="shared" si="298"/>
        <v>0</v>
      </c>
      <c r="V999" s="92">
        <f t="shared" si="299"/>
        <v>0</v>
      </c>
      <c r="W999" s="92">
        <f t="shared" si="300"/>
        <v>0</v>
      </c>
      <c r="X999" s="92">
        <f t="shared" si="301"/>
        <v>0</v>
      </c>
      <c r="Y999" s="92">
        <f t="shared" si="302"/>
        <v>0</v>
      </c>
      <c r="Z999" s="92">
        <f t="shared" si="303"/>
        <v>0</v>
      </c>
      <c r="AA999" s="93">
        <f t="shared" si="304"/>
        <v>0</v>
      </c>
      <c r="AB999" s="92">
        <f t="shared" si="305"/>
        <v>0</v>
      </c>
      <c r="AC999" s="94">
        <f t="shared" si="306"/>
        <v>0</v>
      </c>
      <c r="AD999" s="97">
        <f t="shared" si="307"/>
        <v>0</v>
      </c>
      <c r="AE999" s="97">
        <f t="shared" si="308"/>
        <v>0</v>
      </c>
      <c r="AF999" s="97">
        <f t="shared" si="309"/>
        <v>0</v>
      </c>
      <c r="AG999" s="97">
        <f t="shared" si="310"/>
        <v>0</v>
      </c>
      <c r="AH999" s="97">
        <f t="shared" si="293"/>
        <v>0</v>
      </c>
      <c r="AI999" s="97">
        <f t="shared" si="311"/>
        <v>0</v>
      </c>
      <c r="AJ999" s="97">
        <f t="shared" si="294"/>
        <v>0</v>
      </c>
      <c r="AK999" s="98">
        <f t="shared" si="295"/>
        <v>0</v>
      </c>
    </row>
    <row r="1000" spans="1:37" ht="15.5" x14ac:dyDescent="0.35">
      <c r="A1000" s="84"/>
      <c r="B1000" s="85"/>
      <c r="C1000" s="103"/>
      <c r="D1000" s="103"/>
      <c r="E1000" s="86"/>
      <c r="F1000" s="86"/>
      <c r="G1000" s="86"/>
      <c r="H1000" s="104"/>
      <c r="I1000" s="87"/>
      <c r="J1000" s="87"/>
      <c r="K1000" s="101"/>
      <c r="L1000" s="102"/>
      <c r="M1000" s="102"/>
      <c r="N1000" s="102"/>
      <c r="O1000" s="102"/>
      <c r="P1000" s="102"/>
      <c r="Q1000" s="102"/>
      <c r="R1000" s="102"/>
      <c r="S1000" s="90">
        <f t="shared" si="296"/>
        <v>0</v>
      </c>
      <c r="T1000" s="91">
        <f t="shared" si="297"/>
        <v>0</v>
      </c>
      <c r="U1000" s="92">
        <f t="shared" si="298"/>
        <v>0</v>
      </c>
      <c r="V1000" s="92">
        <f t="shared" si="299"/>
        <v>0</v>
      </c>
      <c r="W1000" s="92">
        <f t="shared" si="300"/>
        <v>0</v>
      </c>
      <c r="X1000" s="92">
        <f t="shared" si="301"/>
        <v>0</v>
      </c>
      <c r="Y1000" s="92">
        <f t="shared" si="302"/>
        <v>0</v>
      </c>
      <c r="Z1000" s="92">
        <f t="shared" si="303"/>
        <v>0</v>
      </c>
      <c r="AA1000" s="93">
        <f t="shared" si="304"/>
        <v>0</v>
      </c>
      <c r="AB1000" s="92">
        <f t="shared" si="305"/>
        <v>0</v>
      </c>
      <c r="AC1000" s="94">
        <f t="shared" si="306"/>
        <v>0</v>
      </c>
      <c r="AD1000" s="97">
        <f t="shared" si="307"/>
        <v>0</v>
      </c>
      <c r="AE1000" s="97">
        <f t="shared" si="308"/>
        <v>0</v>
      </c>
      <c r="AF1000" s="97">
        <f t="shared" si="309"/>
        <v>0</v>
      </c>
      <c r="AG1000" s="97">
        <f t="shared" si="310"/>
        <v>0</v>
      </c>
      <c r="AH1000" s="97">
        <f t="shared" ref="AH1000:AH1031" si="312">$S1000*Y1000/160</f>
        <v>0</v>
      </c>
      <c r="AI1000" s="97">
        <f t="shared" si="311"/>
        <v>0</v>
      </c>
      <c r="AJ1000" s="97">
        <f t="shared" si="294"/>
        <v>0</v>
      </c>
      <c r="AK1000" s="98">
        <f t="shared" si="295"/>
        <v>0</v>
      </c>
    </row>
    <row r="1001" spans="1:37" ht="15.5" x14ac:dyDescent="0.35">
      <c r="A1001" s="84"/>
      <c r="B1001" s="85"/>
      <c r="C1001" s="103"/>
      <c r="D1001" s="103"/>
      <c r="E1001" s="86"/>
      <c r="F1001" s="86"/>
      <c r="G1001" s="86"/>
      <c r="H1001" s="104"/>
      <c r="I1001" s="87"/>
      <c r="J1001" s="87"/>
      <c r="K1001" s="101"/>
      <c r="L1001" s="102"/>
      <c r="M1001" s="102"/>
      <c r="N1001" s="102"/>
      <c r="O1001" s="102"/>
      <c r="P1001" s="102"/>
      <c r="Q1001" s="102"/>
      <c r="R1001" s="102"/>
      <c r="S1001" s="90">
        <f t="shared" si="296"/>
        <v>0</v>
      </c>
      <c r="T1001" s="91">
        <f t="shared" si="297"/>
        <v>0</v>
      </c>
      <c r="U1001" s="92">
        <f t="shared" si="298"/>
        <v>0</v>
      </c>
      <c r="V1001" s="92">
        <f t="shared" si="299"/>
        <v>0</v>
      </c>
      <c r="W1001" s="92">
        <f t="shared" si="300"/>
        <v>0</v>
      </c>
      <c r="X1001" s="92">
        <f t="shared" si="301"/>
        <v>0</v>
      </c>
      <c r="Y1001" s="92">
        <f t="shared" si="302"/>
        <v>0</v>
      </c>
      <c r="Z1001" s="92">
        <f t="shared" si="303"/>
        <v>0</v>
      </c>
      <c r="AA1001" s="93">
        <f t="shared" si="304"/>
        <v>0</v>
      </c>
      <c r="AB1001" s="92">
        <f t="shared" si="305"/>
        <v>0</v>
      </c>
      <c r="AC1001" s="94">
        <f t="shared" si="306"/>
        <v>0</v>
      </c>
      <c r="AD1001" s="97">
        <f t="shared" si="307"/>
        <v>0</v>
      </c>
      <c r="AE1001" s="97">
        <f t="shared" si="308"/>
        <v>0</v>
      </c>
      <c r="AF1001" s="97">
        <f t="shared" si="309"/>
        <v>0</v>
      </c>
      <c r="AG1001" s="97">
        <f t="shared" si="310"/>
        <v>0</v>
      </c>
      <c r="AH1001" s="97">
        <f t="shared" si="312"/>
        <v>0</v>
      </c>
      <c r="AI1001" s="97">
        <f t="shared" si="311"/>
        <v>0</v>
      </c>
      <c r="AJ1001" s="97">
        <f t="shared" si="294"/>
        <v>0</v>
      </c>
      <c r="AK1001" s="98">
        <f t="shared" si="295"/>
        <v>0</v>
      </c>
    </row>
    <row r="1002" spans="1:37" ht="15.5" x14ac:dyDescent="0.35">
      <c r="A1002" s="84"/>
      <c r="B1002" s="85"/>
      <c r="C1002" s="103"/>
      <c r="D1002" s="103"/>
      <c r="E1002" s="86"/>
      <c r="F1002" s="86"/>
      <c r="G1002" s="86"/>
      <c r="H1002" s="104"/>
      <c r="I1002" s="87"/>
      <c r="J1002" s="87"/>
      <c r="K1002" s="101"/>
      <c r="L1002" s="102"/>
      <c r="M1002" s="102"/>
      <c r="N1002" s="102"/>
      <c r="O1002" s="102"/>
      <c r="P1002" s="102"/>
      <c r="Q1002" s="102"/>
      <c r="R1002" s="102"/>
      <c r="S1002" s="90">
        <f t="shared" si="296"/>
        <v>0</v>
      </c>
      <c r="T1002" s="91">
        <f t="shared" si="297"/>
        <v>0</v>
      </c>
      <c r="U1002" s="92">
        <f t="shared" si="298"/>
        <v>0</v>
      </c>
      <c r="V1002" s="92">
        <f t="shared" si="299"/>
        <v>0</v>
      </c>
      <c r="W1002" s="92">
        <f t="shared" si="300"/>
        <v>0</v>
      </c>
      <c r="X1002" s="92">
        <f t="shared" si="301"/>
        <v>0</v>
      </c>
      <c r="Y1002" s="92">
        <f t="shared" si="302"/>
        <v>0</v>
      </c>
      <c r="Z1002" s="92">
        <f t="shared" si="303"/>
        <v>0</v>
      </c>
      <c r="AA1002" s="93">
        <f t="shared" si="304"/>
        <v>0</v>
      </c>
      <c r="AB1002" s="92">
        <f t="shared" si="305"/>
        <v>0</v>
      </c>
      <c r="AC1002" s="94">
        <f t="shared" si="306"/>
        <v>0</v>
      </c>
      <c r="AD1002" s="97">
        <f t="shared" si="307"/>
        <v>0</v>
      </c>
      <c r="AE1002" s="97">
        <f t="shared" si="308"/>
        <v>0</v>
      </c>
      <c r="AF1002" s="97">
        <f t="shared" si="309"/>
        <v>0</v>
      </c>
      <c r="AG1002" s="97">
        <f t="shared" si="310"/>
        <v>0</v>
      </c>
      <c r="AH1002" s="97">
        <f t="shared" si="312"/>
        <v>0</v>
      </c>
      <c r="AI1002" s="97">
        <f t="shared" si="311"/>
        <v>0</v>
      </c>
      <c r="AJ1002" s="97">
        <f t="shared" si="294"/>
        <v>0</v>
      </c>
      <c r="AK1002" s="98">
        <f t="shared" si="295"/>
        <v>0</v>
      </c>
    </row>
    <row r="1003" spans="1:37" ht="15.5" x14ac:dyDescent="0.35">
      <c r="A1003" s="84"/>
      <c r="B1003" s="85"/>
      <c r="C1003" s="103"/>
      <c r="D1003" s="103"/>
      <c r="E1003" s="86"/>
      <c r="F1003" s="86"/>
      <c r="G1003" s="86"/>
      <c r="H1003" s="104"/>
      <c r="I1003" s="87"/>
      <c r="J1003" s="87"/>
      <c r="K1003" s="101"/>
      <c r="L1003" s="102"/>
      <c r="M1003" s="102"/>
      <c r="N1003" s="102"/>
      <c r="O1003" s="102"/>
      <c r="P1003" s="102"/>
      <c r="Q1003" s="102"/>
      <c r="R1003" s="102"/>
      <c r="S1003" s="90">
        <f t="shared" si="296"/>
        <v>0</v>
      </c>
      <c r="T1003" s="91">
        <f t="shared" si="297"/>
        <v>0</v>
      </c>
      <c r="U1003" s="92">
        <f t="shared" si="298"/>
        <v>0</v>
      </c>
      <c r="V1003" s="92">
        <f t="shared" si="299"/>
        <v>0</v>
      </c>
      <c r="W1003" s="92">
        <f t="shared" si="300"/>
        <v>0</v>
      </c>
      <c r="X1003" s="92">
        <f t="shared" si="301"/>
        <v>0</v>
      </c>
      <c r="Y1003" s="92">
        <f t="shared" si="302"/>
        <v>0</v>
      </c>
      <c r="Z1003" s="92">
        <f t="shared" si="303"/>
        <v>0</v>
      </c>
      <c r="AA1003" s="93">
        <f t="shared" si="304"/>
        <v>0</v>
      </c>
      <c r="AB1003" s="92">
        <f t="shared" si="305"/>
        <v>0</v>
      </c>
      <c r="AC1003" s="94">
        <f t="shared" si="306"/>
        <v>0</v>
      </c>
      <c r="AD1003" s="97">
        <f t="shared" si="307"/>
        <v>0</v>
      </c>
      <c r="AE1003" s="97">
        <f t="shared" si="308"/>
        <v>0</v>
      </c>
      <c r="AF1003" s="97">
        <f t="shared" si="309"/>
        <v>0</v>
      </c>
      <c r="AG1003" s="97">
        <f t="shared" si="310"/>
        <v>0</v>
      </c>
      <c r="AH1003" s="97">
        <f t="shared" si="312"/>
        <v>0</v>
      </c>
      <c r="AI1003" s="97">
        <f t="shared" si="311"/>
        <v>0</v>
      </c>
      <c r="AJ1003" s="97">
        <f t="shared" si="294"/>
        <v>0</v>
      </c>
      <c r="AK1003" s="98">
        <f t="shared" si="295"/>
        <v>0</v>
      </c>
    </row>
    <row r="1004" spans="1:37" ht="15.5" x14ac:dyDescent="0.35">
      <c r="A1004" s="84"/>
      <c r="B1004" s="85"/>
      <c r="C1004" s="103"/>
      <c r="D1004" s="103"/>
      <c r="E1004" s="86"/>
      <c r="F1004" s="86"/>
      <c r="G1004" s="86"/>
      <c r="H1004" s="104"/>
      <c r="I1004" s="87"/>
      <c r="J1004" s="87"/>
      <c r="K1004" s="101"/>
      <c r="L1004" s="102"/>
      <c r="M1004" s="102"/>
      <c r="N1004" s="102"/>
      <c r="O1004" s="102"/>
      <c r="P1004" s="102"/>
      <c r="Q1004" s="102"/>
      <c r="R1004" s="102"/>
      <c r="S1004" s="90">
        <f t="shared" si="296"/>
        <v>0</v>
      </c>
      <c r="T1004" s="91">
        <f t="shared" si="297"/>
        <v>0</v>
      </c>
      <c r="U1004" s="92">
        <f t="shared" si="298"/>
        <v>0</v>
      </c>
      <c r="V1004" s="92">
        <f t="shared" si="299"/>
        <v>0</v>
      </c>
      <c r="W1004" s="92">
        <f t="shared" si="300"/>
        <v>0</v>
      </c>
      <c r="X1004" s="92">
        <f t="shared" si="301"/>
        <v>0</v>
      </c>
      <c r="Y1004" s="92">
        <f t="shared" si="302"/>
        <v>0</v>
      </c>
      <c r="Z1004" s="92">
        <f t="shared" si="303"/>
        <v>0</v>
      </c>
      <c r="AA1004" s="93">
        <f t="shared" si="304"/>
        <v>0</v>
      </c>
      <c r="AB1004" s="92">
        <f t="shared" si="305"/>
        <v>0</v>
      </c>
      <c r="AC1004" s="94">
        <f t="shared" si="306"/>
        <v>0</v>
      </c>
      <c r="AD1004" s="97">
        <f t="shared" si="307"/>
        <v>0</v>
      </c>
      <c r="AE1004" s="97">
        <f t="shared" si="308"/>
        <v>0</v>
      </c>
      <c r="AF1004" s="97">
        <f t="shared" si="309"/>
        <v>0</v>
      </c>
      <c r="AG1004" s="97">
        <f t="shared" si="310"/>
        <v>0</v>
      </c>
      <c r="AH1004" s="97">
        <f t="shared" si="312"/>
        <v>0</v>
      </c>
      <c r="AI1004" s="97">
        <f t="shared" si="311"/>
        <v>0</v>
      </c>
      <c r="AJ1004" s="97">
        <f t="shared" si="294"/>
        <v>0</v>
      </c>
      <c r="AK1004" s="98">
        <f t="shared" si="295"/>
        <v>0</v>
      </c>
    </row>
    <row r="1005" spans="1:37" ht="15.5" x14ac:dyDescent="0.35">
      <c r="A1005" s="84"/>
      <c r="B1005" s="85"/>
      <c r="C1005" s="103"/>
      <c r="D1005" s="103"/>
      <c r="E1005" s="86"/>
      <c r="F1005" s="86"/>
      <c r="G1005" s="86"/>
      <c r="H1005" s="104"/>
      <c r="I1005" s="87"/>
      <c r="J1005" s="87"/>
      <c r="K1005" s="101"/>
      <c r="L1005" s="102"/>
      <c r="M1005" s="102"/>
      <c r="N1005" s="102"/>
      <c r="O1005" s="102"/>
      <c r="P1005" s="102"/>
      <c r="Q1005" s="102"/>
      <c r="R1005" s="102"/>
      <c r="S1005" s="90">
        <f t="shared" si="296"/>
        <v>0</v>
      </c>
      <c r="T1005" s="91">
        <f t="shared" si="297"/>
        <v>0</v>
      </c>
      <c r="U1005" s="92">
        <f t="shared" si="298"/>
        <v>0</v>
      </c>
      <c r="V1005" s="92">
        <f t="shared" si="299"/>
        <v>0</v>
      </c>
      <c r="W1005" s="92">
        <f t="shared" si="300"/>
        <v>0</v>
      </c>
      <c r="X1005" s="92">
        <f t="shared" si="301"/>
        <v>0</v>
      </c>
      <c r="Y1005" s="92">
        <f t="shared" si="302"/>
        <v>0</v>
      </c>
      <c r="Z1005" s="92">
        <f t="shared" si="303"/>
        <v>0</v>
      </c>
      <c r="AA1005" s="93">
        <f t="shared" si="304"/>
        <v>0</v>
      </c>
      <c r="AB1005" s="92">
        <f t="shared" si="305"/>
        <v>0</v>
      </c>
      <c r="AC1005" s="94">
        <f t="shared" si="306"/>
        <v>0</v>
      </c>
      <c r="AD1005" s="97">
        <f t="shared" si="307"/>
        <v>0</v>
      </c>
      <c r="AE1005" s="97">
        <f t="shared" si="308"/>
        <v>0</v>
      </c>
      <c r="AF1005" s="97">
        <f t="shared" si="309"/>
        <v>0</v>
      </c>
      <c r="AG1005" s="97">
        <f t="shared" si="310"/>
        <v>0</v>
      </c>
      <c r="AH1005" s="97">
        <f t="shared" si="312"/>
        <v>0</v>
      </c>
      <c r="AI1005" s="97">
        <f t="shared" si="311"/>
        <v>0</v>
      </c>
      <c r="AJ1005" s="97">
        <f t="shared" si="294"/>
        <v>0</v>
      </c>
      <c r="AK1005" s="98">
        <f t="shared" si="295"/>
        <v>0</v>
      </c>
    </row>
    <row r="1006" spans="1:37" ht="15.5" x14ac:dyDescent="0.35">
      <c r="A1006" s="84"/>
      <c r="B1006" s="85"/>
      <c r="C1006" s="103"/>
      <c r="D1006" s="103"/>
      <c r="E1006" s="86"/>
      <c r="F1006" s="86"/>
      <c r="G1006" s="86"/>
      <c r="H1006" s="104"/>
      <c r="I1006" s="87"/>
      <c r="J1006" s="87"/>
      <c r="K1006" s="101"/>
      <c r="L1006" s="102"/>
      <c r="M1006" s="102"/>
      <c r="N1006" s="102"/>
      <c r="O1006" s="102"/>
      <c r="P1006" s="102"/>
      <c r="Q1006" s="102"/>
      <c r="R1006" s="102"/>
      <c r="S1006" s="90">
        <f t="shared" si="296"/>
        <v>0</v>
      </c>
      <c r="T1006" s="91">
        <f t="shared" si="297"/>
        <v>0</v>
      </c>
      <c r="U1006" s="92">
        <f t="shared" si="298"/>
        <v>0</v>
      </c>
      <c r="V1006" s="92">
        <f t="shared" si="299"/>
        <v>0</v>
      </c>
      <c r="W1006" s="92">
        <f t="shared" si="300"/>
        <v>0</v>
      </c>
      <c r="X1006" s="92">
        <f t="shared" si="301"/>
        <v>0</v>
      </c>
      <c r="Y1006" s="92">
        <f t="shared" si="302"/>
        <v>0</v>
      </c>
      <c r="Z1006" s="92">
        <f t="shared" si="303"/>
        <v>0</v>
      </c>
      <c r="AA1006" s="93">
        <f t="shared" si="304"/>
        <v>0</v>
      </c>
      <c r="AB1006" s="92">
        <f t="shared" si="305"/>
        <v>0</v>
      </c>
      <c r="AC1006" s="94">
        <f t="shared" si="306"/>
        <v>0</v>
      </c>
      <c r="AD1006" s="97">
        <f t="shared" si="307"/>
        <v>0</v>
      </c>
      <c r="AE1006" s="97">
        <f t="shared" si="308"/>
        <v>0</v>
      </c>
      <c r="AF1006" s="97">
        <f t="shared" si="309"/>
        <v>0</v>
      </c>
      <c r="AG1006" s="97">
        <f t="shared" si="310"/>
        <v>0</v>
      </c>
      <c r="AH1006" s="97">
        <f t="shared" si="312"/>
        <v>0</v>
      </c>
      <c r="AI1006" s="97">
        <f t="shared" si="311"/>
        <v>0</v>
      </c>
      <c r="AJ1006" s="97">
        <f t="shared" si="294"/>
        <v>0</v>
      </c>
      <c r="AK1006" s="98">
        <f t="shared" si="295"/>
        <v>0</v>
      </c>
    </row>
    <row r="1007" spans="1:37" ht="15.5" x14ac:dyDescent="0.35">
      <c r="A1007" s="84"/>
      <c r="B1007" s="85"/>
      <c r="C1007" s="103"/>
      <c r="D1007" s="103"/>
      <c r="E1007" s="86"/>
      <c r="F1007" s="86"/>
      <c r="G1007" s="86"/>
      <c r="H1007" s="104"/>
      <c r="I1007" s="87"/>
      <c r="J1007" s="87"/>
      <c r="K1007" s="101"/>
      <c r="L1007" s="102"/>
      <c r="M1007" s="102"/>
      <c r="N1007" s="102"/>
      <c r="O1007" s="102"/>
      <c r="P1007" s="102"/>
      <c r="Q1007" s="102"/>
      <c r="R1007" s="102"/>
      <c r="S1007" s="90">
        <f t="shared" si="296"/>
        <v>0</v>
      </c>
      <c r="T1007" s="91">
        <f t="shared" si="297"/>
        <v>0</v>
      </c>
      <c r="U1007" s="92">
        <f t="shared" si="298"/>
        <v>0</v>
      </c>
      <c r="V1007" s="92">
        <f t="shared" si="299"/>
        <v>0</v>
      </c>
      <c r="W1007" s="92">
        <f t="shared" si="300"/>
        <v>0</v>
      </c>
      <c r="X1007" s="92">
        <f t="shared" si="301"/>
        <v>0</v>
      </c>
      <c r="Y1007" s="92">
        <f t="shared" si="302"/>
        <v>0</v>
      </c>
      <c r="Z1007" s="92">
        <f t="shared" si="303"/>
        <v>0</v>
      </c>
      <c r="AA1007" s="93">
        <f t="shared" si="304"/>
        <v>0</v>
      </c>
      <c r="AB1007" s="92">
        <f t="shared" si="305"/>
        <v>0</v>
      </c>
      <c r="AC1007" s="94">
        <f t="shared" si="306"/>
        <v>0</v>
      </c>
      <c r="AD1007" s="97">
        <f t="shared" si="307"/>
        <v>0</v>
      </c>
      <c r="AE1007" s="97">
        <f t="shared" si="308"/>
        <v>0</v>
      </c>
      <c r="AF1007" s="97">
        <f t="shared" si="309"/>
        <v>0</v>
      </c>
      <c r="AG1007" s="97">
        <f t="shared" si="310"/>
        <v>0</v>
      </c>
      <c r="AH1007" s="97">
        <f t="shared" si="312"/>
        <v>0</v>
      </c>
      <c r="AI1007" s="97">
        <f t="shared" si="311"/>
        <v>0</v>
      </c>
      <c r="AJ1007" s="97">
        <f t="shared" si="294"/>
        <v>0</v>
      </c>
      <c r="AK1007" s="98">
        <f t="shared" si="295"/>
        <v>0</v>
      </c>
    </row>
    <row r="1008" spans="1:37" ht="15.5" x14ac:dyDescent="0.35">
      <c r="A1008" s="84"/>
      <c r="B1008" s="85"/>
      <c r="C1008" s="103"/>
      <c r="D1008" s="103"/>
      <c r="E1008" s="86"/>
      <c r="F1008" s="86"/>
      <c r="G1008" s="86"/>
      <c r="H1008" s="104"/>
      <c r="I1008" s="87"/>
      <c r="J1008" s="87"/>
      <c r="K1008" s="101"/>
      <c r="L1008" s="102"/>
      <c r="M1008" s="102"/>
      <c r="N1008" s="102"/>
      <c r="O1008" s="102"/>
      <c r="P1008" s="102"/>
      <c r="Q1008" s="102"/>
      <c r="R1008" s="102"/>
      <c r="S1008" s="90">
        <f t="shared" si="296"/>
        <v>0</v>
      </c>
      <c r="T1008" s="91">
        <f t="shared" si="297"/>
        <v>0</v>
      </c>
      <c r="U1008" s="92">
        <f t="shared" si="298"/>
        <v>0</v>
      </c>
      <c r="V1008" s="92">
        <f t="shared" si="299"/>
        <v>0</v>
      </c>
      <c r="W1008" s="92">
        <f t="shared" si="300"/>
        <v>0</v>
      </c>
      <c r="X1008" s="92">
        <f t="shared" si="301"/>
        <v>0</v>
      </c>
      <c r="Y1008" s="92">
        <f t="shared" si="302"/>
        <v>0</v>
      </c>
      <c r="Z1008" s="92">
        <f t="shared" si="303"/>
        <v>0</v>
      </c>
      <c r="AA1008" s="93">
        <f t="shared" si="304"/>
        <v>0</v>
      </c>
      <c r="AB1008" s="92">
        <f t="shared" si="305"/>
        <v>0</v>
      </c>
      <c r="AC1008" s="94">
        <f t="shared" si="306"/>
        <v>0</v>
      </c>
      <c r="AD1008" s="97">
        <f t="shared" si="307"/>
        <v>0</v>
      </c>
      <c r="AE1008" s="97">
        <f t="shared" si="308"/>
        <v>0</v>
      </c>
      <c r="AF1008" s="97">
        <f t="shared" si="309"/>
        <v>0</v>
      </c>
      <c r="AG1008" s="97">
        <f t="shared" si="310"/>
        <v>0</v>
      </c>
      <c r="AH1008" s="97">
        <f t="shared" si="312"/>
        <v>0</v>
      </c>
      <c r="AI1008" s="97">
        <f t="shared" si="311"/>
        <v>0</v>
      </c>
      <c r="AJ1008" s="97">
        <f t="shared" si="294"/>
        <v>0</v>
      </c>
      <c r="AK1008" s="98">
        <f t="shared" si="295"/>
        <v>0</v>
      </c>
    </row>
    <row r="1009" spans="1:37" ht="15.5" x14ac:dyDescent="0.35">
      <c r="A1009" s="84"/>
      <c r="B1009" s="85"/>
      <c r="C1009" s="103"/>
      <c r="D1009" s="103"/>
      <c r="E1009" s="86"/>
      <c r="F1009" s="86"/>
      <c r="G1009" s="86"/>
      <c r="H1009" s="104"/>
      <c r="I1009" s="87"/>
      <c r="J1009" s="87"/>
      <c r="K1009" s="101"/>
      <c r="L1009" s="102"/>
      <c r="M1009" s="102"/>
      <c r="N1009" s="102"/>
      <c r="O1009" s="102"/>
      <c r="P1009" s="102"/>
      <c r="Q1009" s="102"/>
      <c r="R1009" s="102"/>
      <c r="S1009" s="90">
        <f t="shared" si="296"/>
        <v>0</v>
      </c>
      <c r="T1009" s="91">
        <f t="shared" si="297"/>
        <v>0</v>
      </c>
      <c r="U1009" s="92">
        <f t="shared" si="298"/>
        <v>0</v>
      </c>
      <c r="V1009" s="92">
        <f t="shared" si="299"/>
        <v>0</v>
      </c>
      <c r="W1009" s="92">
        <f t="shared" si="300"/>
        <v>0</v>
      </c>
      <c r="X1009" s="92">
        <f t="shared" si="301"/>
        <v>0</v>
      </c>
      <c r="Y1009" s="92">
        <f t="shared" si="302"/>
        <v>0</v>
      </c>
      <c r="Z1009" s="92">
        <f t="shared" si="303"/>
        <v>0</v>
      </c>
      <c r="AA1009" s="93">
        <f t="shared" si="304"/>
        <v>0</v>
      </c>
      <c r="AB1009" s="92">
        <f t="shared" si="305"/>
        <v>0</v>
      </c>
      <c r="AC1009" s="94">
        <f t="shared" si="306"/>
        <v>0</v>
      </c>
      <c r="AD1009" s="97">
        <f t="shared" si="307"/>
        <v>0</v>
      </c>
      <c r="AE1009" s="97">
        <f t="shared" si="308"/>
        <v>0</v>
      </c>
      <c r="AF1009" s="97">
        <f t="shared" si="309"/>
        <v>0</v>
      </c>
      <c r="AG1009" s="97">
        <f t="shared" si="310"/>
        <v>0</v>
      </c>
      <c r="AH1009" s="97">
        <f t="shared" si="312"/>
        <v>0</v>
      </c>
      <c r="AI1009" s="97">
        <f t="shared" si="311"/>
        <v>0</v>
      </c>
      <c r="AJ1009" s="97">
        <f t="shared" si="294"/>
        <v>0</v>
      </c>
      <c r="AK1009" s="98">
        <f t="shared" si="295"/>
        <v>0</v>
      </c>
    </row>
    <row r="1010" spans="1:37" ht="15.5" x14ac:dyDescent="0.35">
      <c r="A1010" s="84"/>
      <c r="B1010" s="85"/>
      <c r="C1010" s="103"/>
      <c r="D1010" s="103"/>
      <c r="E1010" s="86"/>
      <c r="F1010" s="86"/>
      <c r="G1010" s="86"/>
      <c r="H1010" s="104"/>
      <c r="I1010" s="87"/>
      <c r="J1010" s="87"/>
      <c r="K1010" s="101"/>
      <c r="L1010" s="102"/>
      <c r="M1010" s="102"/>
      <c r="N1010" s="102"/>
      <c r="O1010" s="102"/>
      <c r="P1010" s="102"/>
      <c r="Q1010" s="102"/>
      <c r="R1010" s="102"/>
      <c r="S1010" s="90">
        <f t="shared" si="296"/>
        <v>0</v>
      </c>
      <c r="T1010" s="91">
        <f t="shared" si="297"/>
        <v>0</v>
      </c>
      <c r="U1010" s="92">
        <f t="shared" si="298"/>
        <v>0</v>
      </c>
      <c r="V1010" s="92">
        <f t="shared" si="299"/>
        <v>0</v>
      </c>
      <c r="W1010" s="92">
        <f t="shared" si="300"/>
        <v>0</v>
      </c>
      <c r="X1010" s="92">
        <f t="shared" si="301"/>
        <v>0</v>
      </c>
      <c r="Y1010" s="92">
        <f t="shared" si="302"/>
        <v>0</v>
      </c>
      <c r="Z1010" s="92">
        <f t="shared" si="303"/>
        <v>0</v>
      </c>
      <c r="AA1010" s="93">
        <f t="shared" si="304"/>
        <v>0</v>
      </c>
      <c r="AB1010" s="92">
        <f t="shared" si="305"/>
        <v>0</v>
      </c>
      <c r="AC1010" s="94">
        <f t="shared" si="306"/>
        <v>0</v>
      </c>
      <c r="AD1010" s="97">
        <f t="shared" si="307"/>
        <v>0</v>
      </c>
      <c r="AE1010" s="97">
        <f t="shared" si="308"/>
        <v>0</v>
      </c>
      <c r="AF1010" s="97">
        <f t="shared" si="309"/>
        <v>0</v>
      </c>
      <c r="AG1010" s="97">
        <f t="shared" si="310"/>
        <v>0</v>
      </c>
      <c r="AH1010" s="97">
        <f t="shared" si="312"/>
        <v>0</v>
      </c>
      <c r="AI1010" s="97">
        <f t="shared" si="311"/>
        <v>0</v>
      </c>
      <c r="AJ1010" s="97">
        <f t="shared" ref="AJ1010:AJ1031" si="313">$S1010*AB1010/160</f>
        <v>0</v>
      </c>
      <c r="AK1010" s="98">
        <f t="shared" ref="AK1010:AK1031" si="314">$S1010*AA1010/160</f>
        <v>0</v>
      </c>
    </row>
    <row r="1011" spans="1:37" ht="15.5" x14ac:dyDescent="0.35">
      <c r="A1011" s="84"/>
      <c r="B1011" s="85"/>
      <c r="C1011" s="103"/>
      <c r="D1011" s="103"/>
      <c r="E1011" s="86"/>
      <c r="F1011" s="86"/>
      <c r="G1011" s="86"/>
      <c r="H1011" s="104"/>
      <c r="I1011" s="87"/>
      <c r="J1011" s="87"/>
      <c r="K1011" s="101"/>
      <c r="L1011" s="102"/>
      <c r="M1011" s="102"/>
      <c r="N1011" s="102"/>
      <c r="O1011" s="102"/>
      <c r="P1011" s="102"/>
      <c r="Q1011" s="102"/>
      <c r="R1011" s="102"/>
      <c r="S1011" s="90">
        <f t="shared" si="296"/>
        <v>0</v>
      </c>
      <c r="T1011" s="91">
        <f t="shared" si="297"/>
        <v>0</v>
      </c>
      <c r="U1011" s="92">
        <f t="shared" si="298"/>
        <v>0</v>
      </c>
      <c r="V1011" s="92">
        <f t="shared" si="299"/>
        <v>0</v>
      </c>
      <c r="W1011" s="92">
        <f t="shared" si="300"/>
        <v>0</v>
      </c>
      <c r="X1011" s="92">
        <f t="shared" si="301"/>
        <v>0</v>
      </c>
      <c r="Y1011" s="92">
        <f t="shared" si="302"/>
        <v>0</v>
      </c>
      <c r="Z1011" s="92">
        <f t="shared" si="303"/>
        <v>0</v>
      </c>
      <c r="AA1011" s="93">
        <f t="shared" si="304"/>
        <v>0</v>
      </c>
      <c r="AB1011" s="92">
        <f t="shared" si="305"/>
        <v>0</v>
      </c>
      <c r="AC1011" s="94">
        <f t="shared" si="306"/>
        <v>0</v>
      </c>
      <c r="AD1011" s="97">
        <f t="shared" si="307"/>
        <v>0</v>
      </c>
      <c r="AE1011" s="97">
        <f t="shared" si="308"/>
        <v>0</v>
      </c>
      <c r="AF1011" s="97">
        <f t="shared" si="309"/>
        <v>0</v>
      </c>
      <c r="AG1011" s="97">
        <f t="shared" si="310"/>
        <v>0</v>
      </c>
      <c r="AH1011" s="97">
        <f t="shared" si="312"/>
        <v>0</v>
      </c>
      <c r="AI1011" s="97">
        <f t="shared" si="311"/>
        <v>0</v>
      </c>
      <c r="AJ1011" s="97">
        <f t="shared" si="313"/>
        <v>0</v>
      </c>
      <c r="AK1011" s="98">
        <f t="shared" si="314"/>
        <v>0</v>
      </c>
    </row>
    <row r="1012" spans="1:37" ht="15.5" x14ac:dyDescent="0.35">
      <c r="A1012" s="84"/>
      <c r="B1012" s="85"/>
      <c r="C1012" s="103"/>
      <c r="D1012" s="103"/>
      <c r="E1012" s="86"/>
      <c r="F1012" s="86"/>
      <c r="G1012" s="86"/>
      <c r="H1012" s="104"/>
      <c r="I1012" s="87"/>
      <c r="J1012" s="87"/>
      <c r="K1012" s="101"/>
      <c r="L1012" s="102"/>
      <c r="M1012" s="102"/>
      <c r="N1012" s="102"/>
      <c r="O1012" s="102"/>
      <c r="P1012" s="102"/>
      <c r="Q1012" s="102"/>
      <c r="R1012" s="102"/>
      <c r="S1012" s="90">
        <f t="shared" si="296"/>
        <v>0</v>
      </c>
      <c r="T1012" s="91">
        <f t="shared" si="297"/>
        <v>0</v>
      </c>
      <c r="U1012" s="92">
        <f t="shared" si="298"/>
        <v>0</v>
      </c>
      <c r="V1012" s="92">
        <f t="shared" si="299"/>
        <v>0</v>
      </c>
      <c r="W1012" s="92">
        <f t="shared" si="300"/>
        <v>0</v>
      </c>
      <c r="X1012" s="92">
        <f t="shared" si="301"/>
        <v>0</v>
      </c>
      <c r="Y1012" s="92">
        <f t="shared" si="302"/>
        <v>0</v>
      </c>
      <c r="Z1012" s="92">
        <f t="shared" si="303"/>
        <v>0</v>
      </c>
      <c r="AA1012" s="93">
        <f t="shared" si="304"/>
        <v>0</v>
      </c>
      <c r="AB1012" s="92">
        <f t="shared" si="305"/>
        <v>0</v>
      </c>
      <c r="AC1012" s="94">
        <f t="shared" si="306"/>
        <v>0</v>
      </c>
      <c r="AD1012" s="97">
        <f t="shared" si="307"/>
        <v>0</v>
      </c>
      <c r="AE1012" s="97">
        <f t="shared" si="308"/>
        <v>0</v>
      </c>
      <c r="AF1012" s="97">
        <f t="shared" si="309"/>
        <v>0</v>
      </c>
      <c r="AG1012" s="97">
        <f t="shared" si="310"/>
        <v>0</v>
      </c>
      <c r="AH1012" s="97">
        <f t="shared" si="312"/>
        <v>0</v>
      </c>
      <c r="AI1012" s="97">
        <f t="shared" si="311"/>
        <v>0</v>
      </c>
      <c r="AJ1012" s="97">
        <f t="shared" si="313"/>
        <v>0</v>
      </c>
      <c r="AK1012" s="98">
        <f t="shared" si="314"/>
        <v>0</v>
      </c>
    </row>
    <row r="1013" spans="1:37" ht="15.5" x14ac:dyDescent="0.35">
      <c r="A1013" s="84"/>
      <c r="B1013" s="85"/>
      <c r="C1013" s="103"/>
      <c r="D1013" s="103"/>
      <c r="E1013" s="86"/>
      <c r="F1013" s="86"/>
      <c r="G1013" s="86"/>
      <c r="H1013" s="104"/>
      <c r="I1013" s="87"/>
      <c r="J1013" s="87"/>
      <c r="K1013" s="101"/>
      <c r="L1013" s="102"/>
      <c r="M1013" s="102"/>
      <c r="N1013" s="102"/>
      <c r="O1013" s="102"/>
      <c r="P1013" s="102"/>
      <c r="Q1013" s="102"/>
      <c r="R1013" s="102"/>
      <c r="S1013" s="90">
        <f t="shared" si="296"/>
        <v>0</v>
      </c>
      <c r="T1013" s="91">
        <f t="shared" si="297"/>
        <v>0</v>
      </c>
      <c r="U1013" s="92">
        <f t="shared" si="298"/>
        <v>0</v>
      </c>
      <c r="V1013" s="92">
        <f t="shared" si="299"/>
        <v>0</v>
      </c>
      <c r="W1013" s="92">
        <f t="shared" si="300"/>
        <v>0</v>
      </c>
      <c r="X1013" s="92">
        <f t="shared" si="301"/>
        <v>0</v>
      </c>
      <c r="Y1013" s="92">
        <f t="shared" si="302"/>
        <v>0</v>
      </c>
      <c r="Z1013" s="92">
        <f t="shared" si="303"/>
        <v>0</v>
      </c>
      <c r="AA1013" s="93">
        <f t="shared" si="304"/>
        <v>0</v>
      </c>
      <c r="AB1013" s="92">
        <f t="shared" si="305"/>
        <v>0</v>
      </c>
      <c r="AC1013" s="94">
        <f t="shared" si="306"/>
        <v>0</v>
      </c>
      <c r="AD1013" s="97">
        <f t="shared" si="307"/>
        <v>0</v>
      </c>
      <c r="AE1013" s="97">
        <f t="shared" si="308"/>
        <v>0</v>
      </c>
      <c r="AF1013" s="97">
        <f t="shared" si="309"/>
        <v>0</v>
      </c>
      <c r="AG1013" s="97">
        <f t="shared" si="310"/>
        <v>0</v>
      </c>
      <c r="AH1013" s="97">
        <f t="shared" si="312"/>
        <v>0</v>
      </c>
      <c r="AI1013" s="97">
        <f t="shared" si="311"/>
        <v>0</v>
      </c>
      <c r="AJ1013" s="97">
        <f t="shared" si="313"/>
        <v>0</v>
      </c>
      <c r="AK1013" s="98">
        <f t="shared" si="314"/>
        <v>0</v>
      </c>
    </row>
    <row r="1014" spans="1:37" ht="15.5" x14ac:dyDescent="0.35">
      <c r="A1014" s="84"/>
      <c r="B1014" s="85"/>
      <c r="C1014" s="103"/>
      <c r="D1014" s="103"/>
      <c r="E1014" s="86"/>
      <c r="F1014" s="86"/>
      <c r="G1014" s="86"/>
      <c r="H1014" s="104"/>
      <c r="I1014" s="87"/>
      <c r="J1014" s="87"/>
      <c r="K1014" s="101"/>
      <c r="L1014" s="102"/>
      <c r="M1014" s="102"/>
      <c r="N1014" s="102"/>
      <c r="O1014" s="102"/>
      <c r="P1014" s="102"/>
      <c r="Q1014" s="102"/>
      <c r="R1014" s="102"/>
      <c r="S1014" s="90">
        <f t="shared" si="296"/>
        <v>0</v>
      </c>
      <c r="T1014" s="91">
        <f t="shared" si="297"/>
        <v>0</v>
      </c>
      <c r="U1014" s="92">
        <f t="shared" si="298"/>
        <v>0</v>
      </c>
      <c r="V1014" s="92">
        <f t="shared" si="299"/>
        <v>0</v>
      </c>
      <c r="W1014" s="92">
        <f t="shared" si="300"/>
        <v>0</v>
      </c>
      <c r="X1014" s="92">
        <f t="shared" si="301"/>
        <v>0</v>
      </c>
      <c r="Y1014" s="92">
        <f t="shared" si="302"/>
        <v>0</v>
      </c>
      <c r="Z1014" s="92">
        <f t="shared" si="303"/>
        <v>0</v>
      </c>
      <c r="AA1014" s="93">
        <f t="shared" si="304"/>
        <v>0</v>
      </c>
      <c r="AB1014" s="92">
        <f t="shared" si="305"/>
        <v>0</v>
      </c>
      <c r="AC1014" s="94">
        <f t="shared" si="306"/>
        <v>0</v>
      </c>
      <c r="AD1014" s="97">
        <f t="shared" si="307"/>
        <v>0</v>
      </c>
      <c r="AE1014" s="97">
        <f t="shared" si="308"/>
        <v>0</v>
      </c>
      <c r="AF1014" s="97">
        <f t="shared" si="309"/>
        <v>0</v>
      </c>
      <c r="AG1014" s="97">
        <f t="shared" si="310"/>
        <v>0</v>
      </c>
      <c r="AH1014" s="97">
        <f t="shared" si="312"/>
        <v>0</v>
      </c>
      <c r="AI1014" s="97">
        <f t="shared" si="311"/>
        <v>0</v>
      </c>
      <c r="AJ1014" s="97">
        <f t="shared" si="313"/>
        <v>0</v>
      </c>
      <c r="AK1014" s="98">
        <f t="shared" si="314"/>
        <v>0</v>
      </c>
    </row>
    <row r="1015" spans="1:37" ht="15.5" x14ac:dyDescent="0.35">
      <c r="A1015" s="84"/>
      <c r="B1015" s="85"/>
      <c r="C1015" s="103"/>
      <c r="D1015" s="103"/>
      <c r="E1015" s="86"/>
      <c r="F1015" s="86"/>
      <c r="G1015" s="86"/>
      <c r="H1015" s="104"/>
      <c r="I1015" s="87"/>
      <c r="J1015" s="87"/>
      <c r="K1015" s="101"/>
      <c r="L1015" s="102"/>
      <c r="M1015" s="102"/>
      <c r="N1015" s="102"/>
      <c r="O1015" s="102"/>
      <c r="P1015" s="102"/>
      <c r="Q1015" s="102"/>
      <c r="R1015" s="102"/>
      <c r="S1015" s="90">
        <f t="shared" si="296"/>
        <v>0</v>
      </c>
      <c r="T1015" s="91">
        <f t="shared" si="297"/>
        <v>0</v>
      </c>
      <c r="U1015" s="92">
        <f t="shared" si="298"/>
        <v>0</v>
      </c>
      <c r="V1015" s="92">
        <f t="shared" si="299"/>
        <v>0</v>
      </c>
      <c r="W1015" s="92">
        <f t="shared" si="300"/>
        <v>0</v>
      </c>
      <c r="X1015" s="92">
        <f t="shared" si="301"/>
        <v>0</v>
      </c>
      <c r="Y1015" s="92">
        <f t="shared" si="302"/>
        <v>0</v>
      </c>
      <c r="Z1015" s="92">
        <f t="shared" si="303"/>
        <v>0</v>
      </c>
      <c r="AA1015" s="93">
        <f t="shared" si="304"/>
        <v>0</v>
      </c>
      <c r="AB1015" s="92">
        <f t="shared" si="305"/>
        <v>0</v>
      </c>
      <c r="AC1015" s="94">
        <f t="shared" si="306"/>
        <v>0</v>
      </c>
      <c r="AD1015" s="97">
        <f t="shared" si="307"/>
        <v>0</v>
      </c>
      <c r="AE1015" s="97">
        <f t="shared" si="308"/>
        <v>0</v>
      </c>
      <c r="AF1015" s="97">
        <f t="shared" si="309"/>
        <v>0</v>
      </c>
      <c r="AG1015" s="97">
        <f t="shared" si="310"/>
        <v>0</v>
      </c>
      <c r="AH1015" s="97">
        <f t="shared" si="312"/>
        <v>0</v>
      </c>
      <c r="AI1015" s="97">
        <f t="shared" si="311"/>
        <v>0</v>
      </c>
      <c r="AJ1015" s="97">
        <f t="shared" si="313"/>
        <v>0</v>
      </c>
      <c r="AK1015" s="98">
        <f t="shared" si="314"/>
        <v>0</v>
      </c>
    </row>
    <row r="1016" spans="1:37" ht="15.5" x14ac:dyDescent="0.35">
      <c r="A1016" s="84"/>
      <c r="B1016" s="85"/>
      <c r="C1016" s="103"/>
      <c r="D1016" s="103"/>
      <c r="E1016" s="86"/>
      <c r="F1016" s="86"/>
      <c r="G1016" s="86"/>
      <c r="H1016" s="104"/>
      <c r="I1016" s="87"/>
      <c r="J1016" s="87"/>
      <c r="K1016" s="101"/>
      <c r="L1016" s="102"/>
      <c r="M1016" s="102"/>
      <c r="N1016" s="102"/>
      <c r="O1016" s="102"/>
      <c r="P1016" s="102"/>
      <c r="Q1016" s="102"/>
      <c r="R1016" s="102"/>
      <c r="S1016" s="90">
        <f t="shared" si="296"/>
        <v>0</v>
      </c>
      <c r="T1016" s="91">
        <f t="shared" si="297"/>
        <v>0</v>
      </c>
      <c r="U1016" s="92">
        <f t="shared" si="298"/>
        <v>0</v>
      </c>
      <c r="V1016" s="92">
        <f t="shared" si="299"/>
        <v>0</v>
      </c>
      <c r="W1016" s="92">
        <f t="shared" si="300"/>
        <v>0</v>
      </c>
      <c r="X1016" s="92">
        <f t="shared" si="301"/>
        <v>0</v>
      </c>
      <c r="Y1016" s="92">
        <f t="shared" si="302"/>
        <v>0</v>
      </c>
      <c r="Z1016" s="92">
        <f t="shared" si="303"/>
        <v>0</v>
      </c>
      <c r="AA1016" s="93">
        <f t="shared" si="304"/>
        <v>0</v>
      </c>
      <c r="AB1016" s="92">
        <f t="shared" si="305"/>
        <v>0</v>
      </c>
      <c r="AC1016" s="94">
        <f t="shared" si="306"/>
        <v>0</v>
      </c>
      <c r="AD1016" s="97">
        <f t="shared" si="307"/>
        <v>0</v>
      </c>
      <c r="AE1016" s="97">
        <f t="shared" si="308"/>
        <v>0</v>
      </c>
      <c r="AF1016" s="97">
        <f t="shared" si="309"/>
        <v>0</v>
      </c>
      <c r="AG1016" s="97">
        <f t="shared" si="310"/>
        <v>0</v>
      </c>
      <c r="AH1016" s="97">
        <f t="shared" si="312"/>
        <v>0</v>
      </c>
      <c r="AI1016" s="97">
        <f t="shared" si="311"/>
        <v>0</v>
      </c>
      <c r="AJ1016" s="97">
        <f t="shared" si="313"/>
        <v>0</v>
      </c>
      <c r="AK1016" s="98">
        <f t="shared" si="314"/>
        <v>0</v>
      </c>
    </row>
    <row r="1017" spans="1:37" ht="15.5" x14ac:dyDescent="0.35">
      <c r="A1017" s="84"/>
      <c r="B1017" s="85"/>
      <c r="C1017" s="103"/>
      <c r="D1017" s="103"/>
      <c r="E1017" s="86"/>
      <c r="F1017" s="86"/>
      <c r="G1017" s="86"/>
      <c r="H1017" s="104"/>
      <c r="I1017" s="87"/>
      <c r="J1017" s="87"/>
      <c r="K1017" s="101"/>
      <c r="L1017" s="102"/>
      <c r="M1017" s="102"/>
      <c r="N1017" s="102"/>
      <c r="O1017" s="102"/>
      <c r="P1017" s="102"/>
      <c r="Q1017" s="102"/>
      <c r="R1017" s="102"/>
      <c r="S1017" s="90">
        <f t="shared" si="296"/>
        <v>0</v>
      </c>
      <c r="T1017" s="91">
        <f t="shared" si="297"/>
        <v>0</v>
      </c>
      <c r="U1017" s="92">
        <f t="shared" si="298"/>
        <v>0</v>
      </c>
      <c r="V1017" s="92">
        <f t="shared" si="299"/>
        <v>0</v>
      </c>
      <c r="W1017" s="92">
        <f t="shared" si="300"/>
        <v>0</v>
      </c>
      <c r="X1017" s="92">
        <f t="shared" si="301"/>
        <v>0</v>
      </c>
      <c r="Y1017" s="92">
        <f t="shared" si="302"/>
        <v>0</v>
      </c>
      <c r="Z1017" s="92">
        <f t="shared" si="303"/>
        <v>0</v>
      </c>
      <c r="AA1017" s="93">
        <f t="shared" si="304"/>
        <v>0</v>
      </c>
      <c r="AB1017" s="92">
        <f t="shared" si="305"/>
        <v>0</v>
      </c>
      <c r="AC1017" s="94">
        <f t="shared" si="306"/>
        <v>0</v>
      </c>
      <c r="AD1017" s="97">
        <f t="shared" si="307"/>
        <v>0</v>
      </c>
      <c r="AE1017" s="97">
        <f t="shared" si="308"/>
        <v>0</v>
      </c>
      <c r="AF1017" s="97">
        <f t="shared" si="309"/>
        <v>0</v>
      </c>
      <c r="AG1017" s="97">
        <f t="shared" si="310"/>
        <v>0</v>
      </c>
      <c r="AH1017" s="97">
        <f t="shared" si="312"/>
        <v>0</v>
      </c>
      <c r="AI1017" s="97">
        <f t="shared" si="311"/>
        <v>0</v>
      </c>
      <c r="AJ1017" s="97">
        <f t="shared" si="313"/>
        <v>0</v>
      </c>
      <c r="AK1017" s="98">
        <f t="shared" si="314"/>
        <v>0</v>
      </c>
    </row>
    <row r="1018" spans="1:37" ht="15.5" x14ac:dyDescent="0.35">
      <c r="A1018" s="84"/>
      <c r="B1018" s="85"/>
      <c r="C1018" s="103"/>
      <c r="D1018" s="103"/>
      <c r="E1018" s="86"/>
      <c r="F1018" s="86"/>
      <c r="G1018" s="86"/>
      <c r="H1018" s="104"/>
      <c r="I1018" s="87"/>
      <c r="J1018" s="87"/>
      <c r="K1018" s="101"/>
      <c r="L1018" s="102"/>
      <c r="M1018" s="102"/>
      <c r="N1018" s="102"/>
      <c r="O1018" s="102"/>
      <c r="P1018" s="102"/>
      <c r="Q1018" s="102"/>
      <c r="R1018" s="102"/>
      <c r="S1018" s="90">
        <f t="shared" si="296"/>
        <v>0</v>
      </c>
      <c r="T1018" s="91">
        <f t="shared" si="297"/>
        <v>0</v>
      </c>
      <c r="U1018" s="92">
        <f t="shared" si="298"/>
        <v>0</v>
      </c>
      <c r="V1018" s="92">
        <f t="shared" si="299"/>
        <v>0</v>
      </c>
      <c r="W1018" s="92">
        <f t="shared" si="300"/>
        <v>0</v>
      </c>
      <c r="X1018" s="92">
        <f t="shared" si="301"/>
        <v>0</v>
      </c>
      <c r="Y1018" s="92">
        <f t="shared" si="302"/>
        <v>0</v>
      </c>
      <c r="Z1018" s="92">
        <f t="shared" si="303"/>
        <v>0</v>
      </c>
      <c r="AA1018" s="93">
        <f t="shared" si="304"/>
        <v>0</v>
      </c>
      <c r="AB1018" s="92">
        <f t="shared" si="305"/>
        <v>0</v>
      </c>
      <c r="AC1018" s="94">
        <f t="shared" ref="AC1018:AG1031" si="315">$S1018*T1018/160</f>
        <v>0</v>
      </c>
      <c r="AD1018" s="97">
        <f t="shared" si="315"/>
        <v>0</v>
      </c>
      <c r="AE1018" s="97">
        <f t="shared" si="315"/>
        <v>0</v>
      </c>
      <c r="AF1018" s="97">
        <f t="shared" si="315"/>
        <v>0</v>
      </c>
      <c r="AG1018" s="97">
        <f t="shared" si="315"/>
        <v>0</v>
      </c>
      <c r="AH1018" s="97">
        <f t="shared" si="312"/>
        <v>0</v>
      </c>
      <c r="AI1018" s="97">
        <f t="shared" si="311"/>
        <v>0</v>
      </c>
      <c r="AJ1018" s="97">
        <f t="shared" si="313"/>
        <v>0</v>
      </c>
      <c r="AK1018" s="98">
        <f t="shared" si="314"/>
        <v>0</v>
      </c>
    </row>
    <row r="1019" spans="1:37" ht="15.5" x14ac:dyDescent="0.35">
      <c r="A1019" s="84"/>
      <c r="B1019" s="85"/>
      <c r="C1019" s="103"/>
      <c r="D1019" s="103"/>
      <c r="E1019" s="86"/>
      <c r="F1019" s="86"/>
      <c r="G1019" s="86"/>
      <c r="H1019" s="104"/>
      <c r="I1019" s="87"/>
      <c r="J1019" s="87"/>
      <c r="K1019" s="101"/>
      <c r="L1019" s="102"/>
      <c r="M1019" s="102"/>
      <c r="N1019" s="102"/>
      <c r="O1019" s="102"/>
      <c r="P1019" s="102"/>
      <c r="Q1019" s="102"/>
      <c r="R1019" s="102"/>
      <c r="S1019" s="90">
        <f t="shared" si="296"/>
        <v>0</v>
      </c>
      <c r="T1019" s="91">
        <f t="shared" si="297"/>
        <v>0</v>
      </c>
      <c r="U1019" s="92">
        <f t="shared" si="298"/>
        <v>0</v>
      </c>
      <c r="V1019" s="92">
        <f t="shared" si="299"/>
        <v>0</v>
      </c>
      <c r="W1019" s="92">
        <f t="shared" si="300"/>
        <v>0</v>
      </c>
      <c r="X1019" s="92">
        <f t="shared" si="301"/>
        <v>0</v>
      </c>
      <c r="Y1019" s="92">
        <f t="shared" si="302"/>
        <v>0</v>
      </c>
      <c r="Z1019" s="92">
        <f t="shared" si="303"/>
        <v>0</v>
      </c>
      <c r="AA1019" s="93">
        <f t="shared" si="304"/>
        <v>0</v>
      </c>
      <c r="AB1019" s="92">
        <f t="shared" si="305"/>
        <v>0</v>
      </c>
      <c r="AC1019" s="94">
        <f t="shared" si="315"/>
        <v>0</v>
      </c>
      <c r="AD1019" s="97">
        <f t="shared" si="315"/>
        <v>0</v>
      </c>
      <c r="AE1019" s="97">
        <f t="shared" si="315"/>
        <v>0</v>
      </c>
      <c r="AF1019" s="97">
        <f t="shared" si="315"/>
        <v>0</v>
      </c>
      <c r="AG1019" s="97">
        <f t="shared" si="315"/>
        <v>0</v>
      </c>
      <c r="AH1019" s="97">
        <f t="shared" si="312"/>
        <v>0</v>
      </c>
      <c r="AI1019" s="97">
        <f t="shared" si="311"/>
        <v>0</v>
      </c>
      <c r="AJ1019" s="97">
        <f t="shared" si="313"/>
        <v>0</v>
      </c>
      <c r="AK1019" s="98">
        <f t="shared" si="314"/>
        <v>0</v>
      </c>
    </row>
    <row r="1020" spans="1:37" ht="15.5" x14ac:dyDescent="0.35">
      <c r="A1020" s="84"/>
      <c r="B1020" s="85"/>
      <c r="C1020" s="103"/>
      <c r="D1020" s="103"/>
      <c r="E1020" s="86"/>
      <c r="F1020" s="86"/>
      <c r="G1020" s="86"/>
      <c r="H1020" s="104"/>
      <c r="I1020" s="87"/>
      <c r="J1020" s="87"/>
      <c r="K1020" s="101"/>
      <c r="L1020" s="102"/>
      <c r="M1020" s="102"/>
      <c r="N1020" s="102"/>
      <c r="O1020" s="102"/>
      <c r="P1020" s="102"/>
      <c r="Q1020" s="102"/>
      <c r="R1020" s="102"/>
      <c r="S1020" s="90">
        <f t="shared" si="296"/>
        <v>0</v>
      </c>
      <c r="T1020" s="91">
        <f t="shared" si="297"/>
        <v>0</v>
      </c>
      <c r="U1020" s="92">
        <f t="shared" si="298"/>
        <v>0</v>
      </c>
      <c r="V1020" s="92">
        <f t="shared" si="299"/>
        <v>0</v>
      </c>
      <c r="W1020" s="92">
        <f t="shared" si="300"/>
        <v>0</v>
      </c>
      <c r="X1020" s="92">
        <f t="shared" si="301"/>
        <v>0</v>
      </c>
      <c r="Y1020" s="92">
        <f t="shared" si="302"/>
        <v>0</v>
      </c>
      <c r="Z1020" s="92">
        <f t="shared" si="303"/>
        <v>0</v>
      </c>
      <c r="AA1020" s="93">
        <f t="shared" si="304"/>
        <v>0</v>
      </c>
      <c r="AB1020" s="92">
        <f t="shared" si="305"/>
        <v>0</v>
      </c>
      <c r="AC1020" s="94">
        <f t="shared" si="315"/>
        <v>0</v>
      </c>
      <c r="AD1020" s="97">
        <f t="shared" si="315"/>
        <v>0</v>
      </c>
      <c r="AE1020" s="97">
        <f t="shared" si="315"/>
        <v>0</v>
      </c>
      <c r="AF1020" s="97">
        <f t="shared" si="315"/>
        <v>0</v>
      </c>
      <c r="AG1020" s="97">
        <f t="shared" si="315"/>
        <v>0</v>
      </c>
      <c r="AH1020" s="97">
        <f t="shared" si="312"/>
        <v>0</v>
      </c>
      <c r="AI1020" s="97">
        <f t="shared" si="311"/>
        <v>0</v>
      </c>
      <c r="AJ1020" s="97">
        <f t="shared" si="313"/>
        <v>0</v>
      </c>
      <c r="AK1020" s="98">
        <f t="shared" si="314"/>
        <v>0</v>
      </c>
    </row>
    <row r="1021" spans="1:37" ht="15.5" x14ac:dyDescent="0.35">
      <c r="A1021" s="84"/>
      <c r="B1021" s="85"/>
      <c r="C1021" s="103"/>
      <c r="D1021" s="103"/>
      <c r="E1021" s="86"/>
      <c r="F1021" s="86"/>
      <c r="G1021" s="86"/>
      <c r="H1021" s="104"/>
      <c r="I1021" s="87"/>
      <c r="J1021" s="87"/>
      <c r="K1021" s="101"/>
      <c r="L1021" s="102"/>
      <c r="M1021" s="102"/>
      <c r="N1021" s="102"/>
      <c r="O1021" s="102"/>
      <c r="P1021" s="102"/>
      <c r="Q1021" s="102"/>
      <c r="R1021" s="102"/>
      <c r="S1021" s="90">
        <f t="shared" si="296"/>
        <v>0</v>
      </c>
      <c r="T1021" s="91">
        <f t="shared" si="297"/>
        <v>0</v>
      </c>
      <c r="U1021" s="92">
        <f t="shared" si="298"/>
        <v>0</v>
      </c>
      <c r="V1021" s="92">
        <f t="shared" si="299"/>
        <v>0</v>
      </c>
      <c r="W1021" s="92">
        <f t="shared" si="300"/>
        <v>0</v>
      </c>
      <c r="X1021" s="92">
        <f t="shared" si="301"/>
        <v>0</v>
      </c>
      <c r="Y1021" s="92">
        <f t="shared" si="302"/>
        <v>0</v>
      </c>
      <c r="Z1021" s="92">
        <f t="shared" ref="Z1021:AA1031" si="316">IF(H1021="Yes",1,0)</f>
        <v>0</v>
      </c>
      <c r="AA1021" s="93">
        <f t="shared" si="316"/>
        <v>0</v>
      </c>
      <c r="AB1021" s="92">
        <f t="shared" si="305"/>
        <v>0</v>
      </c>
      <c r="AC1021" s="94">
        <f t="shared" si="315"/>
        <v>0</v>
      </c>
      <c r="AD1021" s="97">
        <f t="shared" si="315"/>
        <v>0</v>
      </c>
      <c r="AE1021" s="97">
        <f t="shared" si="315"/>
        <v>0</v>
      </c>
      <c r="AF1021" s="97">
        <f t="shared" si="315"/>
        <v>0</v>
      </c>
      <c r="AG1021" s="97">
        <f t="shared" si="315"/>
        <v>0</v>
      </c>
      <c r="AH1021" s="97">
        <f t="shared" si="312"/>
        <v>0</v>
      </c>
      <c r="AI1021" s="97">
        <f t="shared" si="311"/>
        <v>0</v>
      </c>
      <c r="AJ1021" s="97">
        <f t="shared" si="313"/>
        <v>0</v>
      </c>
      <c r="AK1021" s="98">
        <f t="shared" si="314"/>
        <v>0</v>
      </c>
    </row>
    <row r="1022" spans="1:37" ht="15.5" x14ac:dyDescent="0.35">
      <c r="A1022" s="84"/>
      <c r="B1022" s="85"/>
      <c r="C1022" s="103"/>
      <c r="D1022" s="103"/>
      <c r="E1022" s="86"/>
      <c r="F1022" s="86"/>
      <c r="G1022" s="86"/>
      <c r="H1022" s="104"/>
      <c r="I1022" s="87"/>
      <c r="J1022" s="87"/>
      <c r="K1022" s="101"/>
      <c r="L1022" s="102"/>
      <c r="M1022" s="102"/>
      <c r="N1022" s="102"/>
      <c r="O1022" s="102"/>
      <c r="P1022" s="102"/>
      <c r="Q1022" s="102"/>
      <c r="R1022" s="102"/>
      <c r="S1022" s="90">
        <f t="shared" si="296"/>
        <v>0</v>
      </c>
      <c r="T1022" s="91">
        <f t="shared" si="297"/>
        <v>0</v>
      </c>
      <c r="U1022" s="92">
        <f t="shared" si="298"/>
        <v>0</v>
      </c>
      <c r="V1022" s="92">
        <f t="shared" si="299"/>
        <v>0</v>
      </c>
      <c r="W1022" s="92">
        <f t="shared" si="300"/>
        <v>0</v>
      </c>
      <c r="X1022" s="92">
        <f t="shared" si="301"/>
        <v>0</v>
      </c>
      <c r="Y1022" s="92">
        <f t="shared" si="302"/>
        <v>0</v>
      </c>
      <c r="Z1022" s="92">
        <f t="shared" si="316"/>
        <v>0</v>
      </c>
      <c r="AA1022" s="93">
        <f t="shared" si="316"/>
        <v>0</v>
      </c>
      <c r="AB1022" s="92">
        <f t="shared" si="305"/>
        <v>0</v>
      </c>
      <c r="AC1022" s="94">
        <f t="shared" si="315"/>
        <v>0</v>
      </c>
      <c r="AD1022" s="97">
        <f t="shared" si="315"/>
        <v>0</v>
      </c>
      <c r="AE1022" s="97">
        <f t="shared" si="315"/>
        <v>0</v>
      </c>
      <c r="AF1022" s="97">
        <f t="shared" si="315"/>
        <v>0</v>
      </c>
      <c r="AG1022" s="97">
        <f t="shared" si="315"/>
        <v>0</v>
      </c>
      <c r="AH1022" s="97">
        <f t="shared" si="312"/>
        <v>0</v>
      </c>
      <c r="AI1022" s="97">
        <f t="shared" si="311"/>
        <v>0</v>
      </c>
      <c r="AJ1022" s="97">
        <f t="shared" si="313"/>
        <v>0</v>
      </c>
      <c r="AK1022" s="98">
        <f t="shared" si="314"/>
        <v>0</v>
      </c>
    </row>
    <row r="1023" spans="1:37" ht="15.5" x14ac:dyDescent="0.35">
      <c r="A1023" s="84"/>
      <c r="B1023" s="85"/>
      <c r="C1023" s="103"/>
      <c r="D1023" s="103"/>
      <c r="E1023" s="86"/>
      <c r="F1023" s="86"/>
      <c r="G1023" s="86"/>
      <c r="H1023" s="104"/>
      <c r="I1023" s="87"/>
      <c r="J1023" s="87"/>
      <c r="K1023" s="101"/>
      <c r="L1023" s="102"/>
      <c r="M1023" s="102"/>
      <c r="N1023" s="102"/>
      <c r="O1023" s="102"/>
      <c r="P1023" s="102"/>
      <c r="Q1023" s="102"/>
      <c r="R1023" s="102"/>
      <c r="S1023" s="90">
        <f t="shared" si="296"/>
        <v>0</v>
      </c>
      <c r="T1023" s="91">
        <f t="shared" si="297"/>
        <v>0</v>
      </c>
      <c r="U1023" s="92">
        <f t="shared" si="298"/>
        <v>0</v>
      </c>
      <c r="V1023" s="92">
        <f t="shared" si="299"/>
        <v>0</v>
      </c>
      <c r="W1023" s="92">
        <f t="shared" si="300"/>
        <v>0</v>
      </c>
      <c r="X1023" s="92">
        <f t="shared" si="301"/>
        <v>0</v>
      </c>
      <c r="Y1023" s="92">
        <f t="shared" si="302"/>
        <v>0</v>
      </c>
      <c r="Z1023" s="92">
        <f t="shared" si="316"/>
        <v>0</v>
      </c>
      <c r="AA1023" s="93">
        <f t="shared" si="316"/>
        <v>0</v>
      </c>
      <c r="AB1023" s="92">
        <f t="shared" si="305"/>
        <v>0</v>
      </c>
      <c r="AC1023" s="94">
        <f t="shared" si="315"/>
        <v>0</v>
      </c>
      <c r="AD1023" s="97">
        <f t="shared" si="315"/>
        <v>0</v>
      </c>
      <c r="AE1023" s="97">
        <f t="shared" si="315"/>
        <v>0</v>
      </c>
      <c r="AF1023" s="97">
        <f t="shared" si="315"/>
        <v>0</v>
      </c>
      <c r="AG1023" s="97">
        <f t="shared" si="315"/>
        <v>0</v>
      </c>
      <c r="AH1023" s="97">
        <f t="shared" si="312"/>
        <v>0</v>
      </c>
      <c r="AI1023" s="97">
        <f t="shared" si="311"/>
        <v>0</v>
      </c>
      <c r="AJ1023" s="97">
        <f t="shared" si="313"/>
        <v>0</v>
      </c>
      <c r="AK1023" s="98">
        <f t="shared" si="314"/>
        <v>0</v>
      </c>
    </row>
    <row r="1024" spans="1:37" ht="15.5" x14ac:dyDescent="0.35">
      <c r="A1024" s="84"/>
      <c r="B1024" s="85"/>
      <c r="C1024" s="103"/>
      <c r="D1024" s="103"/>
      <c r="E1024" s="86"/>
      <c r="F1024" s="86"/>
      <c r="G1024" s="86"/>
      <c r="H1024" s="104"/>
      <c r="I1024" s="87"/>
      <c r="J1024" s="87"/>
      <c r="K1024" s="101"/>
      <c r="L1024" s="102"/>
      <c r="M1024" s="102"/>
      <c r="N1024" s="102"/>
      <c r="O1024" s="102"/>
      <c r="P1024" s="102"/>
      <c r="Q1024" s="102"/>
      <c r="R1024" s="102"/>
      <c r="S1024" s="90">
        <f t="shared" si="296"/>
        <v>0</v>
      </c>
      <c r="T1024" s="91">
        <f t="shared" si="297"/>
        <v>0</v>
      </c>
      <c r="U1024" s="92">
        <f t="shared" si="298"/>
        <v>0</v>
      </c>
      <c r="V1024" s="92">
        <f t="shared" si="299"/>
        <v>0</v>
      </c>
      <c r="W1024" s="92">
        <f t="shared" si="300"/>
        <v>0</v>
      </c>
      <c r="X1024" s="92">
        <f t="shared" si="301"/>
        <v>0</v>
      </c>
      <c r="Y1024" s="92">
        <f t="shared" si="302"/>
        <v>0</v>
      </c>
      <c r="Z1024" s="92">
        <f t="shared" si="316"/>
        <v>0</v>
      </c>
      <c r="AA1024" s="93">
        <f t="shared" si="316"/>
        <v>0</v>
      </c>
      <c r="AB1024" s="92">
        <f t="shared" si="305"/>
        <v>0</v>
      </c>
      <c r="AC1024" s="94">
        <f t="shared" si="315"/>
        <v>0</v>
      </c>
      <c r="AD1024" s="97">
        <f t="shared" si="315"/>
        <v>0</v>
      </c>
      <c r="AE1024" s="97">
        <f t="shared" si="315"/>
        <v>0</v>
      </c>
      <c r="AF1024" s="97">
        <f t="shared" si="315"/>
        <v>0</v>
      </c>
      <c r="AG1024" s="97">
        <f t="shared" si="315"/>
        <v>0</v>
      </c>
      <c r="AH1024" s="97">
        <f t="shared" si="312"/>
        <v>0</v>
      </c>
      <c r="AI1024" s="97">
        <f t="shared" si="311"/>
        <v>0</v>
      </c>
      <c r="AJ1024" s="97">
        <f t="shared" si="313"/>
        <v>0</v>
      </c>
      <c r="AK1024" s="98">
        <f t="shared" si="314"/>
        <v>0</v>
      </c>
    </row>
    <row r="1025" spans="1:37" ht="15.5" x14ac:dyDescent="0.35">
      <c r="A1025" s="84"/>
      <c r="B1025" s="85"/>
      <c r="C1025" s="103"/>
      <c r="D1025" s="103"/>
      <c r="E1025" s="86"/>
      <c r="F1025" s="86"/>
      <c r="G1025" s="86"/>
      <c r="H1025" s="104"/>
      <c r="I1025" s="87"/>
      <c r="J1025" s="87"/>
      <c r="K1025" s="101"/>
      <c r="L1025" s="102"/>
      <c r="M1025" s="102"/>
      <c r="N1025" s="102"/>
      <c r="O1025" s="102"/>
      <c r="P1025" s="102"/>
      <c r="Q1025" s="102"/>
      <c r="R1025" s="102"/>
      <c r="S1025" s="90">
        <f t="shared" si="296"/>
        <v>0</v>
      </c>
      <c r="T1025" s="91">
        <f t="shared" si="297"/>
        <v>0</v>
      </c>
      <c r="U1025" s="92">
        <f t="shared" si="298"/>
        <v>0</v>
      </c>
      <c r="V1025" s="92">
        <f t="shared" si="299"/>
        <v>0</v>
      </c>
      <c r="W1025" s="92">
        <f t="shared" si="300"/>
        <v>0</v>
      </c>
      <c r="X1025" s="92">
        <f t="shared" si="301"/>
        <v>0</v>
      </c>
      <c r="Y1025" s="92">
        <f t="shared" si="302"/>
        <v>0</v>
      </c>
      <c r="Z1025" s="92">
        <f t="shared" si="316"/>
        <v>0</v>
      </c>
      <c r="AA1025" s="93">
        <f t="shared" si="316"/>
        <v>0</v>
      </c>
      <c r="AB1025" s="92">
        <f t="shared" si="305"/>
        <v>0</v>
      </c>
      <c r="AC1025" s="94">
        <f t="shared" si="315"/>
        <v>0</v>
      </c>
      <c r="AD1025" s="97">
        <f t="shared" si="315"/>
        <v>0</v>
      </c>
      <c r="AE1025" s="97">
        <f t="shared" si="315"/>
        <v>0</v>
      </c>
      <c r="AF1025" s="97">
        <f t="shared" si="315"/>
        <v>0</v>
      </c>
      <c r="AG1025" s="97">
        <f t="shared" si="315"/>
        <v>0</v>
      </c>
      <c r="AH1025" s="97">
        <f t="shared" si="312"/>
        <v>0</v>
      </c>
      <c r="AI1025" s="97">
        <f t="shared" si="311"/>
        <v>0</v>
      </c>
      <c r="AJ1025" s="97">
        <f t="shared" si="313"/>
        <v>0</v>
      </c>
      <c r="AK1025" s="98">
        <f t="shared" si="314"/>
        <v>0</v>
      </c>
    </row>
    <row r="1026" spans="1:37" ht="15.5" x14ac:dyDescent="0.35">
      <c r="A1026" s="84"/>
      <c r="B1026" s="85"/>
      <c r="C1026" s="103"/>
      <c r="D1026" s="103"/>
      <c r="E1026" s="86"/>
      <c r="F1026" s="86"/>
      <c r="G1026" s="86"/>
      <c r="H1026" s="104"/>
      <c r="I1026" s="87"/>
      <c r="J1026" s="87"/>
      <c r="K1026" s="101"/>
      <c r="L1026" s="102"/>
      <c r="M1026" s="102"/>
      <c r="N1026" s="102"/>
      <c r="O1026" s="102"/>
      <c r="P1026" s="102"/>
      <c r="Q1026" s="102"/>
      <c r="R1026" s="102"/>
      <c r="S1026" s="90">
        <f t="shared" si="296"/>
        <v>0</v>
      </c>
      <c r="T1026" s="91">
        <f t="shared" si="297"/>
        <v>0</v>
      </c>
      <c r="U1026" s="92">
        <f t="shared" si="298"/>
        <v>0</v>
      </c>
      <c r="V1026" s="92">
        <f t="shared" si="299"/>
        <v>0</v>
      </c>
      <c r="W1026" s="92">
        <f t="shared" si="300"/>
        <v>0</v>
      </c>
      <c r="X1026" s="92">
        <f t="shared" si="301"/>
        <v>0</v>
      </c>
      <c r="Y1026" s="92">
        <f t="shared" si="302"/>
        <v>0</v>
      </c>
      <c r="Z1026" s="92">
        <f t="shared" si="316"/>
        <v>0</v>
      </c>
      <c r="AA1026" s="93">
        <f t="shared" si="316"/>
        <v>0</v>
      </c>
      <c r="AB1026" s="92">
        <f t="shared" si="305"/>
        <v>0</v>
      </c>
      <c r="AC1026" s="94">
        <f t="shared" si="315"/>
        <v>0</v>
      </c>
      <c r="AD1026" s="97">
        <f t="shared" si="315"/>
        <v>0</v>
      </c>
      <c r="AE1026" s="97">
        <f t="shared" si="315"/>
        <v>0</v>
      </c>
      <c r="AF1026" s="97">
        <f t="shared" si="315"/>
        <v>0</v>
      </c>
      <c r="AG1026" s="97">
        <f t="shared" si="315"/>
        <v>0</v>
      </c>
      <c r="AH1026" s="97">
        <f t="shared" si="312"/>
        <v>0</v>
      </c>
      <c r="AI1026" s="97">
        <f t="shared" si="311"/>
        <v>0</v>
      </c>
      <c r="AJ1026" s="97">
        <f t="shared" si="313"/>
        <v>0</v>
      </c>
      <c r="AK1026" s="98">
        <f t="shared" si="314"/>
        <v>0</v>
      </c>
    </row>
    <row r="1027" spans="1:37" ht="15.5" x14ac:dyDescent="0.35">
      <c r="A1027" s="84"/>
      <c r="B1027" s="85"/>
      <c r="C1027" s="103"/>
      <c r="D1027" s="103"/>
      <c r="E1027" s="86"/>
      <c r="F1027" s="86"/>
      <c r="G1027" s="86"/>
      <c r="H1027" s="104"/>
      <c r="I1027" s="87"/>
      <c r="J1027" s="87"/>
      <c r="K1027" s="101"/>
      <c r="L1027" s="102"/>
      <c r="M1027" s="102"/>
      <c r="N1027" s="102"/>
      <c r="O1027" s="102"/>
      <c r="P1027" s="102"/>
      <c r="Q1027" s="102"/>
      <c r="R1027" s="102"/>
      <c r="S1027" s="90">
        <f t="shared" si="296"/>
        <v>0</v>
      </c>
      <c r="T1027" s="91">
        <f t="shared" si="297"/>
        <v>0</v>
      </c>
      <c r="U1027" s="92">
        <f t="shared" si="298"/>
        <v>0</v>
      </c>
      <c r="V1027" s="92">
        <f t="shared" si="299"/>
        <v>0</v>
      </c>
      <c r="W1027" s="92">
        <f t="shared" si="300"/>
        <v>0</v>
      </c>
      <c r="X1027" s="92">
        <f t="shared" si="301"/>
        <v>0</v>
      </c>
      <c r="Y1027" s="92">
        <f t="shared" si="302"/>
        <v>0</v>
      </c>
      <c r="Z1027" s="92">
        <f t="shared" si="316"/>
        <v>0</v>
      </c>
      <c r="AA1027" s="93">
        <f t="shared" si="316"/>
        <v>0</v>
      </c>
      <c r="AB1027" s="92">
        <f t="shared" si="305"/>
        <v>0</v>
      </c>
      <c r="AC1027" s="94">
        <f t="shared" si="315"/>
        <v>0</v>
      </c>
      <c r="AD1027" s="97">
        <f t="shared" si="315"/>
        <v>0</v>
      </c>
      <c r="AE1027" s="97">
        <f t="shared" si="315"/>
        <v>0</v>
      </c>
      <c r="AF1027" s="97">
        <f t="shared" si="315"/>
        <v>0</v>
      </c>
      <c r="AG1027" s="97">
        <f t="shared" si="315"/>
        <v>0</v>
      </c>
      <c r="AH1027" s="97">
        <f t="shared" si="312"/>
        <v>0</v>
      </c>
      <c r="AI1027" s="97">
        <f t="shared" si="311"/>
        <v>0</v>
      </c>
      <c r="AJ1027" s="97">
        <f t="shared" si="313"/>
        <v>0</v>
      </c>
      <c r="AK1027" s="98">
        <f t="shared" si="314"/>
        <v>0</v>
      </c>
    </row>
    <row r="1028" spans="1:37" ht="15.5" x14ac:dyDescent="0.35">
      <c r="A1028" s="84"/>
      <c r="B1028" s="85"/>
      <c r="C1028" s="103"/>
      <c r="D1028" s="103"/>
      <c r="E1028" s="86"/>
      <c r="F1028" s="86"/>
      <c r="G1028" s="86"/>
      <c r="H1028" s="104"/>
      <c r="I1028" s="87"/>
      <c r="J1028" s="87"/>
      <c r="K1028" s="101"/>
      <c r="L1028" s="102"/>
      <c r="M1028" s="102"/>
      <c r="N1028" s="102"/>
      <c r="O1028" s="102"/>
      <c r="P1028" s="102"/>
      <c r="Q1028" s="102"/>
      <c r="R1028" s="102"/>
      <c r="S1028" s="90">
        <f t="shared" si="296"/>
        <v>0</v>
      </c>
      <c r="T1028" s="91">
        <f t="shared" si="297"/>
        <v>0</v>
      </c>
      <c r="U1028" s="92">
        <f t="shared" si="298"/>
        <v>0</v>
      </c>
      <c r="V1028" s="92">
        <f t="shared" si="299"/>
        <v>0</v>
      </c>
      <c r="W1028" s="92">
        <f t="shared" si="300"/>
        <v>0</v>
      </c>
      <c r="X1028" s="92">
        <f t="shared" si="301"/>
        <v>0</v>
      </c>
      <c r="Y1028" s="92">
        <f t="shared" si="302"/>
        <v>0</v>
      </c>
      <c r="Z1028" s="92">
        <f t="shared" si="316"/>
        <v>0</v>
      </c>
      <c r="AA1028" s="93">
        <f t="shared" si="316"/>
        <v>0</v>
      </c>
      <c r="AB1028" s="92">
        <f t="shared" si="305"/>
        <v>0</v>
      </c>
      <c r="AC1028" s="94">
        <f t="shared" si="315"/>
        <v>0</v>
      </c>
      <c r="AD1028" s="97">
        <f t="shared" si="315"/>
        <v>0</v>
      </c>
      <c r="AE1028" s="97">
        <f t="shared" si="315"/>
        <v>0</v>
      </c>
      <c r="AF1028" s="97">
        <f t="shared" si="315"/>
        <v>0</v>
      </c>
      <c r="AG1028" s="97">
        <f t="shared" si="315"/>
        <v>0</v>
      </c>
      <c r="AH1028" s="97">
        <f t="shared" si="312"/>
        <v>0</v>
      </c>
      <c r="AI1028" s="97">
        <f t="shared" si="311"/>
        <v>0</v>
      </c>
      <c r="AJ1028" s="97">
        <f t="shared" si="313"/>
        <v>0</v>
      </c>
      <c r="AK1028" s="98">
        <f t="shared" si="314"/>
        <v>0</v>
      </c>
    </row>
    <row r="1029" spans="1:37" ht="15.5" x14ac:dyDescent="0.35">
      <c r="A1029" s="84"/>
      <c r="B1029" s="85"/>
      <c r="C1029" s="103"/>
      <c r="D1029" s="103"/>
      <c r="E1029" s="86"/>
      <c r="F1029" s="86"/>
      <c r="G1029" s="86"/>
      <c r="H1029" s="104"/>
      <c r="I1029" s="87"/>
      <c r="J1029" s="87"/>
      <c r="K1029" s="101"/>
      <c r="L1029" s="102"/>
      <c r="M1029" s="102"/>
      <c r="N1029" s="102"/>
      <c r="O1029" s="102"/>
      <c r="P1029" s="102"/>
      <c r="Q1029" s="102"/>
      <c r="R1029" s="102"/>
      <c r="S1029" s="90">
        <f t="shared" si="296"/>
        <v>0</v>
      </c>
      <c r="T1029" s="91">
        <f t="shared" si="297"/>
        <v>0</v>
      </c>
      <c r="U1029" s="92">
        <f t="shared" si="298"/>
        <v>0</v>
      </c>
      <c r="V1029" s="92">
        <f t="shared" si="299"/>
        <v>0</v>
      </c>
      <c r="W1029" s="92">
        <f t="shared" si="300"/>
        <v>0</v>
      </c>
      <c r="X1029" s="92">
        <f t="shared" si="301"/>
        <v>0</v>
      </c>
      <c r="Y1029" s="92">
        <f t="shared" si="302"/>
        <v>0</v>
      </c>
      <c r="Z1029" s="92">
        <f t="shared" si="316"/>
        <v>0</v>
      </c>
      <c r="AA1029" s="93">
        <f t="shared" si="316"/>
        <v>0</v>
      </c>
      <c r="AB1029" s="92">
        <f t="shared" si="305"/>
        <v>0</v>
      </c>
      <c r="AC1029" s="94">
        <f t="shared" si="315"/>
        <v>0</v>
      </c>
      <c r="AD1029" s="97">
        <f t="shared" si="315"/>
        <v>0</v>
      </c>
      <c r="AE1029" s="97">
        <f t="shared" si="315"/>
        <v>0</v>
      </c>
      <c r="AF1029" s="97">
        <f t="shared" si="315"/>
        <v>0</v>
      </c>
      <c r="AG1029" s="97">
        <f t="shared" si="315"/>
        <v>0</v>
      </c>
      <c r="AH1029" s="97">
        <f t="shared" si="312"/>
        <v>0</v>
      </c>
      <c r="AI1029" s="97">
        <f t="shared" si="311"/>
        <v>0</v>
      </c>
      <c r="AJ1029" s="97">
        <f t="shared" si="313"/>
        <v>0</v>
      </c>
      <c r="AK1029" s="98">
        <f t="shared" si="314"/>
        <v>0</v>
      </c>
    </row>
    <row r="1030" spans="1:37" ht="15.5" x14ac:dyDescent="0.35">
      <c r="A1030" s="84"/>
      <c r="B1030" s="85"/>
      <c r="C1030" s="103"/>
      <c r="D1030" s="103"/>
      <c r="E1030" s="86"/>
      <c r="F1030" s="86"/>
      <c r="G1030" s="86"/>
      <c r="H1030" s="104"/>
      <c r="I1030" s="87"/>
      <c r="J1030" s="87"/>
      <c r="K1030" s="101"/>
      <c r="L1030" s="102"/>
      <c r="M1030" s="102"/>
      <c r="N1030" s="102"/>
      <c r="O1030" s="102"/>
      <c r="P1030" s="102"/>
      <c r="Q1030" s="102"/>
      <c r="R1030" s="102"/>
      <c r="S1030" s="90">
        <f t="shared" si="296"/>
        <v>0</v>
      </c>
      <c r="T1030" s="91">
        <f t="shared" si="297"/>
        <v>0</v>
      </c>
      <c r="U1030" s="92">
        <f t="shared" si="298"/>
        <v>0</v>
      </c>
      <c r="V1030" s="92">
        <f t="shared" si="299"/>
        <v>0</v>
      </c>
      <c r="W1030" s="92">
        <f t="shared" si="300"/>
        <v>0</v>
      </c>
      <c r="X1030" s="92">
        <f t="shared" si="301"/>
        <v>0</v>
      </c>
      <c r="Y1030" s="92">
        <f t="shared" si="302"/>
        <v>0</v>
      </c>
      <c r="Z1030" s="92">
        <f t="shared" si="316"/>
        <v>0</v>
      </c>
      <c r="AA1030" s="93">
        <f t="shared" si="316"/>
        <v>0</v>
      </c>
      <c r="AB1030" s="92">
        <f t="shared" si="305"/>
        <v>0</v>
      </c>
      <c r="AC1030" s="94">
        <f t="shared" si="315"/>
        <v>0</v>
      </c>
      <c r="AD1030" s="97">
        <f t="shared" si="315"/>
        <v>0</v>
      </c>
      <c r="AE1030" s="97">
        <f t="shared" si="315"/>
        <v>0</v>
      </c>
      <c r="AF1030" s="97">
        <f t="shared" si="315"/>
        <v>0</v>
      </c>
      <c r="AG1030" s="97">
        <f t="shared" si="315"/>
        <v>0</v>
      </c>
      <c r="AH1030" s="97">
        <f t="shared" si="312"/>
        <v>0</v>
      </c>
      <c r="AI1030" s="97">
        <f t="shared" si="311"/>
        <v>0</v>
      </c>
      <c r="AJ1030" s="97">
        <f t="shared" si="313"/>
        <v>0</v>
      </c>
      <c r="AK1030" s="98">
        <f t="shared" si="314"/>
        <v>0</v>
      </c>
    </row>
    <row r="1031" spans="1:37" ht="16" thickBot="1" x14ac:dyDescent="0.4">
      <c r="A1031" s="105"/>
      <c r="B1031" s="106"/>
      <c r="C1031" s="107"/>
      <c r="D1031" s="107"/>
      <c r="E1031" s="108"/>
      <c r="F1031" s="108"/>
      <c r="G1031" s="108"/>
      <c r="H1031" s="109"/>
      <c r="I1031" s="110"/>
      <c r="J1031" s="110"/>
      <c r="K1031" s="111"/>
      <c r="L1031" s="112"/>
      <c r="M1031" s="112"/>
      <c r="N1031" s="112"/>
      <c r="O1031" s="112"/>
      <c r="P1031" s="112"/>
      <c r="Q1031" s="112"/>
      <c r="R1031" s="112"/>
      <c r="S1031" s="113">
        <f t="shared" ref="S1031" si="317">SUM(K1031:R1031)</f>
        <v>0</v>
      </c>
      <c r="T1031" s="91">
        <f t="shared" si="297"/>
        <v>0</v>
      </c>
      <c r="U1031" s="92">
        <f t="shared" si="298"/>
        <v>0</v>
      </c>
      <c r="V1031" s="92">
        <f t="shared" si="299"/>
        <v>0</v>
      </c>
      <c r="W1031" s="92">
        <f t="shared" si="300"/>
        <v>0</v>
      </c>
      <c r="X1031" s="92">
        <f t="shared" si="301"/>
        <v>0</v>
      </c>
      <c r="Y1031" s="92">
        <f t="shared" si="302"/>
        <v>0</v>
      </c>
      <c r="Z1031" s="92">
        <f t="shared" si="316"/>
        <v>0</v>
      </c>
      <c r="AA1031" s="93">
        <f t="shared" si="316"/>
        <v>0</v>
      </c>
      <c r="AB1031" s="92">
        <f t="shared" si="305"/>
        <v>0</v>
      </c>
      <c r="AC1031" s="94">
        <f t="shared" si="315"/>
        <v>0</v>
      </c>
      <c r="AD1031" s="114">
        <f t="shared" si="315"/>
        <v>0</v>
      </c>
      <c r="AE1031" s="114">
        <f t="shared" si="315"/>
        <v>0</v>
      </c>
      <c r="AF1031" s="114">
        <f t="shared" si="315"/>
        <v>0</v>
      </c>
      <c r="AG1031" s="114">
        <f t="shared" si="315"/>
        <v>0</v>
      </c>
      <c r="AH1031" s="114">
        <f t="shared" si="312"/>
        <v>0</v>
      </c>
      <c r="AI1031" s="114">
        <f t="shared" si="311"/>
        <v>0</v>
      </c>
      <c r="AJ1031" s="114">
        <f t="shared" si="313"/>
        <v>0</v>
      </c>
      <c r="AK1031" s="115">
        <f t="shared" si="314"/>
        <v>0</v>
      </c>
    </row>
    <row r="1032" spans="1:37" x14ac:dyDescent="0.3">
      <c r="S1032" s="117"/>
    </row>
  </sheetData>
  <sheetProtection algorithmName="SHA-512" hashValue="q0sJ9b2BNNl0gR0eoyKH+EWpC6qY17Rc05+NXEtwI8l+NwYysrzyANN7kDPBF0UD6OhgzklxgLiBF53nwU1oSg==" saltValue="J3ACnG7CVxKKutQpkTop5g==" spinCount="100000" sheet="1" objects="1" scenarios="1"/>
  <mergeCells count="2">
    <mergeCell ref="B3:S5"/>
    <mergeCell ref="AC3:AK3"/>
  </mergeCells>
  <phoneticPr fontId="34" type="noConversion"/>
  <conditionalFormatting sqref="AC1:AK1">
    <cfRule type="cellIs" dxfId="3" priority="16" operator="greaterThan">
      <formula>0</formula>
    </cfRule>
    <cfRule type="cellIs" dxfId="2" priority="17" operator="lessThan">
      <formula>0</formula>
    </cfRule>
  </conditionalFormatting>
  <dataValidations count="2">
    <dataValidation type="decimal" allowBlank="1" showInputMessage="1" showErrorMessage="1" sqref="N6 K7:R1031" xr:uid="{00000000-0002-0000-0100-000000000000}">
      <formula1>0</formula1>
      <formula2>9999</formula2>
    </dataValidation>
    <dataValidation type="list" allowBlank="1" showInputMessage="1" showErrorMessage="1" sqref="C408:E507 C508:J1031" xr:uid="{00000000-0002-0000-0100-000001000000}">
      <formula1>$C$3:$D$3</formula1>
    </dataValidation>
  </dataValidation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98"/>
  <sheetViews>
    <sheetView topLeftCell="D10" zoomScale="115" zoomScaleNormal="115" workbookViewId="0">
      <selection activeCell="D16" sqref="D16"/>
    </sheetView>
  </sheetViews>
  <sheetFormatPr defaultColWidth="20.1640625" defaultRowHeight="14" x14ac:dyDescent="0.3"/>
  <cols>
    <col min="1" max="1" width="24.33203125" hidden="1" customWidth="1"/>
    <col min="2" max="2" width="25" customWidth="1"/>
    <col min="3" max="3" width="31.1640625" customWidth="1"/>
    <col min="4" max="4" width="26.5" style="4" customWidth="1"/>
    <col min="5" max="5" width="24" customWidth="1"/>
    <col min="6" max="6" width="19.6640625" style="4" customWidth="1"/>
    <col min="7" max="7" width="14.1640625" style="4" customWidth="1"/>
    <col min="8" max="8" width="15.33203125" style="4" customWidth="1"/>
    <col min="9" max="9" width="12.1640625" style="4" customWidth="1"/>
    <col min="10" max="10" width="11.33203125" style="4" customWidth="1"/>
    <col min="11" max="11" width="8.1640625" style="5" customWidth="1"/>
    <col min="12" max="12" width="10.6640625" style="6" hidden="1" customWidth="1"/>
    <col min="13" max="13" width="18.83203125" hidden="1" customWidth="1"/>
    <col min="14" max="14" width="10.6640625" style="4" customWidth="1"/>
    <col min="15" max="15" width="20.6640625" customWidth="1"/>
    <col min="16" max="16" width="10.6640625" style="4" customWidth="1"/>
    <col min="17" max="17" width="20.6640625" customWidth="1"/>
    <col min="18" max="18" width="10.6640625" style="4" customWidth="1"/>
    <col min="19" max="19" width="20.6640625" customWidth="1"/>
    <col min="20" max="20" width="10.6640625" style="4" customWidth="1"/>
    <col min="21" max="21" width="20.6640625" customWidth="1"/>
    <col min="22" max="22" width="10.6640625" style="4" customWidth="1"/>
    <col min="23" max="25" width="20.6640625" customWidth="1"/>
    <col min="26" max="26" width="10.6640625" style="4" customWidth="1"/>
    <col min="27" max="27" width="20.6640625" style="7" customWidth="1"/>
    <col min="28" max="28" width="20.1640625" hidden="1" customWidth="1"/>
  </cols>
  <sheetData>
    <row r="1" spans="1:28" s="1" customFormat="1" ht="13" hidden="1" customHeight="1" x14ac:dyDescent="0.3">
      <c r="A1" s="31"/>
      <c r="B1" s="32" t="s">
        <v>51</v>
      </c>
      <c r="C1" s="33" t="s">
        <v>52</v>
      </c>
      <c r="D1" s="34"/>
      <c r="E1" s="34"/>
      <c r="F1" s="34"/>
      <c r="G1" s="10"/>
      <c r="H1" s="10"/>
      <c r="I1" s="10"/>
      <c r="J1" s="10"/>
      <c r="K1" s="11"/>
      <c r="L1" s="9" t="s">
        <v>53</v>
      </c>
      <c r="M1" s="1" t="s">
        <v>53</v>
      </c>
      <c r="N1" s="9"/>
      <c r="P1" s="9"/>
      <c r="Q1" s="8" t="s">
        <v>52</v>
      </c>
      <c r="R1" s="200"/>
      <c r="S1" s="12"/>
      <c r="T1" s="13"/>
      <c r="U1" s="8" t="s">
        <v>52</v>
      </c>
      <c r="V1" s="10"/>
      <c r="W1" s="1" t="s">
        <v>53</v>
      </c>
      <c r="Z1" s="9"/>
      <c r="AA1" s="14"/>
    </row>
    <row r="2" spans="1:28" s="2" customFormat="1" ht="18.5" customHeight="1" x14ac:dyDescent="0.3">
      <c r="A2" s="265" t="s">
        <v>54</v>
      </c>
      <c r="B2" s="266"/>
      <c r="C2" s="266"/>
      <c r="D2" s="266"/>
      <c r="E2" s="266"/>
      <c r="F2" s="201"/>
      <c r="G2" s="202"/>
      <c r="H2" s="202"/>
      <c r="I2" s="202"/>
      <c r="J2" s="202"/>
      <c r="K2" s="203"/>
      <c r="L2" s="269" t="s">
        <v>55</v>
      </c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1"/>
    </row>
    <row r="3" spans="1:28" s="2" customFormat="1" ht="20.5" customHeight="1" x14ac:dyDescent="0.3">
      <c r="A3" s="267"/>
      <c r="B3" s="268"/>
      <c r="C3" s="268"/>
      <c r="D3" s="268"/>
      <c r="E3" s="268"/>
      <c r="F3" s="204"/>
      <c r="G3" s="205"/>
      <c r="H3" s="205"/>
      <c r="I3" s="205"/>
      <c r="J3" s="205"/>
      <c r="K3" s="36"/>
      <c r="L3" s="272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4"/>
    </row>
    <row r="4" spans="1:28" s="2" customFormat="1" ht="32" customHeight="1" x14ac:dyDescent="0.3">
      <c r="A4" s="206"/>
      <c r="B4" s="37"/>
      <c r="C4" s="37"/>
      <c r="D4" s="38"/>
      <c r="E4" s="38"/>
      <c r="F4" s="38"/>
      <c r="G4" s="39"/>
      <c r="H4" s="39"/>
      <c r="I4" s="39"/>
      <c r="J4" s="39"/>
      <c r="K4" s="40"/>
      <c r="L4" s="42"/>
      <c r="M4" s="43"/>
      <c r="N4" s="42"/>
      <c r="O4" s="43"/>
      <c r="P4" s="42"/>
      <c r="Q4" s="43"/>
      <c r="R4" s="42"/>
      <c r="S4" s="43"/>
      <c r="T4" s="42"/>
      <c r="U4" s="43"/>
      <c r="V4" s="42"/>
      <c r="W4" s="43"/>
      <c r="X4" s="43"/>
      <c r="Y4" s="43"/>
      <c r="Z4" s="42"/>
      <c r="AA4" s="207"/>
    </row>
    <row r="5" spans="1:28" s="2" customFormat="1" ht="21.5" customHeight="1" x14ac:dyDescent="0.3">
      <c r="A5" s="208"/>
      <c r="B5" s="275" t="s">
        <v>56</v>
      </c>
      <c r="C5" s="264" t="s">
        <v>57</v>
      </c>
      <c r="D5" s="264" t="s">
        <v>58</v>
      </c>
      <c r="E5" s="264" t="s">
        <v>125</v>
      </c>
      <c r="F5" s="264" t="s">
        <v>126</v>
      </c>
      <c r="G5" s="264" t="s">
        <v>59</v>
      </c>
      <c r="H5" s="264" t="s">
        <v>60</v>
      </c>
      <c r="I5" s="264" t="s">
        <v>127</v>
      </c>
      <c r="J5" s="264" t="s">
        <v>128</v>
      </c>
      <c r="K5" s="278" t="s">
        <v>61</v>
      </c>
      <c r="L5" s="280" t="s">
        <v>28</v>
      </c>
      <c r="M5" s="281"/>
      <c r="N5" s="264" t="s">
        <v>29</v>
      </c>
      <c r="O5" s="264"/>
      <c r="P5" s="264" t="s">
        <v>30</v>
      </c>
      <c r="Q5" s="264"/>
      <c r="R5" s="264" t="s">
        <v>31</v>
      </c>
      <c r="S5" s="264"/>
      <c r="T5" s="264" t="s">
        <v>32</v>
      </c>
      <c r="U5" s="264"/>
      <c r="V5" s="264" t="s">
        <v>33</v>
      </c>
      <c r="W5" s="264"/>
      <c r="X5" s="264" t="s">
        <v>34</v>
      </c>
      <c r="Y5" s="264"/>
      <c r="Z5" s="264" t="s">
        <v>35</v>
      </c>
      <c r="AA5" s="264"/>
    </row>
    <row r="6" spans="1:28" s="3" customFormat="1" ht="25.5" customHeight="1" x14ac:dyDescent="0.35">
      <c r="A6" s="15" t="s">
        <v>62</v>
      </c>
      <c r="B6" s="276"/>
      <c r="C6" s="277"/>
      <c r="D6" s="277"/>
      <c r="E6" s="277"/>
      <c r="F6" s="277"/>
      <c r="G6" s="277"/>
      <c r="H6" s="277"/>
      <c r="I6" s="277"/>
      <c r="J6" s="277"/>
      <c r="K6" s="279"/>
      <c r="L6" s="44" t="s">
        <v>63</v>
      </c>
      <c r="M6" s="45" t="s">
        <v>64</v>
      </c>
      <c r="N6" s="46" t="s">
        <v>63</v>
      </c>
      <c r="O6" s="41" t="s">
        <v>64</v>
      </c>
      <c r="P6" s="46" t="s">
        <v>63</v>
      </c>
      <c r="Q6" s="41" t="s">
        <v>64</v>
      </c>
      <c r="R6" s="46" t="s">
        <v>63</v>
      </c>
      <c r="S6" s="41" t="s">
        <v>64</v>
      </c>
      <c r="T6" s="46" t="s">
        <v>63</v>
      </c>
      <c r="U6" s="41" t="s">
        <v>64</v>
      </c>
      <c r="V6" s="46" t="s">
        <v>63</v>
      </c>
      <c r="W6" s="41" t="s">
        <v>64</v>
      </c>
      <c r="X6" s="46" t="s">
        <v>63</v>
      </c>
      <c r="Y6" s="41" t="s">
        <v>64</v>
      </c>
      <c r="Z6" s="46" t="s">
        <v>63</v>
      </c>
      <c r="AA6" s="41" t="s">
        <v>64</v>
      </c>
    </row>
    <row r="7" spans="1:28" x14ac:dyDescent="0.3">
      <c r="A7" s="16"/>
      <c r="B7" s="35" t="s">
        <v>66</v>
      </c>
      <c r="C7" s="17"/>
      <c r="D7" s="18"/>
      <c r="E7" s="20"/>
      <c r="F7" s="19"/>
      <c r="G7" s="21"/>
      <c r="H7" s="21"/>
      <c r="I7" s="52"/>
      <c r="J7" s="22"/>
      <c r="K7" s="22"/>
      <c r="L7" s="23"/>
      <c r="M7" s="24" t="str">
        <f t="shared" ref="M7:M70" si="0">IF(L7&gt;0,$E7*L7,"")</f>
        <v/>
      </c>
      <c r="N7" s="23"/>
      <c r="O7" s="24"/>
      <c r="P7" s="23"/>
      <c r="Q7" s="24"/>
      <c r="R7" s="23"/>
      <c r="S7" s="24"/>
      <c r="T7" s="23"/>
      <c r="U7" s="24"/>
      <c r="V7" s="23"/>
      <c r="W7" s="24"/>
      <c r="X7" s="24"/>
      <c r="Y7" s="24"/>
      <c r="Z7" s="23"/>
      <c r="AA7" s="24"/>
      <c r="AB7" s="25">
        <f t="shared" ref="AB7:AB70" si="1">+Z7+V7+T7+R7+P7+N7+L7</f>
        <v>0</v>
      </c>
    </row>
    <row r="8" spans="1:28" ht="15" customHeight="1" x14ac:dyDescent="0.3">
      <c r="A8" s="26"/>
      <c r="B8" s="35" t="s">
        <v>66</v>
      </c>
      <c r="C8" s="17"/>
      <c r="D8" s="18"/>
      <c r="E8" s="20"/>
      <c r="F8" s="19"/>
      <c r="G8" s="21"/>
      <c r="H8" s="21"/>
      <c r="I8" s="52"/>
      <c r="J8" s="22"/>
      <c r="K8" s="22"/>
      <c r="L8" s="23"/>
      <c r="M8" s="24" t="str">
        <f t="shared" si="0"/>
        <v/>
      </c>
      <c r="N8" s="23"/>
      <c r="O8" s="24"/>
      <c r="P8" s="23"/>
      <c r="Q8" s="24"/>
      <c r="R8" s="23"/>
      <c r="S8" s="24"/>
      <c r="T8" s="23"/>
      <c r="U8" s="24"/>
      <c r="V8" s="23"/>
      <c r="W8" s="24"/>
      <c r="X8" s="24"/>
      <c r="Y8" s="24"/>
      <c r="Z8" s="23"/>
      <c r="AA8" s="24"/>
      <c r="AB8" s="25">
        <f t="shared" si="1"/>
        <v>0</v>
      </c>
    </row>
    <row r="9" spans="1:28" x14ac:dyDescent="0.3">
      <c r="A9" s="26"/>
      <c r="B9" s="35" t="s">
        <v>66</v>
      </c>
      <c r="C9" s="17"/>
      <c r="D9" s="18"/>
      <c r="E9" s="20"/>
      <c r="F9" s="19"/>
      <c r="G9" s="21"/>
      <c r="H9" s="21"/>
      <c r="I9" s="52"/>
      <c r="J9" s="22"/>
      <c r="K9" s="22"/>
      <c r="L9" s="23"/>
      <c r="M9" s="24"/>
      <c r="N9" s="23"/>
      <c r="O9" s="24"/>
      <c r="P9" s="23"/>
      <c r="Q9" s="24"/>
      <c r="R9" s="23"/>
      <c r="S9" s="24"/>
      <c r="T9" s="23"/>
      <c r="U9" s="24"/>
      <c r="V9" s="23"/>
      <c r="W9" s="24"/>
      <c r="X9" s="24"/>
      <c r="Y9" s="24"/>
      <c r="Z9" s="23"/>
      <c r="AA9" s="24"/>
      <c r="AB9" s="25"/>
    </row>
    <row r="10" spans="1:28" ht="15" customHeight="1" x14ac:dyDescent="0.3">
      <c r="A10" s="26"/>
      <c r="B10" s="35" t="s">
        <v>66</v>
      </c>
      <c r="C10" s="17"/>
      <c r="D10" s="18"/>
      <c r="E10" s="20"/>
      <c r="F10" s="19"/>
      <c r="G10" s="21"/>
      <c r="H10" s="21"/>
      <c r="I10" s="52"/>
      <c r="J10" s="22"/>
      <c r="K10" s="22"/>
      <c r="L10" s="23"/>
      <c r="M10" s="24" t="str">
        <f t="shared" si="0"/>
        <v/>
      </c>
      <c r="N10" s="23"/>
      <c r="O10" s="24"/>
      <c r="P10" s="23"/>
      <c r="Q10" s="24"/>
      <c r="R10" s="23"/>
      <c r="S10" s="24"/>
      <c r="T10" s="23"/>
      <c r="U10" s="24"/>
      <c r="V10" s="23"/>
      <c r="W10" s="24"/>
      <c r="X10" s="24"/>
      <c r="Y10" s="24"/>
      <c r="Z10" s="23"/>
      <c r="AA10" s="24"/>
      <c r="AB10" s="25">
        <f t="shared" si="1"/>
        <v>0</v>
      </c>
    </row>
    <row r="11" spans="1:28" x14ac:dyDescent="0.3">
      <c r="A11" s="26"/>
      <c r="B11" s="35" t="s">
        <v>66</v>
      </c>
      <c r="C11" s="17"/>
      <c r="D11" s="18"/>
      <c r="E11" s="20"/>
      <c r="F11" s="19"/>
      <c r="G11" s="21"/>
      <c r="H11" s="21"/>
      <c r="I11" s="52"/>
      <c r="J11" s="22"/>
      <c r="K11" s="22"/>
      <c r="L11" s="23"/>
      <c r="M11" s="24" t="str">
        <f t="shared" si="0"/>
        <v/>
      </c>
      <c r="N11" s="23"/>
      <c r="O11" s="24"/>
      <c r="P11" s="23"/>
      <c r="Q11" s="24"/>
      <c r="R11" s="23"/>
      <c r="S11" s="24"/>
      <c r="T11" s="23"/>
      <c r="U11" s="24"/>
      <c r="V11" s="23"/>
      <c r="W11" s="24"/>
      <c r="X11" s="24"/>
      <c r="Y11" s="24"/>
      <c r="Z11" s="23"/>
      <c r="AA11" s="24"/>
      <c r="AB11" s="25">
        <f t="shared" si="1"/>
        <v>0</v>
      </c>
    </row>
    <row r="12" spans="1:28" ht="15" customHeight="1" x14ac:dyDescent="0.3">
      <c r="A12" s="26"/>
      <c r="B12" s="35" t="s">
        <v>66</v>
      </c>
      <c r="C12" s="17"/>
      <c r="D12" s="18"/>
      <c r="E12" s="20"/>
      <c r="F12" s="19"/>
      <c r="G12" s="21"/>
      <c r="H12" s="21"/>
      <c r="I12" s="52"/>
      <c r="J12" s="22"/>
      <c r="K12" s="22"/>
      <c r="L12" s="23"/>
      <c r="M12" s="24" t="str">
        <f t="shared" si="0"/>
        <v/>
      </c>
      <c r="N12" s="23"/>
      <c r="O12" s="24"/>
      <c r="P12" s="23"/>
      <c r="Q12" s="24"/>
      <c r="R12" s="23"/>
      <c r="S12" s="24"/>
      <c r="T12" s="23"/>
      <c r="U12" s="24"/>
      <c r="V12" s="23"/>
      <c r="W12" s="24"/>
      <c r="X12" s="24"/>
      <c r="Y12" s="24"/>
      <c r="Z12" s="23"/>
      <c r="AA12" s="24"/>
      <c r="AB12" s="25">
        <f t="shared" si="1"/>
        <v>0</v>
      </c>
    </row>
    <row r="13" spans="1:28" x14ac:dyDescent="0.3">
      <c r="A13" s="26"/>
      <c r="B13" s="35" t="s">
        <v>66</v>
      </c>
      <c r="C13" s="17"/>
      <c r="D13" s="18"/>
      <c r="E13" s="20"/>
      <c r="F13" s="19"/>
      <c r="G13" s="21"/>
      <c r="H13" s="21"/>
      <c r="I13" s="52"/>
      <c r="J13" s="22"/>
      <c r="K13" s="22"/>
      <c r="L13" s="23"/>
      <c r="M13" s="24" t="str">
        <f t="shared" si="0"/>
        <v/>
      </c>
      <c r="N13" s="23"/>
      <c r="O13" s="24"/>
      <c r="P13" s="23"/>
      <c r="Q13" s="24"/>
      <c r="R13" s="23"/>
      <c r="S13" s="24"/>
      <c r="T13" s="23"/>
      <c r="U13" s="24"/>
      <c r="V13" s="23"/>
      <c r="W13" s="24"/>
      <c r="X13" s="24"/>
      <c r="Y13" s="24"/>
      <c r="Z13" s="23"/>
      <c r="AA13" s="24"/>
      <c r="AB13" s="25">
        <f t="shared" si="1"/>
        <v>0</v>
      </c>
    </row>
    <row r="14" spans="1:28" ht="15" customHeight="1" x14ac:dyDescent="0.3">
      <c r="A14" s="26"/>
      <c r="B14" s="35" t="s">
        <v>66</v>
      </c>
      <c r="C14" s="17"/>
      <c r="D14" s="18"/>
      <c r="E14" s="20"/>
      <c r="F14" s="19"/>
      <c r="G14" s="21"/>
      <c r="H14" s="21"/>
      <c r="I14" s="52"/>
      <c r="J14" s="22"/>
      <c r="K14" s="22"/>
      <c r="L14" s="23"/>
      <c r="M14" s="24" t="str">
        <f t="shared" si="0"/>
        <v/>
      </c>
      <c r="N14" s="23"/>
      <c r="O14" s="24"/>
      <c r="P14" s="23"/>
      <c r="Q14" s="24"/>
      <c r="R14" s="23"/>
      <c r="S14" s="24"/>
      <c r="T14" s="23"/>
      <c r="U14" s="24"/>
      <c r="V14" s="23"/>
      <c r="W14" s="24"/>
      <c r="X14" s="24"/>
      <c r="Y14" s="24"/>
      <c r="Z14" s="23"/>
      <c r="AA14" s="24"/>
      <c r="AB14" s="25">
        <f t="shared" si="1"/>
        <v>0</v>
      </c>
    </row>
    <row r="15" spans="1:28" x14ac:dyDescent="0.3">
      <c r="A15" s="26"/>
      <c r="B15" s="35" t="s">
        <v>66</v>
      </c>
      <c r="C15" s="17"/>
      <c r="D15" s="18"/>
      <c r="E15" s="20"/>
      <c r="F15" s="19"/>
      <c r="G15" s="21"/>
      <c r="H15" s="21"/>
      <c r="I15" s="52"/>
      <c r="J15" s="22"/>
      <c r="K15" s="22"/>
      <c r="L15" s="23"/>
      <c r="M15" s="24" t="str">
        <f t="shared" si="0"/>
        <v/>
      </c>
      <c r="N15" s="23"/>
      <c r="O15" s="24"/>
      <c r="P15" s="23"/>
      <c r="Q15" s="24"/>
      <c r="R15" s="23"/>
      <c r="S15" s="24"/>
      <c r="T15" s="23"/>
      <c r="U15" s="24"/>
      <c r="V15" s="23"/>
      <c r="W15" s="24"/>
      <c r="X15" s="24"/>
      <c r="Y15" s="24"/>
      <c r="Z15" s="23"/>
      <c r="AA15" s="24"/>
      <c r="AB15" s="25">
        <f t="shared" si="1"/>
        <v>0</v>
      </c>
    </row>
    <row r="16" spans="1:28" ht="15" customHeight="1" x14ac:dyDescent="0.3">
      <c r="A16" s="26"/>
      <c r="B16" s="35" t="s">
        <v>66</v>
      </c>
      <c r="C16" s="17"/>
      <c r="D16" s="18"/>
      <c r="E16" s="20"/>
      <c r="F16" s="19"/>
      <c r="G16" s="21"/>
      <c r="H16" s="21"/>
      <c r="I16" s="52"/>
      <c r="J16" s="22"/>
      <c r="K16" s="22"/>
      <c r="L16" s="23"/>
      <c r="M16" s="24" t="str">
        <f t="shared" si="0"/>
        <v/>
      </c>
      <c r="N16" s="23"/>
      <c r="O16" s="24"/>
      <c r="P16" s="23"/>
      <c r="Q16" s="24"/>
      <c r="R16" s="23"/>
      <c r="S16" s="24"/>
      <c r="T16" s="23"/>
      <c r="U16" s="24"/>
      <c r="V16" s="23"/>
      <c r="W16" s="24"/>
      <c r="X16" s="24"/>
      <c r="Y16" s="24"/>
      <c r="Z16" s="23"/>
      <c r="AA16" s="24"/>
      <c r="AB16" s="25">
        <f t="shared" si="1"/>
        <v>0</v>
      </c>
    </row>
    <row r="17" spans="1:28" x14ac:dyDescent="0.3">
      <c r="A17" s="26"/>
      <c r="B17" s="35" t="s">
        <v>66</v>
      </c>
      <c r="C17" s="17"/>
      <c r="D17" s="18"/>
      <c r="E17" s="20"/>
      <c r="F17" s="19"/>
      <c r="G17" s="21"/>
      <c r="H17" s="21"/>
      <c r="I17" s="52"/>
      <c r="J17" s="22"/>
      <c r="K17" s="22"/>
      <c r="L17" s="23"/>
      <c r="M17" s="24" t="str">
        <f t="shared" si="0"/>
        <v/>
      </c>
      <c r="N17" s="23"/>
      <c r="O17" s="24"/>
      <c r="P17" s="23"/>
      <c r="Q17" s="24"/>
      <c r="R17" s="23"/>
      <c r="S17" s="24"/>
      <c r="T17" s="23"/>
      <c r="U17" s="24"/>
      <c r="V17" s="23"/>
      <c r="W17" s="24"/>
      <c r="X17" s="24"/>
      <c r="Y17" s="24"/>
      <c r="Z17" s="23"/>
      <c r="AA17" s="24"/>
      <c r="AB17" s="25">
        <f t="shared" si="1"/>
        <v>0</v>
      </c>
    </row>
    <row r="18" spans="1:28" ht="15" customHeight="1" x14ac:dyDescent="0.3">
      <c r="A18" s="26"/>
      <c r="B18" s="35" t="s">
        <v>66</v>
      </c>
      <c r="C18" s="17"/>
      <c r="D18" s="18"/>
      <c r="E18" s="20"/>
      <c r="F18" s="19"/>
      <c r="G18" s="21"/>
      <c r="H18" s="21"/>
      <c r="I18" s="52"/>
      <c r="J18" s="22"/>
      <c r="K18" s="22"/>
      <c r="L18" s="23"/>
      <c r="M18" s="24" t="str">
        <f t="shared" si="0"/>
        <v/>
      </c>
      <c r="N18" s="23"/>
      <c r="O18" s="24"/>
      <c r="P18" s="23"/>
      <c r="Q18" s="24"/>
      <c r="R18" s="23"/>
      <c r="S18" s="24"/>
      <c r="T18" s="23"/>
      <c r="U18" s="24"/>
      <c r="V18" s="23"/>
      <c r="W18" s="24"/>
      <c r="X18" s="24"/>
      <c r="Y18" s="24"/>
      <c r="Z18" s="23"/>
      <c r="AA18" s="24"/>
      <c r="AB18" s="25">
        <f t="shared" si="1"/>
        <v>0</v>
      </c>
    </row>
    <row r="19" spans="1:28" x14ac:dyDescent="0.3">
      <c r="A19" s="26"/>
      <c r="B19" s="17"/>
      <c r="C19" s="17"/>
      <c r="D19" s="18"/>
      <c r="E19" s="20"/>
      <c r="F19" s="19"/>
      <c r="G19" s="21"/>
      <c r="H19" s="21"/>
      <c r="I19" s="52"/>
      <c r="J19" s="22"/>
      <c r="K19" s="22"/>
      <c r="L19" s="23"/>
      <c r="M19" s="24" t="str">
        <f t="shared" si="0"/>
        <v/>
      </c>
      <c r="N19" s="23"/>
      <c r="O19" s="24"/>
      <c r="P19" s="23"/>
      <c r="Q19" s="24"/>
      <c r="R19" s="23"/>
      <c r="S19" s="24"/>
      <c r="T19" s="23"/>
      <c r="U19" s="24"/>
      <c r="V19" s="23"/>
      <c r="W19" s="24"/>
      <c r="X19" s="24"/>
      <c r="Y19" s="24"/>
      <c r="Z19" s="23"/>
      <c r="AA19" s="24"/>
      <c r="AB19" s="25">
        <f t="shared" si="1"/>
        <v>0</v>
      </c>
    </row>
    <row r="20" spans="1:28" ht="15" customHeight="1" x14ac:dyDescent="0.3">
      <c r="A20" s="26"/>
      <c r="B20" s="17"/>
      <c r="C20" s="17"/>
      <c r="D20" s="18"/>
      <c r="E20" s="20"/>
      <c r="F20" s="19"/>
      <c r="G20" s="21"/>
      <c r="H20" s="21"/>
      <c r="I20" s="52"/>
      <c r="J20" s="22"/>
      <c r="K20" s="22"/>
      <c r="L20" s="23"/>
      <c r="M20" s="24" t="str">
        <f t="shared" si="0"/>
        <v/>
      </c>
      <c r="N20" s="23"/>
      <c r="O20" s="24"/>
      <c r="P20" s="23"/>
      <c r="Q20" s="24"/>
      <c r="R20" s="23"/>
      <c r="S20" s="24"/>
      <c r="T20" s="23"/>
      <c r="U20" s="24"/>
      <c r="V20" s="23"/>
      <c r="W20" s="24"/>
      <c r="X20" s="24"/>
      <c r="Y20" s="24"/>
      <c r="Z20" s="23"/>
      <c r="AA20" s="24"/>
      <c r="AB20" s="25">
        <f t="shared" si="1"/>
        <v>0</v>
      </c>
    </row>
    <row r="21" spans="1:28" x14ac:dyDescent="0.3">
      <c r="A21" s="26"/>
      <c r="B21" s="17"/>
      <c r="C21" s="17"/>
      <c r="D21" s="18"/>
      <c r="E21" s="20"/>
      <c r="F21" s="19"/>
      <c r="G21" s="21"/>
      <c r="H21" s="21"/>
      <c r="I21" s="52"/>
      <c r="J21" s="22"/>
      <c r="K21" s="22"/>
      <c r="L21" s="23"/>
      <c r="M21" s="24" t="str">
        <f t="shared" si="0"/>
        <v/>
      </c>
      <c r="N21" s="23"/>
      <c r="O21" s="24"/>
      <c r="P21" s="23"/>
      <c r="Q21" s="24"/>
      <c r="R21" s="23"/>
      <c r="S21" s="24"/>
      <c r="T21" s="23"/>
      <c r="U21" s="24"/>
      <c r="V21" s="23"/>
      <c r="W21" s="24"/>
      <c r="X21" s="24"/>
      <c r="Y21" s="24"/>
      <c r="Z21" s="23"/>
      <c r="AA21" s="24"/>
      <c r="AB21" s="25">
        <f t="shared" si="1"/>
        <v>0</v>
      </c>
    </row>
    <row r="22" spans="1:28" ht="15" customHeight="1" x14ac:dyDescent="0.3">
      <c r="A22" s="26"/>
      <c r="B22" s="17"/>
      <c r="C22" s="17"/>
      <c r="D22" s="18"/>
      <c r="E22" s="20"/>
      <c r="F22" s="19"/>
      <c r="G22" s="21"/>
      <c r="H22" s="21"/>
      <c r="I22" s="52"/>
      <c r="J22" s="22"/>
      <c r="K22" s="22"/>
      <c r="L22" s="23"/>
      <c r="M22" s="24" t="str">
        <f t="shared" si="0"/>
        <v/>
      </c>
      <c r="N22" s="23"/>
      <c r="O22" s="24"/>
      <c r="P22" s="23"/>
      <c r="Q22" s="24"/>
      <c r="R22" s="23"/>
      <c r="S22" s="24"/>
      <c r="T22" s="23"/>
      <c r="U22" s="24"/>
      <c r="V22" s="23"/>
      <c r="W22" s="24"/>
      <c r="X22" s="24"/>
      <c r="Y22" s="24"/>
      <c r="Z22" s="23"/>
      <c r="AA22" s="24"/>
      <c r="AB22" s="25">
        <f t="shared" si="1"/>
        <v>0</v>
      </c>
    </row>
    <row r="23" spans="1:28" x14ac:dyDescent="0.3">
      <c r="A23" s="26"/>
      <c r="B23" s="17"/>
      <c r="C23" s="17"/>
      <c r="D23" s="18"/>
      <c r="E23" s="20"/>
      <c r="F23" s="19"/>
      <c r="G23" s="21"/>
      <c r="H23" s="21"/>
      <c r="I23" s="52"/>
      <c r="J23" s="22"/>
      <c r="K23" s="22"/>
      <c r="L23" s="23"/>
      <c r="M23" s="24" t="str">
        <f t="shared" si="0"/>
        <v/>
      </c>
      <c r="N23" s="23"/>
      <c r="O23" s="24"/>
      <c r="P23" s="23"/>
      <c r="Q23" s="24"/>
      <c r="R23" s="23"/>
      <c r="S23" s="24"/>
      <c r="T23" s="23"/>
      <c r="U23" s="24"/>
      <c r="V23" s="23"/>
      <c r="W23" s="24"/>
      <c r="X23" s="24"/>
      <c r="Y23" s="24"/>
      <c r="Z23" s="23"/>
      <c r="AA23" s="24"/>
      <c r="AB23" s="25">
        <f t="shared" si="1"/>
        <v>0</v>
      </c>
    </row>
    <row r="24" spans="1:28" ht="15" customHeight="1" x14ac:dyDescent="0.3">
      <c r="A24" s="26"/>
      <c r="B24" s="17"/>
      <c r="C24" s="17"/>
      <c r="D24" s="18"/>
      <c r="E24" s="20"/>
      <c r="F24" s="19"/>
      <c r="G24" s="21"/>
      <c r="H24" s="21"/>
      <c r="I24" s="52"/>
      <c r="J24" s="22"/>
      <c r="K24" s="22"/>
      <c r="L24" s="23"/>
      <c r="M24" s="24" t="str">
        <f t="shared" si="0"/>
        <v/>
      </c>
      <c r="N24" s="23"/>
      <c r="O24" s="24"/>
      <c r="P24" s="23"/>
      <c r="Q24" s="24"/>
      <c r="R24" s="23"/>
      <c r="S24" s="24"/>
      <c r="T24" s="23"/>
      <c r="U24" s="24"/>
      <c r="V24" s="23"/>
      <c r="W24" s="24"/>
      <c r="X24" s="24"/>
      <c r="Y24" s="24"/>
      <c r="Z24" s="23"/>
      <c r="AA24" s="24"/>
      <c r="AB24" s="25">
        <f t="shared" si="1"/>
        <v>0</v>
      </c>
    </row>
    <row r="25" spans="1:28" x14ac:dyDescent="0.3">
      <c r="A25" s="26"/>
      <c r="B25" s="17"/>
      <c r="C25" s="17"/>
      <c r="D25" s="18"/>
      <c r="E25" s="20"/>
      <c r="F25" s="19"/>
      <c r="G25" s="21"/>
      <c r="H25" s="21"/>
      <c r="I25" s="52"/>
      <c r="J25" s="22"/>
      <c r="K25" s="22"/>
      <c r="L25" s="23"/>
      <c r="M25" s="24" t="str">
        <f t="shared" si="0"/>
        <v/>
      </c>
      <c r="N25" s="23"/>
      <c r="O25" s="24"/>
      <c r="P25" s="23"/>
      <c r="Q25" s="24"/>
      <c r="R25" s="23"/>
      <c r="S25" s="24"/>
      <c r="T25" s="23"/>
      <c r="U25" s="24"/>
      <c r="V25" s="23"/>
      <c r="W25" s="24"/>
      <c r="X25" s="24"/>
      <c r="Y25" s="24"/>
      <c r="Z25" s="23"/>
      <c r="AA25" s="24"/>
      <c r="AB25" s="25">
        <f t="shared" si="1"/>
        <v>0</v>
      </c>
    </row>
    <row r="26" spans="1:28" ht="15" customHeight="1" x14ac:dyDescent="0.3">
      <c r="A26" s="26"/>
      <c r="B26" s="17"/>
      <c r="C26" s="17"/>
      <c r="D26" s="18"/>
      <c r="E26" s="20"/>
      <c r="F26" s="19"/>
      <c r="G26" s="21"/>
      <c r="H26" s="21"/>
      <c r="I26" s="52"/>
      <c r="J26" s="22"/>
      <c r="K26" s="22"/>
      <c r="L26" s="23"/>
      <c r="M26" s="24" t="str">
        <f t="shared" si="0"/>
        <v/>
      </c>
      <c r="N26" s="23"/>
      <c r="O26" s="24"/>
      <c r="P26" s="23"/>
      <c r="Q26" s="24"/>
      <c r="R26" s="23"/>
      <c r="S26" s="24"/>
      <c r="T26" s="23"/>
      <c r="U26" s="24"/>
      <c r="V26" s="23"/>
      <c r="W26" s="24"/>
      <c r="X26" s="24"/>
      <c r="Y26" s="24"/>
      <c r="Z26" s="23"/>
      <c r="AA26" s="24"/>
      <c r="AB26" s="25">
        <f t="shared" si="1"/>
        <v>0</v>
      </c>
    </row>
    <row r="27" spans="1:28" x14ac:dyDescent="0.3">
      <c r="A27" s="26"/>
      <c r="B27" s="17"/>
      <c r="C27" s="17"/>
      <c r="D27" s="18"/>
      <c r="E27" s="20"/>
      <c r="F27" s="19"/>
      <c r="G27" s="21"/>
      <c r="H27" s="21"/>
      <c r="I27" s="52"/>
      <c r="J27" s="22"/>
      <c r="K27" s="22"/>
      <c r="L27" s="23"/>
      <c r="M27" s="24" t="str">
        <f t="shared" si="0"/>
        <v/>
      </c>
      <c r="N27" s="23"/>
      <c r="O27" s="24"/>
      <c r="P27" s="23"/>
      <c r="Q27" s="24"/>
      <c r="R27" s="23"/>
      <c r="S27" s="24"/>
      <c r="T27" s="23"/>
      <c r="U27" s="24"/>
      <c r="V27" s="23"/>
      <c r="W27" s="24"/>
      <c r="X27" s="24"/>
      <c r="Y27" s="24"/>
      <c r="Z27" s="23"/>
      <c r="AA27" s="24"/>
      <c r="AB27" s="25">
        <f t="shared" si="1"/>
        <v>0</v>
      </c>
    </row>
    <row r="28" spans="1:28" ht="15" customHeight="1" x14ac:dyDescent="0.3">
      <c r="A28" s="26"/>
      <c r="B28" s="17"/>
      <c r="C28" s="17"/>
      <c r="D28" s="18"/>
      <c r="E28" s="20"/>
      <c r="F28" s="19"/>
      <c r="G28" s="21"/>
      <c r="H28" s="21"/>
      <c r="I28" s="52"/>
      <c r="J28" s="22"/>
      <c r="K28" s="22"/>
      <c r="L28" s="23"/>
      <c r="M28" s="24" t="str">
        <f t="shared" si="0"/>
        <v/>
      </c>
      <c r="N28" s="23"/>
      <c r="O28" s="24"/>
      <c r="P28" s="23"/>
      <c r="Q28" s="24"/>
      <c r="R28" s="23"/>
      <c r="S28" s="24"/>
      <c r="T28" s="23"/>
      <c r="U28" s="24"/>
      <c r="V28" s="23"/>
      <c r="W28" s="24"/>
      <c r="X28" s="24"/>
      <c r="Y28" s="24"/>
      <c r="Z28" s="23"/>
      <c r="AA28" s="24"/>
      <c r="AB28" s="25">
        <f t="shared" si="1"/>
        <v>0</v>
      </c>
    </row>
    <row r="29" spans="1:28" x14ac:dyDescent="0.3">
      <c r="A29" s="26"/>
      <c r="B29" s="17"/>
      <c r="C29" s="17"/>
      <c r="D29" s="18"/>
      <c r="E29" s="20"/>
      <c r="F29" s="19"/>
      <c r="G29" s="21"/>
      <c r="H29" s="21"/>
      <c r="I29" s="52"/>
      <c r="J29" s="22"/>
      <c r="K29" s="22"/>
      <c r="L29" s="23"/>
      <c r="M29" s="24" t="str">
        <f t="shared" si="0"/>
        <v/>
      </c>
      <c r="N29" s="23"/>
      <c r="O29" s="24"/>
      <c r="P29" s="23"/>
      <c r="Q29" s="24"/>
      <c r="R29" s="23"/>
      <c r="S29" s="24"/>
      <c r="T29" s="23"/>
      <c r="U29" s="24"/>
      <c r="V29" s="23"/>
      <c r="W29" s="24"/>
      <c r="X29" s="24"/>
      <c r="Y29" s="24"/>
      <c r="Z29" s="23"/>
      <c r="AA29" s="24"/>
      <c r="AB29" s="25">
        <f t="shared" si="1"/>
        <v>0</v>
      </c>
    </row>
    <row r="30" spans="1:28" ht="15" customHeight="1" x14ac:dyDescent="0.3">
      <c r="A30" s="26"/>
      <c r="B30" s="17"/>
      <c r="C30" s="17"/>
      <c r="D30" s="18"/>
      <c r="E30" s="20"/>
      <c r="F30" s="19"/>
      <c r="G30" s="21"/>
      <c r="H30" s="21"/>
      <c r="I30" s="52"/>
      <c r="J30" s="22"/>
      <c r="K30" s="22"/>
      <c r="L30" s="23"/>
      <c r="M30" s="24" t="str">
        <f t="shared" si="0"/>
        <v/>
      </c>
      <c r="N30" s="23"/>
      <c r="O30" s="24"/>
      <c r="P30" s="23"/>
      <c r="Q30" s="24"/>
      <c r="R30" s="23"/>
      <c r="S30" s="24"/>
      <c r="T30" s="23"/>
      <c r="U30" s="24"/>
      <c r="V30" s="23"/>
      <c r="W30" s="24"/>
      <c r="X30" s="24"/>
      <c r="Y30" s="24"/>
      <c r="Z30" s="23"/>
      <c r="AA30" s="24"/>
      <c r="AB30" s="25">
        <f t="shared" si="1"/>
        <v>0</v>
      </c>
    </row>
    <row r="31" spans="1:28" x14ac:dyDescent="0.3">
      <c r="A31" s="26"/>
      <c r="B31" s="17"/>
      <c r="C31" s="17"/>
      <c r="D31" s="18"/>
      <c r="E31" s="20"/>
      <c r="F31" s="19"/>
      <c r="G31" s="21"/>
      <c r="H31" s="21"/>
      <c r="I31" s="52"/>
      <c r="J31" s="22"/>
      <c r="K31" s="22"/>
      <c r="L31" s="23"/>
      <c r="M31" s="24" t="str">
        <f t="shared" si="0"/>
        <v/>
      </c>
      <c r="N31" s="23"/>
      <c r="O31" s="24"/>
      <c r="P31" s="23"/>
      <c r="Q31" s="24"/>
      <c r="R31" s="23"/>
      <c r="S31" s="24"/>
      <c r="T31" s="23"/>
      <c r="U31" s="24"/>
      <c r="V31" s="23"/>
      <c r="W31" s="24"/>
      <c r="X31" s="24"/>
      <c r="Y31" s="24"/>
      <c r="Z31" s="23"/>
      <c r="AA31" s="24"/>
      <c r="AB31" s="25">
        <f t="shared" si="1"/>
        <v>0</v>
      </c>
    </row>
    <row r="32" spans="1:28" ht="15" customHeight="1" x14ac:dyDescent="0.3">
      <c r="A32" s="26"/>
      <c r="B32" s="17"/>
      <c r="C32" s="17"/>
      <c r="D32" s="18"/>
      <c r="E32" s="20"/>
      <c r="F32" s="19"/>
      <c r="G32" s="21"/>
      <c r="H32" s="21"/>
      <c r="I32" s="52"/>
      <c r="J32" s="22"/>
      <c r="K32" s="22"/>
      <c r="L32" s="23"/>
      <c r="M32" s="24" t="str">
        <f t="shared" si="0"/>
        <v/>
      </c>
      <c r="N32" s="23"/>
      <c r="O32" s="24"/>
      <c r="P32" s="23"/>
      <c r="Q32" s="24"/>
      <c r="R32" s="23"/>
      <c r="S32" s="24"/>
      <c r="T32" s="23"/>
      <c r="U32" s="24"/>
      <c r="V32" s="23"/>
      <c r="W32" s="24"/>
      <c r="X32" s="24"/>
      <c r="Y32" s="24"/>
      <c r="Z32" s="23"/>
      <c r="AA32" s="24"/>
      <c r="AB32" s="25">
        <f t="shared" si="1"/>
        <v>0</v>
      </c>
    </row>
    <row r="33" spans="1:28" x14ac:dyDescent="0.3">
      <c r="A33" s="26"/>
      <c r="B33" s="17"/>
      <c r="C33" s="17"/>
      <c r="D33" s="18"/>
      <c r="E33" s="20"/>
      <c r="F33" s="19"/>
      <c r="G33" s="21"/>
      <c r="H33" s="21"/>
      <c r="I33" s="52"/>
      <c r="J33" s="22"/>
      <c r="K33" s="22"/>
      <c r="L33" s="23"/>
      <c r="M33" s="24" t="str">
        <f t="shared" si="0"/>
        <v/>
      </c>
      <c r="N33" s="23"/>
      <c r="O33" s="24"/>
      <c r="P33" s="23"/>
      <c r="Q33" s="24"/>
      <c r="R33" s="23"/>
      <c r="S33" s="24"/>
      <c r="T33" s="23"/>
      <c r="U33" s="24"/>
      <c r="V33" s="23"/>
      <c r="W33" s="24"/>
      <c r="X33" s="24"/>
      <c r="Y33" s="24"/>
      <c r="Z33" s="23"/>
      <c r="AA33" s="24"/>
      <c r="AB33" s="25">
        <f t="shared" si="1"/>
        <v>0</v>
      </c>
    </row>
    <row r="34" spans="1:28" ht="15" customHeight="1" x14ac:dyDescent="0.3">
      <c r="A34" s="26"/>
      <c r="B34" s="17"/>
      <c r="C34" s="17"/>
      <c r="D34" s="18"/>
      <c r="E34" s="20"/>
      <c r="F34" s="19"/>
      <c r="G34" s="21"/>
      <c r="H34" s="21"/>
      <c r="I34" s="52"/>
      <c r="J34" s="22"/>
      <c r="K34" s="22"/>
      <c r="L34" s="23"/>
      <c r="M34" s="24" t="str">
        <f t="shared" si="0"/>
        <v/>
      </c>
      <c r="N34" s="23"/>
      <c r="O34" s="24"/>
      <c r="P34" s="23"/>
      <c r="Q34" s="24"/>
      <c r="R34" s="23"/>
      <c r="S34" s="24"/>
      <c r="T34" s="23"/>
      <c r="U34" s="24"/>
      <c r="V34" s="23"/>
      <c r="W34" s="24"/>
      <c r="X34" s="24"/>
      <c r="Y34" s="24"/>
      <c r="Z34" s="23"/>
      <c r="AA34" s="24"/>
      <c r="AB34" s="25">
        <f t="shared" si="1"/>
        <v>0</v>
      </c>
    </row>
    <row r="35" spans="1:28" x14ac:dyDescent="0.3">
      <c r="A35" s="26"/>
      <c r="B35" s="17"/>
      <c r="C35" s="17"/>
      <c r="D35" s="18"/>
      <c r="E35" s="20"/>
      <c r="F35" s="19"/>
      <c r="G35" s="21"/>
      <c r="H35" s="21"/>
      <c r="I35" s="52"/>
      <c r="J35" s="22"/>
      <c r="K35" s="22"/>
      <c r="L35" s="23"/>
      <c r="M35" s="24" t="str">
        <f t="shared" si="0"/>
        <v/>
      </c>
      <c r="N35" s="23"/>
      <c r="O35" s="24"/>
      <c r="P35" s="23"/>
      <c r="Q35" s="24"/>
      <c r="R35" s="23"/>
      <c r="S35" s="24"/>
      <c r="T35" s="23"/>
      <c r="U35" s="24"/>
      <c r="V35" s="23"/>
      <c r="W35" s="24"/>
      <c r="X35" s="24"/>
      <c r="Y35" s="24"/>
      <c r="Z35" s="23"/>
      <c r="AA35" s="24"/>
      <c r="AB35" s="25">
        <f t="shared" si="1"/>
        <v>0</v>
      </c>
    </row>
    <row r="36" spans="1:28" ht="15" customHeight="1" x14ac:dyDescent="0.3">
      <c r="A36" s="26"/>
      <c r="B36" s="17"/>
      <c r="C36" s="17"/>
      <c r="D36" s="18"/>
      <c r="E36" s="20"/>
      <c r="F36" s="19"/>
      <c r="G36" s="21"/>
      <c r="H36" s="21"/>
      <c r="I36" s="52"/>
      <c r="J36" s="22"/>
      <c r="K36" s="22"/>
      <c r="L36" s="23"/>
      <c r="M36" s="24" t="str">
        <f t="shared" si="0"/>
        <v/>
      </c>
      <c r="N36" s="23"/>
      <c r="O36" s="24"/>
      <c r="P36" s="23"/>
      <c r="Q36" s="24"/>
      <c r="R36" s="23"/>
      <c r="S36" s="24"/>
      <c r="T36" s="23"/>
      <c r="U36" s="24"/>
      <c r="V36" s="23"/>
      <c r="W36" s="24"/>
      <c r="X36" s="24"/>
      <c r="Y36" s="24"/>
      <c r="Z36" s="23"/>
      <c r="AA36" s="24"/>
      <c r="AB36" s="25">
        <f t="shared" si="1"/>
        <v>0</v>
      </c>
    </row>
    <row r="37" spans="1:28" x14ac:dyDescent="0.3">
      <c r="A37" s="26"/>
      <c r="B37" s="17"/>
      <c r="C37" s="17"/>
      <c r="D37" s="18"/>
      <c r="E37" s="20"/>
      <c r="F37" s="19"/>
      <c r="G37" s="21"/>
      <c r="H37" s="21"/>
      <c r="I37" s="52"/>
      <c r="J37" s="22"/>
      <c r="K37" s="22"/>
      <c r="L37" s="23"/>
      <c r="M37" s="24" t="str">
        <f t="shared" si="0"/>
        <v/>
      </c>
      <c r="N37" s="23"/>
      <c r="O37" s="24"/>
      <c r="P37" s="23"/>
      <c r="Q37" s="24"/>
      <c r="R37" s="23"/>
      <c r="S37" s="24"/>
      <c r="T37" s="23"/>
      <c r="U37" s="24"/>
      <c r="V37" s="23"/>
      <c r="W37" s="24"/>
      <c r="X37" s="24"/>
      <c r="Y37" s="24"/>
      <c r="Z37" s="23"/>
      <c r="AA37" s="24"/>
      <c r="AB37" s="25">
        <f t="shared" si="1"/>
        <v>0</v>
      </c>
    </row>
    <row r="38" spans="1:28" ht="15" customHeight="1" x14ac:dyDescent="0.3">
      <c r="A38" s="26"/>
      <c r="B38" s="17"/>
      <c r="C38" s="17"/>
      <c r="D38" s="18"/>
      <c r="E38" s="20"/>
      <c r="F38" s="19"/>
      <c r="G38" s="21"/>
      <c r="H38" s="21"/>
      <c r="I38" s="52"/>
      <c r="J38" s="22"/>
      <c r="K38" s="22"/>
      <c r="L38" s="23"/>
      <c r="M38" s="24" t="str">
        <f t="shared" si="0"/>
        <v/>
      </c>
      <c r="N38" s="23"/>
      <c r="O38" s="24"/>
      <c r="P38" s="23"/>
      <c r="Q38" s="24"/>
      <c r="R38" s="23"/>
      <c r="S38" s="24"/>
      <c r="T38" s="23"/>
      <c r="U38" s="24"/>
      <c r="V38" s="23"/>
      <c r="W38" s="24"/>
      <c r="X38" s="24"/>
      <c r="Y38" s="24"/>
      <c r="Z38" s="23"/>
      <c r="AA38" s="24"/>
      <c r="AB38" s="25">
        <f t="shared" si="1"/>
        <v>0</v>
      </c>
    </row>
    <row r="39" spans="1:28" x14ac:dyDescent="0.3">
      <c r="A39" s="26"/>
      <c r="B39" s="17"/>
      <c r="C39" s="17"/>
      <c r="D39" s="18"/>
      <c r="E39" s="20"/>
      <c r="F39" s="19"/>
      <c r="G39" s="21"/>
      <c r="H39" s="21"/>
      <c r="I39" s="52"/>
      <c r="J39" s="22"/>
      <c r="K39" s="22"/>
      <c r="L39" s="23"/>
      <c r="M39" s="24" t="str">
        <f t="shared" si="0"/>
        <v/>
      </c>
      <c r="N39" s="23"/>
      <c r="O39" s="24"/>
      <c r="P39" s="23"/>
      <c r="Q39" s="24"/>
      <c r="R39" s="23"/>
      <c r="S39" s="24"/>
      <c r="T39" s="23"/>
      <c r="U39" s="24"/>
      <c r="V39" s="23"/>
      <c r="W39" s="24"/>
      <c r="X39" s="24"/>
      <c r="Y39" s="24"/>
      <c r="Z39" s="23"/>
      <c r="AA39" s="24"/>
      <c r="AB39" s="25">
        <f t="shared" si="1"/>
        <v>0</v>
      </c>
    </row>
    <row r="40" spans="1:28" ht="15" customHeight="1" x14ac:dyDescent="0.3">
      <c r="A40" s="26"/>
      <c r="B40" s="17"/>
      <c r="C40" s="17"/>
      <c r="D40" s="18"/>
      <c r="E40" s="20"/>
      <c r="F40" s="19"/>
      <c r="G40" s="21"/>
      <c r="H40" s="21"/>
      <c r="I40" s="52"/>
      <c r="J40" s="22"/>
      <c r="K40" s="22"/>
      <c r="L40" s="23"/>
      <c r="M40" s="24" t="str">
        <f t="shared" si="0"/>
        <v/>
      </c>
      <c r="N40" s="23"/>
      <c r="O40" s="24"/>
      <c r="P40" s="23"/>
      <c r="Q40" s="24"/>
      <c r="R40" s="23"/>
      <c r="S40" s="24"/>
      <c r="T40" s="23"/>
      <c r="U40" s="24"/>
      <c r="V40" s="23"/>
      <c r="W40" s="24"/>
      <c r="X40" s="24"/>
      <c r="Y40" s="24"/>
      <c r="Z40" s="23"/>
      <c r="AA40" s="24"/>
      <c r="AB40" s="25">
        <f t="shared" si="1"/>
        <v>0</v>
      </c>
    </row>
    <row r="41" spans="1:28" x14ac:dyDescent="0.3">
      <c r="A41" s="26"/>
      <c r="B41" s="17"/>
      <c r="C41" s="17"/>
      <c r="D41" s="18"/>
      <c r="E41" s="20"/>
      <c r="F41" s="19"/>
      <c r="G41" s="21"/>
      <c r="H41" s="21"/>
      <c r="I41" s="52"/>
      <c r="J41" s="22"/>
      <c r="K41" s="22"/>
      <c r="L41" s="23"/>
      <c r="M41" s="24" t="str">
        <f t="shared" si="0"/>
        <v/>
      </c>
      <c r="N41" s="23"/>
      <c r="O41" s="24"/>
      <c r="P41" s="23"/>
      <c r="Q41" s="24"/>
      <c r="R41" s="23"/>
      <c r="S41" s="24"/>
      <c r="T41" s="23"/>
      <c r="U41" s="24"/>
      <c r="V41" s="23"/>
      <c r="W41" s="24"/>
      <c r="X41" s="24"/>
      <c r="Y41" s="24"/>
      <c r="Z41" s="23"/>
      <c r="AA41" s="24"/>
      <c r="AB41" s="25">
        <f t="shared" si="1"/>
        <v>0</v>
      </c>
    </row>
    <row r="42" spans="1:28" ht="15" customHeight="1" x14ac:dyDescent="0.3">
      <c r="A42" s="26"/>
      <c r="B42" s="17"/>
      <c r="C42" s="17"/>
      <c r="D42" s="18"/>
      <c r="E42" s="20"/>
      <c r="F42" s="19"/>
      <c r="G42" s="21"/>
      <c r="H42" s="21"/>
      <c r="I42" s="52"/>
      <c r="J42" s="22"/>
      <c r="K42" s="22"/>
      <c r="L42" s="23"/>
      <c r="M42" s="24" t="str">
        <f t="shared" si="0"/>
        <v/>
      </c>
      <c r="N42" s="23"/>
      <c r="O42" s="24"/>
      <c r="P42" s="23"/>
      <c r="Q42" s="24"/>
      <c r="R42" s="23"/>
      <c r="S42" s="24"/>
      <c r="T42" s="23"/>
      <c r="U42" s="24"/>
      <c r="V42" s="23"/>
      <c r="W42" s="24"/>
      <c r="X42" s="24"/>
      <c r="Y42" s="24"/>
      <c r="Z42" s="23"/>
      <c r="AA42" s="24"/>
      <c r="AB42" s="25">
        <f t="shared" si="1"/>
        <v>0</v>
      </c>
    </row>
    <row r="43" spans="1:28" x14ac:dyDescent="0.3">
      <c r="A43" s="26"/>
      <c r="B43" s="17"/>
      <c r="C43" s="17"/>
      <c r="D43" s="18"/>
      <c r="E43" s="20"/>
      <c r="F43" s="19"/>
      <c r="G43" s="21"/>
      <c r="H43" s="21"/>
      <c r="I43" s="52"/>
      <c r="J43" s="22"/>
      <c r="K43" s="22"/>
      <c r="L43" s="23"/>
      <c r="M43" s="24" t="str">
        <f t="shared" si="0"/>
        <v/>
      </c>
      <c r="N43" s="23"/>
      <c r="O43" s="24"/>
      <c r="P43" s="23"/>
      <c r="Q43" s="24"/>
      <c r="R43" s="23"/>
      <c r="S43" s="24"/>
      <c r="T43" s="23"/>
      <c r="U43" s="24"/>
      <c r="V43" s="23"/>
      <c r="W43" s="24"/>
      <c r="X43" s="24"/>
      <c r="Y43" s="24"/>
      <c r="Z43" s="23"/>
      <c r="AA43" s="24"/>
      <c r="AB43" s="25">
        <f t="shared" si="1"/>
        <v>0</v>
      </c>
    </row>
    <row r="44" spans="1:28" ht="15" customHeight="1" x14ac:dyDescent="0.3">
      <c r="A44" s="26"/>
      <c r="B44" s="17"/>
      <c r="C44" s="17"/>
      <c r="D44" s="18"/>
      <c r="E44" s="20"/>
      <c r="F44" s="19"/>
      <c r="G44" s="21"/>
      <c r="H44" s="21"/>
      <c r="I44" s="52"/>
      <c r="J44" s="22"/>
      <c r="K44" s="22"/>
      <c r="L44" s="23"/>
      <c r="M44" s="24" t="str">
        <f t="shared" si="0"/>
        <v/>
      </c>
      <c r="N44" s="23"/>
      <c r="O44" s="24"/>
      <c r="P44" s="23"/>
      <c r="Q44" s="24"/>
      <c r="R44" s="23"/>
      <c r="S44" s="24"/>
      <c r="T44" s="23"/>
      <c r="U44" s="24"/>
      <c r="V44" s="23"/>
      <c r="W44" s="24"/>
      <c r="X44" s="24"/>
      <c r="Y44" s="24"/>
      <c r="Z44" s="23"/>
      <c r="AA44" s="24"/>
      <c r="AB44" s="25">
        <f t="shared" si="1"/>
        <v>0</v>
      </c>
    </row>
    <row r="45" spans="1:28" x14ac:dyDescent="0.3">
      <c r="A45" s="26"/>
      <c r="B45" s="17"/>
      <c r="C45" s="17"/>
      <c r="D45" s="18"/>
      <c r="E45" s="20"/>
      <c r="F45" s="19"/>
      <c r="G45" s="21"/>
      <c r="H45" s="21"/>
      <c r="I45" s="52"/>
      <c r="J45" s="22"/>
      <c r="K45" s="22"/>
      <c r="L45" s="23"/>
      <c r="M45" s="24" t="str">
        <f t="shared" si="0"/>
        <v/>
      </c>
      <c r="N45" s="23"/>
      <c r="O45" s="24"/>
      <c r="P45" s="23"/>
      <c r="Q45" s="24"/>
      <c r="R45" s="23"/>
      <c r="S45" s="24"/>
      <c r="T45" s="23"/>
      <c r="U45" s="24"/>
      <c r="V45" s="23"/>
      <c r="W45" s="24"/>
      <c r="X45" s="24"/>
      <c r="Y45" s="24"/>
      <c r="Z45" s="23"/>
      <c r="AA45" s="24"/>
      <c r="AB45" s="25">
        <f t="shared" si="1"/>
        <v>0</v>
      </c>
    </row>
    <row r="46" spans="1:28" ht="15" customHeight="1" x14ac:dyDescent="0.3">
      <c r="A46" s="26"/>
      <c r="B46" s="17"/>
      <c r="C46" s="17"/>
      <c r="D46" s="18"/>
      <c r="E46" s="20"/>
      <c r="F46" s="19"/>
      <c r="G46" s="21"/>
      <c r="H46" s="21"/>
      <c r="I46" s="52"/>
      <c r="J46" s="22"/>
      <c r="K46" s="22"/>
      <c r="L46" s="23"/>
      <c r="M46" s="24" t="str">
        <f t="shared" si="0"/>
        <v/>
      </c>
      <c r="N46" s="23"/>
      <c r="O46" s="24"/>
      <c r="P46" s="23"/>
      <c r="Q46" s="24"/>
      <c r="R46" s="23"/>
      <c r="S46" s="24"/>
      <c r="T46" s="23"/>
      <c r="U46" s="24"/>
      <c r="V46" s="23"/>
      <c r="W46" s="24"/>
      <c r="X46" s="24"/>
      <c r="Y46" s="24"/>
      <c r="Z46" s="23"/>
      <c r="AA46" s="24"/>
      <c r="AB46" s="25">
        <f t="shared" si="1"/>
        <v>0</v>
      </c>
    </row>
    <row r="47" spans="1:28" x14ac:dyDescent="0.3">
      <c r="A47" s="26"/>
      <c r="B47" s="17"/>
      <c r="C47" s="17"/>
      <c r="D47" s="18"/>
      <c r="E47" s="20"/>
      <c r="F47" s="19"/>
      <c r="G47" s="21"/>
      <c r="H47" s="21"/>
      <c r="I47" s="52"/>
      <c r="J47" s="22"/>
      <c r="K47" s="22"/>
      <c r="L47" s="23"/>
      <c r="M47" s="24" t="str">
        <f t="shared" si="0"/>
        <v/>
      </c>
      <c r="N47" s="23"/>
      <c r="O47" s="24"/>
      <c r="P47" s="23"/>
      <c r="Q47" s="24"/>
      <c r="R47" s="23"/>
      <c r="S47" s="24"/>
      <c r="T47" s="23"/>
      <c r="U47" s="24"/>
      <c r="V47" s="23"/>
      <c r="W47" s="24"/>
      <c r="X47" s="24"/>
      <c r="Y47" s="24"/>
      <c r="Z47" s="23"/>
      <c r="AA47" s="24"/>
      <c r="AB47" s="25">
        <f t="shared" si="1"/>
        <v>0</v>
      </c>
    </row>
    <row r="48" spans="1:28" ht="15" customHeight="1" x14ac:dyDescent="0.3">
      <c r="A48" s="26"/>
      <c r="B48" s="17"/>
      <c r="C48" s="17"/>
      <c r="D48" s="18"/>
      <c r="E48" s="20"/>
      <c r="F48" s="19"/>
      <c r="G48" s="21"/>
      <c r="H48" s="21"/>
      <c r="I48" s="52"/>
      <c r="J48" s="22"/>
      <c r="K48" s="22"/>
      <c r="L48" s="23"/>
      <c r="M48" s="24" t="str">
        <f t="shared" si="0"/>
        <v/>
      </c>
      <c r="N48" s="23"/>
      <c r="O48" s="24"/>
      <c r="P48" s="23"/>
      <c r="Q48" s="24"/>
      <c r="R48" s="23"/>
      <c r="S48" s="24"/>
      <c r="T48" s="23"/>
      <c r="U48" s="24"/>
      <c r="V48" s="23"/>
      <c r="W48" s="24"/>
      <c r="X48" s="24"/>
      <c r="Y48" s="24"/>
      <c r="Z48" s="23"/>
      <c r="AA48" s="24"/>
      <c r="AB48" s="25">
        <f t="shared" si="1"/>
        <v>0</v>
      </c>
    </row>
    <row r="49" spans="1:28" x14ac:dyDescent="0.3">
      <c r="A49" s="26"/>
      <c r="B49" s="17"/>
      <c r="C49" s="17"/>
      <c r="D49" s="18"/>
      <c r="E49" s="20"/>
      <c r="F49" s="19"/>
      <c r="G49" s="21"/>
      <c r="H49" s="21"/>
      <c r="I49" s="52"/>
      <c r="J49" s="22"/>
      <c r="K49" s="22"/>
      <c r="L49" s="23"/>
      <c r="M49" s="24" t="str">
        <f t="shared" si="0"/>
        <v/>
      </c>
      <c r="N49" s="23"/>
      <c r="O49" s="24"/>
      <c r="P49" s="23"/>
      <c r="Q49" s="24"/>
      <c r="R49" s="23"/>
      <c r="S49" s="24"/>
      <c r="T49" s="23"/>
      <c r="U49" s="24"/>
      <c r="V49" s="23"/>
      <c r="W49" s="24"/>
      <c r="X49" s="24"/>
      <c r="Y49" s="24"/>
      <c r="Z49" s="23"/>
      <c r="AA49" s="24"/>
      <c r="AB49" s="25">
        <f t="shared" si="1"/>
        <v>0</v>
      </c>
    </row>
    <row r="50" spans="1:28" ht="15" customHeight="1" x14ac:dyDescent="0.3">
      <c r="A50" s="26"/>
      <c r="B50" s="17"/>
      <c r="C50" s="17"/>
      <c r="D50" s="18"/>
      <c r="E50" s="20"/>
      <c r="F50" s="19"/>
      <c r="G50" s="21"/>
      <c r="H50" s="21"/>
      <c r="I50" s="52"/>
      <c r="J50" s="22"/>
      <c r="K50" s="22"/>
      <c r="L50" s="23"/>
      <c r="M50" s="24" t="str">
        <f t="shared" si="0"/>
        <v/>
      </c>
      <c r="N50" s="23"/>
      <c r="O50" s="24"/>
      <c r="P50" s="23"/>
      <c r="Q50" s="24"/>
      <c r="R50" s="23"/>
      <c r="S50" s="24"/>
      <c r="T50" s="23"/>
      <c r="U50" s="24"/>
      <c r="V50" s="23"/>
      <c r="W50" s="24"/>
      <c r="X50" s="24"/>
      <c r="Y50" s="24"/>
      <c r="Z50" s="23"/>
      <c r="AA50" s="24"/>
      <c r="AB50" s="25">
        <f t="shared" si="1"/>
        <v>0</v>
      </c>
    </row>
    <row r="51" spans="1:28" x14ac:dyDescent="0.3">
      <c r="A51" s="26"/>
      <c r="B51" s="17"/>
      <c r="C51" s="17"/>
      <c r="D51" s="18"/>
      <c r="E51" s="20"/>
      <c r="F51" s="19"/>
      <c r="G51" s="21"/>
      <c r="H51" s="21"/>
      <c r="I51" s="52"/>
      <c r="J51" s="22"/>
      <c r="K51" s="22"/>
      <c r="L51" s="23"/>
      <c r="M51" s="24" t="str">
        <f t="shared" si="0"/>
        <v/>
      </c>
      <c r="N51" s="23"/>
      <c r="O51" s="24"/>
      <c r="P51" s="23"/>
      <c r="Q51" s="24"/>
      <c r="R51" s="23"/>
      <c r="S51" s="24"/>
      <c r="T51" s="23"/>
      <c r="U51" s="24"/>
      <c r="V51" s="23"/>
      <c r="W51" s="24"/>
      <c r="X51" s="24"/>
      <c r="Y51" s="24"/>
      <c r="Z51" s="23"/>
      <c r="AA51" s="24"/>
      <c r="AB51" s="25">
        <f t="shared" si="1"/>
        <v>0</v>
      </c>
    </row>
    <row r="52" spans="1:28" ht="15" customHeight="1" x14ac:dyDescent="0.3">
      <c r="A52" s="26"/>
      <c r="B52" s="17"/>
      <c r="C52" s="17"/>
      <c r="D52" s="18"/>
      <c r="E52" s="20"/>
      <c r="F52" s="19"/>
      <c r="G52" s="21"/>
      <c r="H52" s="21"/>
      <c r="I52" s="52"/>
      <c r="J52" s="22"/>
      <c r="K52" s="22"/>
      <c r="L52" s="23"/>
      <c r="M52" s="24" t="str">
        <f t="shared" si="0"/>
        <v/>
      </c>
      <c r="N52" s="23"/>
      <c r="O52" s="24"/>
      <c r="P52" s="23"/>
      <c r="Q52" s="24"/>
      <c r="R52" s="23"/>
      <c r="S52" s="24"/>
      <c r="T52" s="23"/>
      <c r="U52" s="24"/>
      <c r="V52" s="23"/>
      <c r="W52" s="24"/>
      <c r="X52" s="24"/>
      <c r="Y52" s="24"/>
      <c r="Z52" s="23"/>
      <c r="AA52" s="24"/>
      <c r="AB52" s="25">
        <f t="shared" si="1"/>
        <v>0</v>
      </c>
    </row>
    <row r="53" spans="1:28" x14ac:dyDescent="0.3">
      <c r="A53" s="26"/>
      <c r="B53" s="17"/>
      <c r="C53" s="17"/>
      <c r="D53" s="18"/>
      <c r="E53" s="20"/>
      <c r="F53" s="19"/>
      <c r="G53" s="21"/>
      <c r="H53" s="21"/>
      <c r="I53" s="52"/>
      <c r="J53" s="22"/>
      <c r="K53" s="22"/>
      <c r="L53" s="23"/>
      <c r="M53" s="24" t="str">
        <f t="shared" si="0"/>
        <v/>
      </c>
      <c r="N53" s="23"/>
      <c r="O53" s="24"/>
      <c r="P53" s="23"/>
      <c r="Q53" s="24"/>
      <c r="R53" s="23"/>
      <c r="S53" s="24"/>
      <c r="T53" s="23"/>
      <c r="U53" s="24"/>
      <c r="V53" s="23"/>
      <c r="W53" s="24"/>
      <c r="X53" s="24"/>
      <c r="Y53" s="24"/>
      <c r="Z53" s="23"/>
      <c r="AA53" s="24"/>
      <c r="AB53" s="25">
        <f t="shared" si="1"/>
        <v>0</v>
      </c>
    </row>
    <row r="54" spans="1:28" ht="15" customHeight="1" x14ac:dyDescent="0.3">
      <c r="A54" s="26"/>
      <c r="B54" s="17"/>
      <c r="C54" s="17"/>
      <c r="D54" s="18"/>
      <c r="E54" s="20"/>
      <c r="F54" s="19"/>
      <c r="G54" s="21"/>
      <c r="H54" s="21"/>
      <c r="I54" s="52"/>
      <c r="J54" s="22"/>
      <c r="K54" s="22"/>
      <c r="L54" s="23"/>
      <c r="M54" s="24" t="str">
        <f t="shared" si="0"/>
        <v/>
      </c>
      <c r="N54" s="23"/>
      <c r="O54" s="24"/>
      <c r="P54" s="23"/>
      <c r="Q54" s="24"/>
      <c r="R54" s="23"/>
      <c r="S54" s="24"/>
      <c r="T54" s="23"/>
      <c r="U54" s="24"/>
      <c r="V54" s="23"/>
      <c r="W54" s="24"/>
      <c r="X54" s="24"/>
      <c r="Y54" s="24"/>
      <c r="Z54" s="23"/>
      <c r="AA54" s="24"/>
      <c r="AB54" s="25">
        <f t="shared" si="1"/>
        <v>0</v>
      </c>
    </row>
    <row r="55" spans="1:28" x14ac:dyDescent="0.3">
      <c r="A55" s="26"/>
      <c r="B55" s="17"/>
      <c r="C55" s="17"/>
      <c r="D55" s="18"/>
      <c r="E55" s="20"/>
      <c r="F55" s="19"/>
      <c r="G55" s="21"/>
      <c r="H55" s="21"/>
      <c r="I55" s="52"/>
      <c r="J55" s="22"/>
      <c r="K55" s="22"/>
      <c r="L55" s="23"/>
      <c r="M55" s="24" t="str">
        <f t="shared" si="0"/>
        <v/>
      </c>
      <c r="N55" s="23"/>
      <c r="O55" s="24"/>
      <c r="P55" s="23"/>
      <c r="Q55" s="24"/>
      <c r="R55" s="23"/>
      <c r="S55" s="24"/>
      <c r="T55" s="23"/>
      <c r="U55" s="24"/>
      <c r="V55" s="23"/>
      <c r="W55" s="24"/>
      <c r="X55" s="24"/>
      <c r="Y55" s="24"/>
      <c r="Z55" s="23"/>
      <c r="AA55" s="24"/>
      <c r="AB55" s="25">
        <f t="shared" si="1"/>
        <v>0</v>
      </c>
    </row>
    <row r="56" spans="1:28" ht="15" customHeight="1" x14ac:dyDescent="0.3">
      <c r="A56" s="26"/>
      <c r="B56" s="17"/>
      <c r="C56" s="17"/>
      <c r="D56" s="18"/>
      <c r="E56" s="20"/>
      <c r="F56" s="19"/>
      <c r="G56" s="21"/>
      <c r="H56" s="21"/>
      <c r="I56" s="52"/>
      <c r="J56" s="22"/>
      <c r="K56" s="22"/>
      <c r="L56" s="23"/>
      <c r="M56" s="24" t="str">
        <f t="shared" si="0"/>
        <v/>
      </c>
      <c r="N56" s="23"/>
      <c r="O56" s="24"/>
      <c r="P56" s="23"/>
      <c r="Q56" s="24"/>
      <c r="R56" s="23"/>
      <c r="S56" s="24"/>
      <c r="T56" s="23"/>
      <c r="U56" s="24"/>
      <c r="V56" s="23"/>
      <c r="W56" s="24"/>
      <c r="X56" s="24"/>
      <c r="Y56" s="24"/>
      <c r="Z56" s="23"/>
      <c r="AA56" s="24"/>
      <c r="AB56" s="25">
        <f t="shared" si="1"/>
        <v>0</v>
      </c>
    </row>
    <row r="57" spans="1:28" x14ac:dyDescent="0.3">
      <c r="A57" s="26"/>
      <c r="B57" s="17"/>
      <c r="C57" s="17"/>
      <c r="D57" s="18"/>
      <c r="E57" s="20"/>
      <c r="F57" s="19"/>
      <c r="G57" s="21"/>
      <c r="H57" s="21"/>
      <c r="I57" s="52"/>
      <c r="J57" s="22"/>
      <c r="K57" s="22"/>
      <c r="L57" s="23"/>
      <c r="M57" s="24" t="str">
        <f t="shared" si="0"/>
        <v/>
      </c>
      <c r="N57" s="23"/>
      <c r="O57" s="24"/>
      <c r="P57" s="23"/>
      <c r="Q57" s="24"/>
      <c r="R57" s="23"/>
      <c r="S57" s="24"/>
      <c r="T57" s="23"/>
      <c r="U57" s="24"/>
      <c r="V57" s="23"/>
      <c r="W57" s="24"/>
      <c r="X57" s="24"/>
      <c r="Y57" s="24"/>
      <c r="Z57" s="23"/>
      <c r="AA57" s="24"/>
      <c r="AB57" s="25">
        <f t="shared" si="1"/>
        <v>0</v>
      </c>
    </row>
    <row r="58" spans="1:28" ht="15" customHeight="1" x14ac:dyDescent="0.3">
      <c r="A58" s="26"/>
      <c r="B58" s="17"/>
      <c r="C58" s="17"/>
      <c r="D58" s="18"/>
      <c r="E58" s="20"/>
      <c r="F58" s="19"/>
      <c r="G58" s="21"/>
      <c r="H58" s="21"/>
      <c r="I58" s="52"/>
      <c r="J58" s="22"/>
      <c r="K58" s="22"/>
      <c r="L58" s="23"/>
      <c r="M58" s="24" t="str">
        <f t="shared" si="0"/>
        <v/>
      </c>
      <c r="N58" s="23"/>
      <c r="O58" s="24"/>
      <c r="P58" s="23"/>
      <c r="Q58" s="24"/>
      <c r="R58" s="23"/>
      <c r="S58" s="24"/>
      <c r="T58" s="23"/>
      <c r="U58" s="24"/>
      <c r="V58" s="23"/>
      <c r="W58" s="24"/>
      <c r="X58" s="24"/>
      <c r="Y58" s="24"/>
      <c r="Z58" s="23"/>
      <c r="AA58" s="24"/>
      <c r="AB58" s="25">
        <f t="shared" si="1"/>
        <v>0</v>
      </c>
    </row>
    <row r="59" spans="1:28" x14ac:dyDescent="0.3">
      <c r="A59" s="26"/>
      <c r="B59" s="17"/>
      <c r="C59" s="17"/>
      <c r="D59" s="18"/>
      <c r="E59" s="20"/>
      <c r="F59" s="19"/>
      <c r="G59" s="21"/>
      <c r="H59" s="21"/>
      <c r="I59" s="52"/>
      <c r="J59" s="22"/>
      <c r="K59" s="22"/>
      <c r="L59" s="23"/>
      <c r="M59" s="24" t="str">
        <f t="shared" si="0"/>
        <v/>
      </c>
      <c r="N59" s="23"/>
      <c r="O59" s="24"/>
      <c r="P59" s="23"/>
      <c r="Q59" s="24"/>
      <c r="R59" s="23"/>
      <c r="S59" s="24"/>
      <c r="T59" s="23"/>
      <c r="U59" s="24"/>
      <c r="V59" s="23"/>
      <c r="W59" s="24"/>
      <c r="X59" s="24"/>
      <c r="Y59" s="24"/>
      <c r="Z59" s="23"/>
      <c r="AA59" s="24"/>
      <c r="AB59" s="25">
        <f t="shared" si="1"/>
        <v>0</v>
      </c>
    </row>
    <row r="60" spans="1:28" ht="15" customHeight="1" x14ac:dyDescent="0.3">
      <c r="A60" s="26"/>
      <c r="B60" s="17"/>
      <c r="C60" s="17"/>
      <c r="D60" s="18"/>
      <c r="E60" s="20"/>
      <c r="F60" s="19"/>
      <c r="G60" s="21"/>
      <c r="H60" s="21"/>
      <c r="I60" s="52"/>
      <c r="J60" s="22"/>
      <c r="K60" s="22"/>
      <c r="L60" s="23"/>
      <c r="M60" s="24" t="str">
        <f t="shared" si="0"/>
        <v/>
      </c>
      <c r="N60" s="23"/>
      <c r="O60" s="24"/>
      <c r="P60" s="23"/>
      <c r="Q60" s="24"/>
      <c r="R60" s="23"/>
      <c r="S60" s="24"/>
      <c r="T60" s="23"/>
      <c r="U60" s="24"/>
      <c r="V60" s="23"/>
      <c r="W60" s="24"/>
      <c r="X60" s="24"/>
      <c r="Y60" s="24"/>
      <c r="Z60" s="23"/>
      <c r="AA60" s="24"/>
      <c r="AB60" s="25">
        <f t="shared" si="1"/>
        <v>0</v>
      </c>
    </row>
    <row r="61" spans="1:28" x14ac:dyDescent="0.3">
      <c r="A61" s="26"/>
      <c r="B61" s="17"/>
      <c r="C61" s="17"/>
      <c r="D61" s="18"/>
      <c r="E61" s="20"/>
      <c r="F61" s="19"/>
      <c r="G61" s="21"/>
      <c r="H61" s="21"/>
      <c r="I61" s="52"/>
      <c r="J61" s="22"/>
      <c r="K61" s="22"/>
      <c r="L61" s="23"/>
      <c r="M61" s="24" t="str">
        <f t="shared" si="0"/>
        <v/>
      </c>
      <c r="N61" s="23"/>
      <c r="O61" s="24"/>
      <c r="P61" s="23"/>
      <c r="Q61" s="24"/>
      <c r="R61" s="23"/>
      <c r="S61" s="24"/>
      <c r="T61" s="23"/>
      <c r="U61" s="24"/>
      <c r="V61" s="23"/>
      <c r="W61" s="24"/>
      <c r="X61" s="24"/>
      <c r="Y61" s="24"/>
      <c r="Z61" s="23"/>
      <c r="AA61" s="24"/>
      <c r="AB61" s="25">
        <f t="shared" si="1"/>
        <v>0</v>
      </c>
    </row>
    <row r="62" spans="1:28" ht="15" customHeight="1" x14ac:dyDescent="0.3">
      <c r="A62" s="26"/>
      <c r="B62" s="17"/>
      <c r="C62" s="17"/>
      <c r="D62" s="18"/>
      <c r="E62" s="20"/>
      <c r="F62" s="19"/>
      <c r="G62" s="21"/>
      <c r="H62" s="21"/>
      <c r="I62" s="52"/>
      <c r="J62" s="22"/>
      <c r="K62" s="22"/>
      <c r="L62" s="23"/>
      <c r="M62" s="24" t="str">
        <f t="shared" si="0"/>
        <v/>
      </c>
      <c r="N62" s="23"/>
      <c r="O62" s="24"/>
      <c r="P62" s="23"/>
      <c r="Q62" s="24"/>
      <c r="R62" s="23"/>
      <c r="S62" s="24"/>
      <c r="T62" s="23"/>
      <c r="U62" s="24"/>
      <c r="V62" s="23"/>
      <c r="W62" s="24"/>
      <c r="X62" s="24"/>
      <c r="Y62" s="24"/>
      <c r="Z62" s="23"/>
      <c r="AA62" s="24"/>
      <c r="AB62" s="25">
        <f t="shared" si="1"/>
        <v>0</v>
      </c>
    </row>
    <row r="63" spans="1:28" x14ac:dyDescent="0.3">
      <c r="A63" s="26"/>
      <c r="B63" s="17"/>
      <c r="C63" s="17"/>
      <c r="D63" s="18"/>
      <c r="E63" s="20"/>
      <c r="F63" s="19"/>
      <c r="G63" s="21"/>
      <c r="H63" s="21"/>
      <c r="I63" s="52"/>
      <c r="J63" s="22"/>
      <c r="K63" s="22"/>
      <c r="L63" s="23"/>
      <c r="M63" s="24" t="str">
        <f t="shared" si="0"/>
        <v/>
      </c>
      <c r="N63" s="23"/>
      <c r="O63" s="24"/>
      <c r="P63" s="23"/>
      <c r="Q63" s="24"/>
      <c r="R63" s="23"/>
      <c r="S63" s="24"/>
      <c r="T63" s="23"/>
      <c r="U63" s="24"/>
      <c r="V63" s="23"/>
      <c r="W63" s="24"/>
      <c r="X63" s="24"/>
      <c r="Y63" s="24"/>
      <c r="Z63" s="23"/>
      <c r="AA63" s="24"/>
      <c r="AB63" s="25">
        <f t="shared" si="1"/>
        <v>0</v>
      </c>
    </row>
    <row r="64" spans="1:28" ht="15" customHeight="1" x14ac:dyDescent="0.3">
      <c r="A64" s="26"/>
      <c r="B64" s="17"/>
      <c r="C64" s="17"/>
      <c r="D64" s="18"/>
      <c r="E64" s="20"/>
      <c r="F64" s="19"/>
      <c r="G64" s="21"/>
      <c r="H64" s="21"/>
      <c r="I64" s="52"/>
      <c r="J64" s="22"/>
      <c r="K64" s="22"/>
      <c r="L64" s="23"/>
      <c r="M64" s="24" t="str">
        <f t="shared" si="0"/>
        <v/>
      </c>
      <c r="N64" s="23"/>
      <c r="O64" s="24"/>
      <c r="P64" s="23"/>
      <c r="Q64" s="24"/>
      <c r="R64" s="23"/>
      <c r="S64" s="24"/>
      <c r="T64" s="23"/>
      <c r="U64" s="24"/>
      <c r="V64" s="23"/>
      <c r="W64" s="24"/>
      <c r="X64" s="24"/>
      <c r="Y64" s="24"/>
      <c r="Z64" s="23"/>
      <c r="AA64" s="24"/>
      <c r="AB64" s="25">
        <f t="shared" si="1"/>
        <v>0</v>
      </c>
    </row>
    <row r="65" spans="1:28" x14ac:dyDescent="0.3">
      <c r="A65" s="26"/>
      <c r="B65" s="17"/>
      <c r="C65" s="17"/>
      <c r="D65" s="18"/>
      <c r="E65" s="20"/>
      <c r="F65" s="19"/>
      <c r="G65" s="21"/>
      <c r="H65" s="21"/>
      <c r="I65" s="52"/>
      <c r="J65" s="22"/>
      <c r="K65" s="22"/>
      <c r="L65" s="23"/>
      <c r="M65" s="24" t="str">
        <f t="shared" si="0"/>
        <v/>
      </c>
      <c r="N65" s="23"/>
      <c r="O65" s="24"/>
      <c r="P65" s="23"/>
      <c r="Q65" s="24"/>
      <c r="R65" s="23"/>
      <c r="S65" s="24"/>
      <c r="T65" s="23"/>
      <c r="U65" s="24"/>
      <c r="V65" s="23"/>
      <c r="W65" s="24"/>
      <c r="X65" s="24"/>
      <c r="Y65" s="24"/>
      <c r="Z65" s="23"/>
      <c r="AA65" s="24"/>
      <c r="AB65" s="25">
        <f t="shared" si="1"/>
        <v>0</v>
      </c>
    </row>
    <row r="66" spans="1:28" ht="15" customHeight="1" x14ac:dyDescent="0.3">
      <c r="A66" s="26"/>
      <c r="B66" s="17"/>
      <c r="C66" s="17"/>
      <c r="D66" s="18"/>
      <c r="E66" s="20"/>
      <c r="F66" s="19"/>
      <c r="G66" s="21"/>
      <c r="H66" s="21"/>
      <c r="I66" s="52"/>
      <c r="J66" s="22"/>
      <c r="K66" s="22"/>
      <c r="L66" s="23"/>
      <c r="M66" s="24" t="str">
        <f t="shared" si="0"/>
        <v/>
      </c>
      <c r="N66" s="23"/>
      <c r="O66" s="24"/>
      <c r="P66" s="23"/>
      <c r="Q66" s="24"/>
      <c r="R66" s="23"/>
      <c r="S66" s="24"/>
      <c r="T66" s="23"/>
      <c r="U66" s="24"/>
      <c r="V66" s="23"/>
      <c r="W66" s="24"/>
      <c r="X66" s="24"/>
      <c r="Y66" s="24"/>
      <c r="Z66" s="23"/>
      <c r="AA66" s="24"/>
      <c r="AB66" s="25">
        <f t="shared" si="1"/>
        <v>0</v>
      </c>
    </row>
    <row r="67" spans="1:28" x14ac:dyDescent="0.3">
      <c r="A67" s="26"/>
      <c r="B67" s="17"/>
      <c r="C67" s="17"/>
      <c r="D67" s="18"/>
      <c r="E67" s="20"/>
      <c r="F67" s="19"/>
      <c r="G67" s="21"/>
      <c r="H67" s="21"/>
      <c r="I67" s="52"/>
      <c r="J67" s="22"/>
      <c r="K67" s="22"/>
      <c r="L67" s="23"/>
      <c r="M67" s="24" t="str">
        <f t="shared" si="0"/>
        <v/>
      </c>
      <c r="N67" s="23"/>
      <c r="O67" s="24"/>
      <c r="P67" s="23"/>
      <c r="Q67" s="24"/>
      <c r="R67" s="23"/>
      <c r="S67" s="24"/>
      <c r="T67" s="23"/>
      <c r="U67" s="24"/>
      <c r="V67" s="23"/>
      <c r="W67" s="24"/>
      <c r="X67" s="24"/>
      <c r="Y67" s="24"/>
      <c r="Z67" s="23"/>
      <c r="AA67" s="24"/>
      <c r="AB67" s="25">
        <f t="shared" si="1"/>
        <v>0</v>
      </c>
    </row>
    <row r="68" spans="1:28" ht="15" customHeight="1" x14ac:dyDescent="0.3">
      <c r="A68" s="26"/>
      <c r="B68" s="17"/>
      <c r="C68" s="17"/>
      <c r="D68" s="18"/>
      <c r="E68" s="20"/>
      <c r="F68" s="19"/>
      <c r="G68" s="21"/>
      <c r="H68" s="21"/>
      <c r="I68" s="52"/>
      <c r="J68" s="22"/>
      <c r="K68" s="22"/>
      <c r="L68" s="23"/>
      <c r="M68" s="24" t="str">
        <f t="shared" si="0"/>
        <v/>
      </c>
      <c r="N68" s="23"/>
      <c r="O68" s="24"/>
      <c r="P68" s="23"/>
      <c r="Q68" s="24"/>
      <c r="R68" s="23"/>
      <c r="S68" s="24"/>
      <c r="T68" s="23"/>
      <c r="U68" s="24"/>
      <c r="V68" s="23"/>
      <c r="W68" s="24"/>
      <c r="X68" s="24"/>
      <c r="Y68" s="24"/>
      <c r="Z68" s="23"/>
      <c r="AA68" s="24"/>
      <c r="AB68" s="25">
        <f t="shared" si="1"/>
        <v>0</v>
      </c>
    </row>
    <row r="69" spans="1:28" x14ac:dyDescent="0.3">
      <c r="A69" s="26"/>
      <c r="B69" s="17"/>
      <c r="C69" s="17"/>
      <c r="D69" s="18"/>
      <c r="E69" s="20"/>
      <c r="F69" s="19"/>
      <c r="G69" s="21"/>
      <c r="H69" s="21"/>
      <c r="I69" s="52"/>
      <c r="J69" s="22"/>
      <c r="K69" s="22"/>
      <c r="L69" s="23"/>
      <c r="M69" s="24" t="str">
        <f t="shared" si="0"/>
        <v/>
      </c>
      <c r="N69" s="23"/>
      <c r="O69" s="24"/>
      <c r="P69" s="23"/>
      <c r="Q69" s="24"/>
      <c r="R69" s="23"/>
      <c r="S69" s="24"/>
      <c r="T69" s="23"/>
      <c r="U69" s="24"/>
      <c r="V69" s="23"/>
      <c r="W69" s="24"/>
      <c r="X69" s="24"/>
      <c r="Y69" s="24"/>
      <c r="Z69" s="23"/>
      <c r="AA69" s="24"/>
      <c r="AB69" s="25">
        <f t="shared" si="1"/>
        <v>0</v>
      </c>
    </row>
    <row r="70" spans="1:28" ht="15" customHeight="1" x14ac:dyDescent="0.3">
      <c r="A70" s="26"/>
      <c r="B70" s="17"/>
      <c r="C70" s="17"/>
      <c r="D70" s="18"/>
      <c r="E70" s="20"/>
      <c r="F70" s="19"/>
      <c r="G70" s="21"/>
      <c r="H70" s="21"/>
      <c r="I70" s="52"/>
      <c r="J70" s="22"/>
      <c r="K70" s="22"/>
      <c r="L70" s="23"/>
      <c r="M70" s="24" t="str">
        <f t="shared" si="0"/>
        <v/>
      </c>
      <c r="N70" s="23"/>
      <c r="O70" s="24"/>
      <c r="P70" s="23"/>
      <c r="Q70" s="24"/>
      <c r="R70" s="23"/>
      <c r="S70" s="24"/>
      <c r="T70" s="23"/>
      <c r="U70" s="24"/>
      <c r="V70" s="23"/>
      <c r="W70" s="24"/>
      <c r="X70" s="24"/>
      <c r="Y70" s="24"/>
      <c r="Z70" s="23"/>
      <c r="AA70" s="24"/>
      <c r="AB70" s="25">
        <f t="shared" si="1"/>
        <v>0</v>
      </c>
    </row>
    <row r="71" spans="1:28" x14ac:dyDescent="0.3">
      <c r="A71" s="26"/>
      <c r="B71" s="17"/>
      <c r="C71" s="17"/>
      <c r="D71" s="18"/>
      <c r="E71" s="20"/>
      <c r="F71" s="19"/>
      <c r="G71" s="21"/>
      <c r="H71" s="21"/>
      <c r="I71" s="52"/>
      <c r="J71" s="22"/>
      <c r="K71" s="22"/>
      <c r="L71" s="23"/>
      <c r="M71" s="24" t="str">
        <f t="shared" ref="M71:O134" si="2">IF(L71&gt;0,$E71*L71,"")</f>
        <v/>
      </c>
      <c r="N71" s="23"/>
      <c r="O71" s="24"/>
      <c r="P71" s="23"/>
      <c r="Q71" s="24"/>
      <c r="R71" s="23"/>
      <c r="S71" s="24"/>
      <c r="T71" s="23"/>
      <c r="U71" s="24"/>
      <c r="V71" s="23"/>
      <c r="W71" s="24"/>
      <c r="X71" s="24"/>
      <c r="Y71" s="24"/>
      <c r="Z71" s="23"/>
      <c r="AA71" s="24"/>
      <c r="AB71" s="25">
        <f t="shared" ref="AB71:AB134" si="3">+Z71+V71+T71+R71+P71+N71+L71</f>
        <v>0</v>
      </c>
    </row>
    <row r="72" spans="1:28" ht="15" customHeight="1" x14ac:dyDescent="0.3">
      <c r="A72" s="26"/>
      <c r="B72" s="17"/>
      <c r="C72" s="17"/>
      <c r="D72" s="18"/>
      <c r="E72" s="20"/>
      <c r="F72" s="19"/>
      <c r="G72" s="21"/>
      <c r="H72" s="21"/>
      <c r="I72" s="52"/>
      <c r="J72" s="22"/>
      <c r="K72" s="22"/>
      <c r="L72" s="23"/>
      <c r="M72" s="24" t="str">
        <f t="shared" si="2"/>
        <v/>
      </c>
      <c r="N72" s="23"/>
      <c r="O72" s="24"/>
      <c r="P72" s="23"/>
      <c r="Q72" s="24"/>
      <c r="R72" s="23"/>
      <c r="S72" s="24"/>
      <c r="T72" s="23"/>
      <c r="U72" s="24"/>
      <c r="V72" s="23"/>
      <c r="W72" s="24"/>
      <c r="X72" s="24"/>
      <c r="Y72" s="24"/>
      <c r="Z72" s="23"/>
      <c r="AA72" s="24"/>
      <c r="AB72" s="25">
        <f t="shared" si="3"/>
        <v>0</v>
      </c>
    </row>
    <row r="73" spans="1:28" x14ac:dyDescent="0.3">
      <c r="A73" s="26"/>
      <c r="B73" s="17"/>
      <c r="C73" s="17"/>
      <c r="D73" s="18"/>
      <c r="E73" s="20"/>
      <c r="F73" s="19"/>
      <c r="G73" s="21"/>
      <c r="H73" s="21"/>
      <c r="I73" s="52"/>
      <c r="J73" s="22"/>
      <c r="K73" s="22"/>
      <c r="L73" s="23"/>
      <c r="M73" s="24" t="str">
        <f t="shared" si="2"/>
        <v/>
      </c>
      <c r="N73" s="23"/>
      <c r="O73" s="24"/>
      <c r="P73" s="23"/>
      <c r="Q73" s="24"/>
      <c r="R73" s="23"/>
      <c r="S73" s="24"/>
      <c r="T73" s="23"/>
      <c r="U73" s="24"/>
      <c r="V73" s="23"/>
      <c r="W73" s="24"/>
      <c r="X73" s="24"/>
      <c r="Y73" s="24"/>
      <c r="Z73" s="23"/>
      <c r="AA73" s="24"/>
      <c r="AB73" s="25">
        <f t="shared" si="3"/>
        <v>0</v>
      </c>
    </row>
    <row r="74" spans="1:28" ht="15" customHeight="1" x14ac:dyDescent="0.3">
      <c r="A74" s="26"/>
      <c r="B74" s="17"/>
      <c r="C74" s="17"/>
      <c r="D74" s="18"/>
      <c r="E74" s="20"/>
      <c r="F74" s="19"/>
      <c r="G74" s="21"/>
      <c r="H74" s="21"/>
      <c r="I74" s="52"/>
      <c r="J74" s="22"/>
      <c r="K74" s="22"/>
      <c r="L74" s="23"/>
      <c r="M74" s="24" t="str">
        <f t="shared" si="2"/>
        <v/>
      </c>
      <c r="N74" s="23"/>
      <c r="O74" s="24"/>
      <c r="P74" s="23"/>
      <c r="Q74" s="24"/>
      <c r="R74" s="23"/>
      <c r="S74" s="24"/>
      <c r="T74" s="23"/>
      <c r="U74" s="24"/>
      <c r="V74" s="23"/>
      <c r="W74" s="24"/>
      <c r="X74" s="24"/>
      <c r="Y74" s="24"/>
      <c r="Z74" s="23"/>
      <c r="AA74" s="24"/>
      <c r="AB74" s="25">
        <f t="shared" si="3"/>
        <v>0</v>
      </c>
    </row>
    <row r="75" spans="1:28" x14ac:dyDescent="0.3">
      <c r="A75" s="26"/>
      <c r="B75" s="17"/>
      <c r="C75" s="17"/>
      <c r="D75" s="18"/>
      <c r="E75" s="20"/>
      <c r="F75" s="19"/>
      <c r="G75" s="21"/>
      <c r="H75" s="21"/>
      <c r="I75" s="52"/>
      <c r="J75" s="22"/>
      <c r="K75" s="22"/>
      <c r="L75" s="23"/>
      <c r="M75" s="24" t="str">
        <f t="shared" si="2"/>
        <v/>
      </c>
      <c r="N75" s="23"/>
      <c r="O75" s="24"/>
      <c r="P75" s="23"/>
      <c r="Q75" s="24"/>
      <c r="R75" s="23"/>
      <c r="S75" s="24"/>
      <c r="T75" s="23"/>
      <c r="U75" s="24"/>
      <c r="V75" s="23"/>
      <c r="W75" s="24"/>
      <c r="X75" s="24"/>
      <c r="Y75" s="24"/>
      <c r="Z75" s="23"/>
      <c r="AA75" s="24"/>
      <c r="AB75" s="25">
        <f t="shared" si="3"/>
        <v>0</v>
      </c>
    </row>
    <row r="76" spans="1:28" ht="15" customHeight="1" x14ac:dyDescent="0.3">
      <c r="A76" s="26"/>
      <c r="B76" s="17"/>
      <c r="C76" s="17"/>
      <c r="D76" s="18"/>
      <c r="E76" s="20"/>
      <c r="F76" s="19"/>
      <c r="G76" s="21"/>
      <c r="H76" s="21"/>
      <c r="I76" s="52"/>
      <c r="J76" s="22"/>
      <c r="K76" s="22"/>
      <c r="L76" s="23"/>
      <c r="M76" s="24" t="str">
        <f t="shared" si="2"/>
        <v/>
      </c>
      <c r="N76" s="23"/>
      <c r="O76" s="24"/>
      <c r="P76" s="23"/>
      <c r="Q76" s="24"/>
      <c r="R76" s="23"/>
      <c r="S76" s="24"/>
      <c r="T76" s="23"/>
      <c r="U76" s="24"/>
      <c r="V76" s="23"/>
      <c r="W76" s="24"/>
      <c r="X76" s="24"/>
      <c r="Y76" s="24"/>
      <c r="Z76" s="23"/>
      <c r="AA76" s="24"/>
      <c r="AB76" s="25">
        <f t="shared" si="3"/>
        <v>0</v>
      </c>
    </row>
    <row r="77" spans="1:28" x14ac:dyDescent="0.3">
      <c r="A77" s="26"/>
      <c r="B77" s="17"/>
      <c r="C77" s="17"/>
      <c r="D77" s="18"/>
      <c r="E77" s="20"/>
      <c r="F77" s="19"/>
      <c r="G77" s="21"/>
      <c r="H77" s="21"/>
      <c r="I77" s="52"/>
      <c r="J77" s="22"/>
      <c r="K77" s="22"/>
      <c r="L77" s="23"/>
      <c r="M77" s="24" t="str">
        <f t="shared" si="2"/>
        <v/>
      </c>
      <c r="N77" s="23"/>
      <c r="O77" s="24"/>
      <c r="P77" s="23"/>
      <c r="Q77" s="24"/>
      <c r="R77" s="23"/>
      <c r="S77" s="24"/>
      <c r="T77" s="23"/>
      <c r="U77" s="24"/>
      <c r="V77" s="23"/>
      <c r="W77" s="24"/>
      <c r="X77" s="24"/>
      <c r="Y77" s="24"/>
      <c r="Z77" s="23"/>
      <c r="AA77" s="24"/>
      <c r="AB77" s="25">
        <f t="shared" si="3"/>
        <v>0</v>
      </c>
    </row>
    <row r="78" spans="1:28" ht="15" customHeight="1" x14ac:dyDescent="0.3">
      <c r="A78" s="26"/>
      <c r="B78" s="17"/>
      <c r="C78" s="17"/>
      <c r="D78" s="18"/>
      <c r="E78" s="20"/>
      <c r="F78" s="19"/>
      <c r="G78" s="21"/>
      <c r="H78" s="21"/>
      <c r="I78" s="52"/>
      <c r="J78" s="22"/>
      <c r="K78" s="22"/>
      <c r="L78" s="23"/>
      <c r="M78" s="24" t="str">
        <f t="shared" si="2"/>
        <v/>
      </c>
      <c r="N78" s="23"/>
      <c r="O78" s="24"/>
      <c r="P78" s="23"/>
      <c r="Q78" s="24"/>
      <c r="R78" s="23"/>
      <c r="S78" s="24"/>
      <c r="T78" s="23"/>
      <c r="U78" s="24"/>
      <c r="V78" s="23"/>
      <c r="W78" s="24"/>
      <c r="X78" s="24"/>
      <c r="Y78" s="24"/>
      <c r="Z78" s="23"/>
      <c r="AA78" s="24"/>
      <c r="AB78" s="25">
        <f t="shared" si="3"/>
        <v>0</v>
      </c>
    </row>
    <row r="79" spans="1:28" x14ac:dyDescent="0.3">
      <c r="A79" s="26"/>
      <c r="B79" s="17"/>
      <c r="C79" s="17"/>
      <c r="D79" s="18"/>
      <c r="E79" s="20"/>
      <c r="F79" s="19"/>
      <c r="G79" s="21"/>
      <c r="H79" s="21"/>
      <c r="I79" s="52"/>
      <c r="J79" s="22"/>
      <c r="K79" s="22"/>
      <c r="L79" s="23"/>
      <c r="M79" s="24" t="str">
        <f t="shared" si="2"/>
        <v/>
      </c>
      <c r="N79" s="23"/>
      <c r="O79" s="24"/>
      <c r="P79" s="23"/>
      <c r="Q79" s="24"/>
      <c r="R79" s="23"/>
      <c r="S79" s="24"/>
      <c r="T79" s="23"/>
      <c r="U79" s="24"/>
      <c r="V79" s="23"/>
      <c r="W79" s="24"/>
      <c r="X79" s="24"/>
      <c r="Y79" s="24"/>
      <c r="Z79" s="23"/>
      <c r="AA79" s="24"/>
      <c r="AB79" s="25">
        <f t="shared" si="3"/>
        <v>0</v>
      </c>
    </row>
    <row r="80" spans="1:28" ht="15" customHeight="1" x14ac:dyDescent="0.3">
      <c r="A80" s="26"/>
      <c r="B80" s="17"/>
      <c r="C80" s="17"/>
      <c r="D80" s="18"/>
      <c r="E80" s="20"/>
      <c r="F80" s="19"/>
      <c r="G80" s="21"/>
      <c r="H80" s="21"/>
      <c r="I80" s="52"/>
      <c r="J80" s="22"/>
      <c r="K80" s="22"/>
      <c r="L80" s="23"/>
      <c r="M80" s="24" t="str">
        <f t="shared" si="2"/>
        <v/>
      </c>
      <c r="N80" s="23"/>
      <c r="O80" s="24"/>
      <c r="P80" s="23"/>
      <c r="Q80" s="24"/>
      <c r="R80" s="23"/>
      <c r="S80" s="24"/>
      <c r="T80" s="23"/>
      <c r="U80" s="24"/>
      <c r="V80" s="23"/>
      <c r="W80" s="24"/>
      <c r="X80" s="24"/>
      <c r="Y80" s="24"/>
      <c r="Z80" s="23"/>
      <c r="AA80" s="24"/>
      <c r="AB80" s="25">
        <f t="shared" si="3"/>
        <v>0</v>
      </c>
    </row>
    <row r="81" spans="1:28" x14ac:dyDescent="0.3">
      <c r="A81" s="26"/>
      <c r="B81" s="17"/>
      <c r="C81" s="17"/>
      <c r="D81" s="18"/>
      <c r="E81" s="20"/>
      <c r="F81" s="19"/>
      <c r="G81" s="21"/>
      <c r="H81" s="21"/>
      <c r="I81" s="52"/>
      <c r="J81" s="22"/>
      <c r="K81" s="22"/>
      <c r="L81" s="23"/>
      <c r="M81" s="24" t="str">
        <f t="shared" si="2"/>
        <v/>
      </c>
      <c r="N81" s="23"/>
      <c r="O81" s="24"/>
      <c r="P81" s="23"/>
      <c r="Q81" s="24"/>
      <c r="R81" s="23"/>
      <c r="S81" s="24"/>
      <c r="T81" s="23"/>
      <c r="U81" s="24"/>
      <c r="V81" s="23"/>
      <c r="W81" s="24"/>
      <c r="X81" s="24"/>
      <c r="Y81" s="24"/>
      <c r="Z81" s="23"/>
      <c r="AA81" s="24"/>
      <c r="AB81" s="25">
        <f t="shared" si="3"/>
        <v>0</v>
      </c>
    </row>
    <row r="82" spans="1:28" ht="15" customHeight="1" x14ac:dyDescent="0.3">
      <c r="A82" s="26"/>
      <c r="B82" s="17"/>
      <c r="C82" s="17"/>
      <c r="D82" s="18"/>
      <c r="E82" s="20"/>
      <c r="F82" s="19"/>
      <c r="G82" s="21"/>
      <c r="H82" s="21"/>
      <c r="I82" s="52"/>
      <c r="J82" s="22"/>
      <c r="K82" s="22"/>
      <c r="L82" s="23"/>
      <c r="M82" s="24" t="str">
        <f t="shared" si="2"/>
        <v/>
      </c>
      <c r="N82" s="23"/>
      <c r="O82" s="24"/>
      <c r="P82" s="23"/>
      <c r="Q82" s="24"/>
      <c r="R82" s="23"/>
      <c r="S82" s="24"/>
      <c r="T82" s="23"/>
      <c r="U82" s="24"/>
      <c r="V82" s="23"/>
      <c r="W82" s="24"/>
      <c r="X82" s="24"/>
      <c r="Y82" s="24"/>
      <c r="Z82" s="23"/>
      <c r="AA82" s="24"/>
      <c r="AB82" s="25">
        <f t="shared" si="3"/>
        <v>0</v>
      </c>
    </row>
    <row r="83" spans="1:28" x14ac:dyDescent="0.3">
      <c r="A83" s="26"/>
      <c r="B83" s="17"/>
      <c r="C83" s="17"/>
      <c r="D83" s="18"/>
      <c r="E83" s="20"/>
      <c r="F83" s="19"/>
      <c r="G83" s="21"/>
      <c r="H83" s="21"/>
      <c r="I83" s="52"/>
      <c r="J83" s="22"/>
      <c r="K83" s="22"/>
      <c r="L83" s="23"/>
      <c r="M83" s="24" t="str">
        <f t="shared" si="2"/>
        <v/>
      </c>
      <c r="N83" s="23"/>
      <c r="O83" s="24"/>
      <c r="P83" s="23"/>
      <c r="Q83" s="24"/>
      <c r="R83" s="23"/>
      <c r="S83" s="24"/>
      <c r="T83" s="23"/>
      <c r="U83" s="24"/>
      <c r="V83" s="23"/>
      <c r="W83" s="24"/>
      <c r="X83" s="24"/>
      <c r="Y83" s="24"/>
      <c r="Z83" s="23"/>
      <c r="AA83" s="24"/>
      <c r="AB83" s="25">
        <f t="shared" si="3"/>
        <v>0</v>
      </c>
    </row>
    <row r="84" spans="1:28" ht="15" customHeight="1" x14ac:dyDescent="0.3">
      <c r="A84" s="26"/>
      <c r="B84" s="17"/>
      <c r="C84" s="17"/>
      <c r="D84" s="18"/>
      <c r="E84" s="20"/>
      <c r="F84" s="19"/>
      <c r="G84" s="21"/>
      <c r="H84" s="21"/>
      <c r="I84" s="52"/>
      <c r="J84" s="22"/>
      <c r="K84" s="22"/>
      <c r="L84" s="23"/>
      <c r="M84" s="24" t="str">
        <f t="shared" si="2"/>
        <v/>
      </c>
      <c r="N84" s="23"/>
      <c r="O84" s="24"/>
      <c r="P84" s="23"/>
      <c r="Q84" s="24"/>
      <c r="R84" s="23"/>
      <c r="S84" s="24"/>
      <c r="T84" s="23"/>
      <c r="U84" s="24"/>
      <c r="V84" s="23"/>
      <c r="W84" s="24"/>
      <c r="X84" s="24"/>
      <c r="Y84" s="24"/>
      <c r="Z84" s="23"/>
      <c r="AA84" s="24"/>
      <c r="AB84" s="25">
        <f t="shared" si="3"/>
        <v>0</v>
      </c>
    </row>
    <row r="85" spans="1:28" x14ac:dyDescent="0.3">
      <c r="A85" s="26"/>
      <c r="B85" s="17"/>
      <c r="C85" s="17"/>
      <c r="D85" s="18"/>
      <c r="E85" s="20"/>
      <c r="F85" s="19"/>
      <c r="G85" s="21"/>
      <c r="H85" s="21"/>
      <c r="I85" s="52"/>
      <c r="J85" s="22"/>
      <c r="K85" s="22"/>
      <c r="L85" s="23"/>
      <c r="M85" s="24" t="str">
        <f t="shared" si="2"/>
        <v/>
      </c>
      <c r="N85" s="23"/>
      <c r="O85" s="24"/>
      <c r="P85" s="23"/>
      <c r="Q85" s="24"/>
      <c r="R85" s="23"/>
      <c r="S85" s="24"/>
      <c r="T85" s="23"/>
      <c r="U85" s="24"/>
      <c r="V85" s="23"/>
      <c r="W85" s="24"/>
      <c r="X85" s="24"/>
      <c r="Y85" s="24"/>
      <c r="Z85" s="23"/>
      <c r="AA85" s="24"/>
      <c r="AB85" s="25">
        <f t="shared" si="3"/>
        <v>0</v>
      </c>
    </row>
    <row r="86" spans="1:28" ht="15" customHeight="1" x14ac:dyDescent="0.3">
      <c r="A86" s="26"/>
      <c r="B86" s="17"/>
      <c r="C86" s="17"/>
      <c r="D86" s="18"/>
      <c r="E86" s="20"/>
      <c r="F86" s="19"/>
      <c r="G86" s="21"/>
      <c r="H86" s="21"/>
      <c r="I86" s="52"/>
      <c r="J86" s="22"/>
      <c r="K86" s="22"/>
      <c r="L86" s="23"/>
      <c r="M86" s="24" t="str">
        <f t="shared" si="2"/>
        <v/>
      </c>
      <c r="N86" s="23"/>
      <c r="O86" s="24"/>
      <c r="P86" s="23"/>
      <c r="Q86" s="24"/>
      <c r="R86" s="23"/>
      <c r="S86" s="24"/>
      <c r="T86" s="23"/>
      <c r="U86" s="24"/>
      <c r="V86" s="23"/>
      <c r="W86" s="24"/>
      <c r="X86" s="24"/>
      <c r="Y86" s="24"/>
      <c r="Z86" s="23"/>
      <c r="AA86" s="24"/>
      <c r="AB86" s="25">
        <f t="shared" si="3"/>
        <v>0</v>
      </c>
    </row>
    <row r="87" spans="1:28" x14ac:dyDescent="0.3">
      <c r="A87" s="26"/>
      <c r="B87" s="17"/>
      <c r="C87" s="17"/>
      <c r="D87" s="18"/>
      <c r="E87" s="20"/>
      <c r="F87" s="19"/>
      <c r="G87" s="21"/>
      <c r="H87" s="21"/>
      <c r="I87" s="52"/>
      <c r="J87" s="22"/>
      <c r="K87" s="22"/>
      <c r="L87" s="23"/>
      <c r="M87" s="24" t="str">
        <f t="shared" si="2"/>
        <v/>
      </c>
      <c r="N87" s="23"/>
      <c r="O87" s="24"/>
      <c r="P87" s="23"/>
      <c r="Q87" s="24"/>
      <c r="R87" s="23"/>
      <c r="S87" s="24"/>
      <c r="T87" s="23"/>
      <c r="U87" s="24"/>
      <c r="V87" s="23"/>
      <c r="W87" s="24"/>
      <c r="X87" s="24"/>
      <c r="Y87" s="24"/>
      <c r="Z87" s="23"/>
      <c r="AA87" s="24"/>
      <c r="AB87" s="25">
        <f t="shared" si="3"/>
        <v>0</v>
      </c>
    </row>
    <row r="88" spans="1:28" ht="15" customHeight="1" x14ac:dyDescent="0.3">
      <c r="A88" s="26"/>
      <c r="B88" s="17"/>
      <c r="C88" s="17"/>
      <c r="D88" s="18"/>
      <c r="E88" s="20"/>
      <c r="F88" s="19"/>
      <c r="G88" s="21"/>
      <c r="H88" s="21"/>
      <c r="I88" s="52"/>
      <c r="J88" s="22"/>
      <c r="K88" s="22"/>
      <c r="L88" s="23"/>
      <c r="M88" s="24" t="str">
        <f t="shared" si="2"/>
        <v/>
      </c>
      <c r="N88" s="23"/>
      <c r="O88" s="24"/>
      <c r="P88" s="23"/>
      <c r="Q88" s="24"/>
      <c r="R88" s="23"/>
      <c r="S88" s="24"/>
      <c r="T88" s="23"/>
      <c r="U88" s="24"/>
      <c r="V88" s="23"/>
      <c r="W88" s="24"/>
      <c r="X88" s="24"/>
      <c r="Y88" s="24"/>
      <c r="Z88" s="23"/>
      <c r="AA88" s="24"/>
      <c r="AB88" s="25">
        <f t="shared" si="3"/>
        <v>0</v>
      </c>
    </row>
    <row r="89" spans="1:28" x14ac:dyDescent="0.3">
      <c r="A89" s="26"/>
      <c r="B89" s="17"/>
      <c r="C89" s="17"/>
      <c r="D89" s="18"/>
      <c r="E89" s="20"/>
      <c r="F89" s="19"/>
      <c r="G89" s="21"/>
      <c r="H89" s="21"/>
      <c r="I89" s="52"/>
      <c r="J89" s="22"/>
      <c r="K89" s="22"/>
      <c r="L89" s="23"/>
      <c r="M89" s="24" t="str">
        <f t="shared" si="2"/>
        <v/>
      </c>
      <c r="N89" s="23"/>
      <c r="O89" s="24"/>
      <c r="P89" s="23"/>
      <c r="Q89" s="24"/>
      <c r="R89" s="23"/>
      <c r="S89" s="24"/>
      <c r="T89" s="23"/>
      <c r="U89" s="24"/>
      <c r="V89" s="23"/>
      <c r="W89" s="24"/>
      <c r="X89" s="24"/>
      <c r="Y89" s="24"/>
      <c r="Z89" s="23"/>
      <c r="AA89" s="24"/>
      <c r="AB89" s="25">
        <f t="shared" si="3"/>
        <v>0</v>
      </c>
    </row>
    <row r="90" spans="1:28" ht="15" customHeight="1" x14ac:dyDescent="0.3">
      <c r="A90" s="26"/>
      <c r="B90" s="17"/>
      <c r="C90" s="17"/>
      <c r="D90" s="18"/>
      <c r="E90" s="20"/>
      <c r="F90" s="19"/>
      <c r="G90" s="21"/>
      <c r="H90" s="21"/>
      <c r="I90" s="52"/>
      <c r="J90" s="22"/>
      <c r="K90" s="22"/>
      <c r="L90" s="23"/>
      <c r="M90" s="24" t="str">
        <f t="shared" si="2"/>
        <v/>
      </c>
      <c r="N90" s="23"/>
      <c r="O90" s="24"/>
      <c r="P90" s="23"/>
      <c r="Q90" s="24"/>
      <c r="R90" s="23"/>
      <c r="S90" s="24"/>
      <c r="T90" s="23"/>
      <c r="U90" s="24"/>
      <c r="V90" s="23"/>
      <c r="W90" s="24"/>
      <c r="X90" s="24"/>
      <c r="Y90" s="24"/>
      <c r="Z90" s="23"/>
      <c r="AA90" s="24"/>
      <c r="AB90" s="25">
        <f t="shared" si="3"/>
        <v>0</v>
      </c>
    </row>
    <row r="91" spans="1:28" x14ac:dyDescent="0.3">
      <c r="A91" s="26"/>
      <c r="B91" s="17"/>
      <c r="C91" s="17"/>
      <c r="D91" s="18"/>
      <c r="E91" s="20"/>
      <c r="F91" s="19"/>
      <c r="G91" s="21"/>
      <c r="H91" s="21"/>
      <c r="I91" s="52"/>
      <c r="J91" s="22"/>
      <c r="K91" s="22"/>
      <c r="L91" s="23"/>
      <c r="M91" s="24" t="str">
        <f t="shared" si="2"/>
        <v/>
      </c>
      <c r="N91" s="23"/>
      <c r="O91" s="24"/>
      <c r="P91" s="23"/>
      <c r="Q91" s="24"/>
      <c r="R91" s="23"/>
      <c r="S91" s="24"/>
      <c r="T91" s="23"/>
      <c r="U91" s="24"/>
      <c r="V91" s="23"/>
      <c r="W91" s="24"/>
      <c r="X91" s="24"/>
      <c r="Y91" s="24"/>
      <c r="Z91" s="23"/>
      <c r="AA91" s="24"/>
      <c r="AB91" s="25">
        <f t="shared" si="3"/>
        <v>0</v>
      </c>
    </row>
    <row r="92" spans="1:28" ht="15" customHeight="1" x14ac:dyDescent="0.3">
      <c r="A92" s="26"/>
      <c r="B92" s="17"/>
      <c r="C92" s="17"/>
      <c r="D92" s="18"/>
      <c r="E92" s="20"/>
      <c r="F92" s="19"/>
      <c r="G92" s="21"/>
      <c r="H92" s="21"/>
      <c r="I92" s="52"/>
      <c r="J92" s="22"/>
      <c r="K92" s="22"/>
      <c r="L92" s="23"/>
      <c r="M92" s="24" t="str">
        <f t="shared" si="2"/>
        <v/>
      </c>
      <c r="N92" s="23"/>
      <c r="O92" s="24"/>
      <c r="P92" s="23"/>
      <c r="Q92" s="24"/>
      <c r="R92" s="23"/>
      <c r="S92" s="24"/>
      <c r="T92" s="23"/>
      <c r="U92" s="24"/>
      <c r="V92" s="23"/>
      <c r="W92" s="24"/>
      <c r="X92" s="24"/>
      <c r="Y92" s="24"/>
      <c r="Z92" s="23"/>
      <c r="AA92" s="24"/>
      <c r="AB92" s="25">
        <f t="shared" si="3"/>
        <v>0</v>
      </c>
    </row>
    <row r="93" spans="1:28" x14ac:dyDescent="0.3">
      <c r="A93" s="26"/>
      <c r="B93" s="17"/>
      <c r="C93" s="17"/>
      <c r="D93" s="18"/>
      <c r="E93" s="20"/>
      <c r="F93" s="19"/>
      <c r="G93" s="21"/>
      <c r="H93" s="21"/>
      <c r="I93" s="52"/>
      <c r="J93" s="22"/>
      <c r="K93" s="22"/>
      <c r="L93" s="23"/>
      <c r="M93" s="24" t="str">
        <f t="shared" si="2"/>
        <v/>
      </c>
      <c r="N93" s="23"/>
      <c r="O93" s="24"/>
      <c r="P93" s="23"/>
      <c r="Q93" s="24"/>
      <c r="R93" s="23"/>
      <c r="S93" s="24"/>
      <c r="T93" s="23"/>
      <c r="U93" s="24"/>
      <c r="V93" s="23"/>
      <c r="W93" s="24"/>
      <c r="X93" s="24"/>
      <c r="Y93" s="24"/>
      <c r="Z93" s="23"/>
      <c r="AA93" s="24"/>
      <c r="AB93" s="25">
        <f t="shared" si="3"/>
        <v>0</v>
      </c>
    </row>
    <row r="94" spans="1:28" ht="15" customHeight="1" x14ac:dyDescent="0.3">
      <c r="A94" s="26"/>
      <c r="B94" s="17"/>
      <c r="C94" s="17"/>
      <c r="D94" s="18"/>
      <c r="E94" s="20"/>
      <c r="F94" s="19"/>
      <c r="G94" s="21"/>
      <c r="H94" s="21"/>
      <c r="I94" s="52"/>
      <c r="J94" s="22"/>
      <c r="K94" s="22"/>
      <c r="L94" s="23"/>
      <c r="M94" s="24" t="str">
        <f t="shared" si="2"/>
        <v/>
      </c>
      <c r="N94" s="23"/>
      <c r="O94" s="24"/>
      <c r="P94" s="23"/>
      <c r="Q94" s="24"/>
      <c r="R94" s="23"/>
      <c r="S94" s="24"/>
      <c r="T94" s="23"/>
      <c r="U94" s="24"/>
      <c r="V94" s="23"/>
      <c r="W94" s="24"/>
      <c r="X94" s="24"/>
      <c r="Y94" s="24"/>
      <c r="Z94" s="23"/>
      <c r="AA94" s="24"/>
      <c r="AB94" s="25">
        <f t="shared" si="3"/>
        <v>0</v>
      </c>
    </row>
    <row r="95" spans="1:28" x14ac:dyDescent="0.3">
      <c r="A95" s="26"/>
      <c r="B95" s="17"/>
      <c r="C95" s="17"/>
      <c r="D95" s="18"/>
      <c r="E95" s="20"/>
      <c r="F95" s="19"/>
      <c r="G95" s="21"/>
      <c r="H95" s="21"/>
      <c r="I95" s="52"/>
      <c r="J95" s="22"/>
      <c r="K95" s="22"/>
      <c r="L95" s="23"/>
      <c r="M95" s="24" t="str">
        <f t="shared" si="2"/>
        <v/>
      </c>
      <c r="N95" s="23"/>
      <c r="O95" s="24"/>
      <c r="P95" s="23"/>
      <c r="Q95" s="24"/>
      <c r="R95" s="23"/>
      <c r="S95" s="24"/>
      <c r="T95" s="23"/>
      <c r="U95" s="24"/>
      <c r="V95" s="23"/>
      <c r="W95" s="24"/>
      <c r="X95" s="24"/>
      <c r="Y95" s="24"/>
      <c r="Z95" s="23"/>
      <c r="AA95" s="24"/>
      <c r="AB95" s="25">
        <f t="shared" si="3"/>
        <v>0</v>
      </c>
    </row>
    <row r="96" spans="1:28" ht="15" customHeight="1" x14ac:dyDescent="0.3">
      <c r="A96" s="26"/>
      <c r="B96" s="17"/>
      <c r="C96" s="17"/>
      <c r="D96" s="18"/>
      <c r="E96" s="20"/>
      <c r="F96" s="19"/>
      <c r="G96" s="21"/>
      <c r="H96" s="21"/>
      <c r="I96" s="52"/>
      <c r="J96" s="22"/>
      <c r="K96" s="22"/>
      <c r="L96" s="23"/>
      <c r="M96" s="24" t="str">
        <f t="shared" si="2"/>
        <v/>
      </c>
      <c r="N96" s="23"/>
      <c r="O96" s="24"/>
      <c r="P96" s="23"/>
      <c r="Q96" s="24"/>
      <c r="R96" s="23"/>
      <c r="S96" s="24"/>
      <c r="T96" s="23"/>
      <c r="U96" s="24"/>
      <c r="V96" s="23"/>
      <c r="W96" s="24"/>
      <c r="X96" s="24"/>
      <c r="Y96" s="24"/>
      <c r="Z96" s="23"/>
      <c r="AA96" s="24"/>
      <c r="AB96" s="25">
        <f t="shared" si="3"/>
        <v>0</v>
      </c>
    </row>
    <row r="97" spans="1:28" x14ac:dyDescent="0.3">
      <c r="A97" s="26"/>
      <c r="B97" s="17"/>
      <c r="C97" s="17"/>
      <c r="D97" s="18"/>
      <c r="E97" s="20"/>
      <c r="F97" s="19"/>
      <c r="G97" s="21"/>
      <c r="H97" s="21"/>
      <c r="I97" s="52"/>
      <c r="J97" s="22"/>
      <c r="K97" s="22"/>
      <c r="L97" s="23"/>
      <c r="M97" s="24" t="str">
        <f t="shared" si="2"/>
        <v/>
      </c>
      <c r="N97" s="23"/>
      <c r="O97" s="24"/>
      <c r="P97" s="23"/>
      <c r="Q97" s="24"/>
      <c r="R97" s="23"/>
      <c r="S97" s="24"/>
      <c r="T97" s="23"/>
      <c r="U97" s="24"/>
      <c r="V97" s="23"/>
      <c r="W97" s="24"/>
      <c r="X97" s="24"/>
      <c r="Y97" s="24"/>
      <c r="Z97" s="23"/>
      <c r="AA97" s="24"/>
      <c r="AB97" s="25">
        <f t="shared" si="3"/>
        <v>0</v>
      </c>
    </row>
    <row r="98" spans="1:28" ht="15" customHeight="1" x14ac:dyDescent="0.3">
      <c r="A98" s="26"/>
      <c r="B98" s="17"/>
      <c r="C98" s="17"/>
      <c r="D98" s="18"/>
      <c r="E98" s="20"/>
      <c r="F98" s="19"/>
      <c r="G98" s="21"/>
      <c r="H98" s="21"/>
      <c r="I98" s="52"/>
      <c r="J98" s="22"/>
      <c r="K98" s="22"/>
      <c r="L98" s="23"/>
      <c r="M98" s="24" t="str">
        <f t="shared" si="2"/>
        <v/>
      </c>
      <c r="N98" s="23"/>
      <c r="O98" s="24"/>
      <c r="P98" s="23"/>
      <c r="Q98" s="24"/>
      <c r="R98" s="23"/>
      <c r="S98" s="24"/>
      <c r="T98" s="23"/>
      <c r="U98" s="24"/>
      <c r="V98" s="23"/>
      <c r="W98" s="24"/>
      <c r="X98" s="24"/>
      <c r="Y98" s="24"/>
      <c r="Z98" s="23"/>
      <c r="AA98" s="24"/>
      <c r="AB98" s="25">
        <f t="shared" si="3"/>
        <v>0</v>
      </c>
    </row>
    <row r="99" spans="1:28" x14ac:dyDescent="0.3">
      <c r="A99" s="26"/>
      <c r="B99" s="17"/>
      <c r="C99" s="17"/>
      <c r="D99" s="18"/>
      <c r="E99" s="20"/>
      <c r="F99" s="19"/>
      <c r="G99" s="21"/>
      <c r="H99" s="21"/>
      <c r="I99" s="52"/>
      <c r="J99" s="22"/>
      <c r="K99" s="22"/>
      <c r="L99" s="23"/>
      <c r="M99" s="24" t="str">
        <f t="shared" si="2"/>
        <v/>
      </c>
      <c r="N99" s="23"/>
      <c r="O99" s="24"/>
      <c r="P99" s="23"/>
      <c r="Q99" s="24"/>
      <c r="R99" s="23"/>
      <c r="S99" s="24"/>
      <c r="T99" s="23"/>
      <c r="U99" s="24"/>
      <c r="V99" s="23"/>
      <c r="W99" s="24"/>
      <c r="X99" s="24"/>
      <c r="Y99" s="24"/>
      <c r="Z99" s="23"/>
      <c r="AA99" s="24"/>
      <c r="AB99" s="25">
        <f t="shared" si="3"/>
        <v>0</v>
      </c>
    </row>
    <row r="100" spans="1:28" ht="15" customHeight="1" x14ac:dyDescent="0.3">
      <c r="A100" s="26"/>
      <c r="B100" s="17"/>
      <c r="C100" s="17"/>
      <c r="D100" s="18"/>
      <c r="E100" s="20"/>
      <c r="F100" s="19"/>
      <c r="G100" s="21"/>
      <c r="H100" s="21"/>
      <c r="I100" s="52"/>
      <c r="J100" s="22"/>
      <c r="K100" s="22"/>
      <c r="L100" s="23"/>
      <c r="M100" s="24" t="str">
        <f t="shared" si="2"/>
        <v/>
      </c>
      <c r="N100" s="23"/>
      <c r="O100" s="24"/>
      <c r="P100" s="23"/>
      <c r="Q100" s="24"/>
      <c r="R100" s="23"/>
      <c r="S100" s="24"/>
      <c r="T100" s="23"/>
      <c r="U100" s="24"/>
      <c r="V100" s="23"/>
      <c r="W100" s="24"/>
      <c r="X100" s="24"/>
      <c r="Y100" s="24"/>
      <c r="Z100" s="23"/>
      <c r="AA100" s="24"/>
      <c r="AB100" s="25">
        <f t="shared" si="3"/>
        <v>0</v>
      </c>
    </row>
    <row r="101" spans="1:28" x14ac:dyDescent="0.3">
      <c r="A101" s="26"/>
      <c r="B101" s="17"/>
      <c r="C101" s="17"/>
      <c r="D101" s="18"/>
      <c r="E101" s="20"/>
      <c r="F101" s="19"/>
      <c r="G101" s="21"/>
      <c r="H101" s="21"/>
      <c r="I101" s="52"/>
      <c r="J101" s="22"/>
      <c r="K101" s="22"/>
      <c r="L101" s="23"/>
      <c r="M101" s="24" t="str">
        <f t="shared" si="2"/>
        <v/>
      </c>
      <c r="N101" s="23"/>
      <c r="O101" s="24"/>
      <c r="P101" s="23"/>
      <c r="Q101" s="24"/>
      <c r="R101" s="23"/>
      <c r="S101" s="24"/>
      <c r="T101" s="23"/>
      <c r="U101" s="24"/>
      <c r="V101" s="23"/>
      <c r="W101" s="24"/>
      <c r="X101" s="24"/>
      <c r="Y101" s="24"/>
      <c r="Z101" s="23"/>
      <c r="AA101" s="24"/>
      <c r="AB101" s="25">
        <f t="shared" si="3"/>
        <v>0</v>
      </c>
    </row>
    <row r="102" spans="1:28" ht="15" customHeight="1" x14ac:dyDescent="0.3">
      <c r="A102" s="26"/>
      <c r="B102" s="17"/>
      <c r="C102" s="17"/>
      <c r="D102" s="18"/>
      <c r="E102" s="20"/>
      <c r="F102" s="19"/>
      <c r="G102" s="21"/>
      <c r="H102" s="21"/>
      <c r="I102" s="52"/>
      <c r="J102" s="22"/>
      <c r="K102" s="22"/>
      <c r="L102" s="23"/>
      <c r="M102" s="24" t="str">
        <f t="shared" si="2"/>
        <v/>
      </c>
      <c r="N102" s="23"/>
      <c r="O102" s="24"/>
      <c r="P102" s="23"/>
      <c r="Q102" s="24"/>
      <c r="R102" s="23"/>
      <c r="S102" s="24"/>
      <c r="T102" s="23"/>
      <c r="U102" s="24"/>
      <c r="V102" s="23"/>
      <c r="W102" s="24"/>
      <c r="X102" s="24"/>
      <c r="Y102" s="24"/>
      <c r="Z102" s="23"/>
      <c r="AA102" s="24"/>
      <c r="AB102" s="25">
        <f t="shared" si="3"/>
        <v>0</v>
      </c>
    </row>
    <row r="103" spans="1:28" x14ac:dyDescent="0.3">
      <c r="A103" s="26"/>
      <c r="B103" s="17"/>
      <c r="C103" s="17"/>
      <c r="D103" s="18"/>
      <c r="E103" s="20"/>
      <c r="F103" s="19"/>
      <c r="G103" s="21"/>
      <c r="H103" s="21"/>
      <c r="I103" s="52"/>
      <c r="J103" s="22"/>
      <c r="K103" s="22"/>
      <c r="L103" s="23"/>
      <c r="M103" s="24" t="str">
        <f t="shared" si="2"/>
        <v/>
      </c>
      <c r="N103" s="23"/>
      <c r="O103" s="24" t="str">
        <f t="shared" si="2"/>
        <v/>
      </c>
      <c r="P103" s="23"/>
      <c r="Q103" s="24" t="str">
        <f t="shared" ref="Q103" si="4">IF(P103&gt;0,$E103*P103,"")</f>
        <v/>
      </c>
      <c r="R103" s="23"/>
      <c r="S103" s="24" t="str">
        <f t="shared" ref="S103" si="5">IF(R103&gt;0,$E103*R103,"")</f>
        <v/>
      </c>
      <c r="T103" s="23"/>
      <c r="U103" s="24" t="str">
        <f t="shared" ref="U103" si="6">IF(T103&gt;0,$E103*T103,"")</f>
        <v/>
      </c>
      <c r="V103" s="23"/>
      <c r="W103" s="24" t="str">
        <f t="shared" ref="W103" si="7">IF(V103&gt;0,$E103*V103,"")</f>
        <v/>
      </c>
      <c r="X103" s="24"/>
      <c r="Y103" s="24"/>
      <c r="Z103" s="23"/>
      <c r="AA103" s="24" t="str">
        <f t="shared" ref="AA103" si="8">IF(Z103&gt;0,$E103*Z103,"")</f>
        <v/>
      </c>
      <c r="AB103" s="25">
        <f t="shared" si="3"/>
        <v>0</v>
      </c>
    </row>
    <row r="104" spans="1:28" ht="15" customHeight="1" x14ac:dyDescent="0.3">
      <c r="A104" s="26"/>
      <c r="B104" s="17"/>
      <c r="C104" s="17"/>
      <c r="D104" s="18"/>
      <c r="E104" s="20"/>
      <c r="F104" s="19"/>
      <c r="G104" s="21"/>
      <c r="H104" s="21"/>
      <c r="I104" s="52"/>
      <c r="J104" s="22"/>
      <c r="K104" s="22"/>
      <c r="L104" s="23"/>
      <c r="M104" s="24" t="str">
        <f t="shared" si="2"/>
        <v/>
      </c>
      <c r="N104" s="23"/>
      <c r="O104" s="24" t="str">
        <f t="shared" si="2"/>
        <v/>
      </c>
      <c r="P104" s="23"/>
      <c r="Q104" s="24" t="str">
        <f t="shared" ref="Q104" si="9">IF(P104&gt;0,$E104*P104,"")</f>
        <v/>
      </c>
      <c r="R104" s="23"/>
      <c r="S104" s="24" t="str">
        <f t="shared" ref="S104" si="10">IF(R104&gt;0,$E104*R104,"")</f>
        <v/>
      </c>
      <c r="T104" s="23"/>
      <c r="U104" s="24" t="str">
        <f t="shared" ref="U104" si="11">IF(T104&gt;0,$E104*T104,"")</f>
        <v/>
      </c>
      <c r="V104" s="23"/>
      <c r="W104" s="24" t="str">
        <f t="shared" ref="W104" si="12">IF(V104&gt;0,$E104*V104,"")</f>
        <v/>
      </c>
      <c r="X104" s="24"/>
      <c r="Y104" s="24"/>
      <c r="Z104" s="23"/>
      <c r="AA104" s="24" t="str">
        <f t="shared" ref="AA104" si="13">IF(Z104&gt;0,$E104*Z104,"")</f>
        <v/>
      </c>
      <c r="AB104" s="25">
        <f t="shared" si="3"/>
        <v>0</v>
      </c>
    </row>
    <row r="105" spans="1:28" x14ac:dyDescent="0.3">
      <c r="A105" s="26"/>
      <c r="B105" s="17"/>
      <c r="C105" s="17"/>
      <c r="D105" s="18"/>
      <c r="E105" s="20"/>
      <c r="F105" s="19"/>
      <c r="G105" s="21"/>
      <c r="H105" s="21"/>
      <c r="I105" s="52"/>
      <c r="J105" s="22"/>
      <c r="K105" s="22"/>
      <c r="L105" s="23"/>
      <c r="M105" s="24" t="str">
        <f t="shared" si="2"/>
        <v/>
      </c>
      <c r="N105" s="23"/>
      <c r="O105" s="24" t="str">
        <f t="shared" si="2"/>
        <v/>
      </c>
      <c r="P105" s="23"/>
      <c r="Q105" s="24" t="str">
        <f t="shared" ref="Q105" si="14">IF(P105&gt;0,$E105*P105,"")</f>
        <v/>
      </c>
      <c r="R105" s="23"/>
      <c r="S105" s="24" t="str">
        <f t="shared" ref="S105" si="15">IF(R105&gt;0,$E105*R105,"")</f>
        <v/>
      </c>
      <c r="T105" s="23"/>
      <c r="U105" s="24" t="str">
        <f t="shared" ref="U105" si="16">IF(T105&gt;0,$E105*T105,"")</f>
        <v/>
      </c>
      <c r="V105" s="23"/>
      <c r="W105" s="24" t="str">
        <f t="shared" ref="W105" si="17">IF(V105&gt;0,$E105*V105,"")</f>
        <v/>
      </c>
      <c r="X105" s="24"/>
      <c r="Y105" s="24"/>
      <c r="Z105" s="23"/>
      <c r="AA105" s="24" t="str">
        <f t="shared" ref="AA105" si="18">IF(Z105&gt;0,$E105*Z105,"")</f>
        <v/>
      </c>
      <c r="AB105" s="25">
        <f t="shared" si="3"/>
        <v>0</v>
      </c>
    </row>
    <row r="106" spans="1:28" ht="15" customHeight="1" x14ac:dyDescent="0.3">
      <c r="A106" s="26"/>
      <c r="B106" s="17"/>
      <c r="C106" s="17"/>
      <c r="D106" s="18"/>
      <c r="E106" s="20"/>
      <c r="F106" s="19"/>
      <c r="G106" s="21"/>
      <c r="H106" s="21"/>
      <c r="I106" s="52"/>
      <c r="J106" s="22"/>
      <c r="K106" s="22"/>
      <c r="L106" s="23"/>
      <c r="M106" s="24" t="str">
        <f t="shared" si="2"/>
        <v/>
      </c>
      <c r="N106" s="23"/>
      <c r="O106" s="24" t="str">
        <f t="shared" si="2"/>
        <v/>
      </c>
      <c r="P106" s="23"/>
      <c r="Q106" s="24" t="str">
        <f t="shared" ref="Q106" si="19">IF(P106&gt;0,$E106*P106,"")</f>
        <v/>
      </c>
      <c r="R106" s="23"/>
      <c r="S106" s="24" t="str">
        <f t="shared" ref="S106" si="20">IF(R106&gt;0,$E106*R106,"")</f>
        <v/>
      </c>
      <c r="T106" s="23"/>
      <c r="U106" s="24" t="str">
        <f t="shared" ref="U106" si="21">IF(T106&gt;0,$E106*T106,"")</f>
        <v/>
      </c>
      <c r="V106" s="23"/>
      <c r="W106" s="24" t="str">
        <f t="shared" ref="W106" si="22">IF(V106&gt;0,$E106*V106,"")</f>
        <v/>
      </c>
      <c r="X106" s="24"/>
      <c r="Y106" s="24"/>
      <c r="Z106" s="23"/>
      <c r="AA106" s="24" t="str">
        <f t="shared" ref="AA106" si="23">IF(Z106&gt;0,$E106*Z106,"")</f>
        <v/>
      </c>
      <c r="AB106" s="25">
        <f t="shared" si="3"/>
        <v>0</v>
      </c>
    </row>
    <row r="107" spans="1:28" x14ac:dyDescent="0.3">
      <c r="A107" s="26"/>
      <c r="B107" s="17"/>
      <c r="C107" s="17"/>
      <c r="D107" s="18"/>
      <c r="E107" s="20"/>
      <c r="F107" s="19"/>
      <c r="G107" s="21"/>
      <c r="H107" s="21"/>
      <c r="I107" s="52"/>
      <c r="J107" s="22"/>
      <c r="K107" s="22"/>
      <c r="L107" s="23"/>
      <c r="M107" s="24" t="str">
        <f t="shared" si="2"/>
        <v/>
      </c>
      <c r="N107" s="23"/>
      <c r="O107" s="24" t="str">
        <f t="shared" si="2"/>
        <v/>
      </c>
      <c r="P107" s="23"/>
      <c r="Q107" s="24" t="str">
        <f t="shared" ref="Q107" si="24">IF(P107&gt;0,$E107*P107,"")</f>
        <v/>
      </c>
      <c r="R107" s="23"/>
      <c r="S107" s="24" t="str">
        <f t="shared" ref="S107" si="25">IF(R107&gt;0,$E107*R107,"")</f>
        <v/>
      </c>
      <c r="T107" s="23"/>
      <c r="U107" s="24" t="str">
        <f t="shared" ref="U107" si="26">IF(T107&gt;0,$E107*T107,"")</f>
        <v/>
      </c>
      <c r="V107" s="23"/>
      <c r="W107" s="24" t="str">
        <f t="shared" ref="W107" si="27">IF(V107&gt;0,$E107*V107,"")</f>
        <v/>
      </c>
      <c r="X107" s="24"/>
      <c r="Y107" s="24"/>
      <c r="Z107" s="23"/>
      <c r="AA107" s="24" t="str">
        <f t="shared" ref="AA107" si="28">IF(Z107&gt;0,$E107*Z107,"")</f>
        <v/>
      </c>
      <c r="AB107" s="25">
        <f t="shared" si="3"/>
        <v>0</v>
      </c>
    </row>
    <row r="108" spans="1:28" ht="15" customHeight="1" x14ac:dyDescent="0.3">
      <c r="A108" s="26"/>
      <c r="B108" s="17"/>
      <c r="C108" s="17"/>
      <c r="D108" s="18"/>
      <c r="E108" s="20"/>
      <c r="F108" s="19"/>
      <c r="G108" s="21"/>
      <c r="H108" s="21"/>
      <c r="I108" s="52"/>
      <c r="J108" s="22"/>
      <c r="K108" s="22"/>
      <c r="L108" s="23"/>
      <c r="M108" s="24" t="str">
        <f t="shared" si="2"/>
        <v/>
      </c>
      <c r="N108" s="23"/>
      <c r="O108" s="24" t="str">
        <f t="shared" si="2"/>
        <v/>
      </c>
      <c r="P108" s="23"/>
      <c r="Q108" s="24" t="str">
        <f t="shared" ref="Q108" si="29">IF(P108&gt;0,$E108*P108,"")</f>
        <v/>
      </c>
      <c r="R108" s="23"/>
      <c r="S108" s="24" t="str">
        <f t="shared" ref="S108" si="30">IF(R108&gt;0,$E108*R108,"")</f>
        <v/>
      </c>
      <c r="T108" s="23"/>
      <c r="U108" s="24" t="str">
        <f t="shared" ref="U108" si="31">IF(T108&gt;0,$E108*T108,"")</f>
        <v/>
      </c>
      <c r="V108" s="23"/>
      <c r="W108" s="24" t="str">
        <f t="shared" ref="W108" si="32">IF(V108&gt;0,$E108*V108,"")</f>
        <v/>
      </c>
      <c r="X108" s="24"/>
      <c r="Y108" s="24"/>
      <c r="Z108" s="23"/>
      <c r="AA108" s="24" t="str">
        <f t="shared" ref="AA108" si="33">IF(Z108&gt;0,$E108*Z108,"")</f>
        <v/>
      </c>
      <c r="AB108" s="25">
        <f t="shared" si="3"/>
        <v>0</v>
      </c>
    </row>
    <row r="109" spans="1:28" x14ac:dyDescent="0.3">
      <c r="A109" s="26"/>
      <c r="B109" s="17"/>
      <c r="C109" s="17"/>
      <c r="D109" s="18"/>
      <c r="E109" s="20"/>
      <c r="F109" s="19"/>
      <c r="G109" s="21"/>
      <c r="H109" s="21"/>
      <c r="I109" s="52"/>
      <c r="J109" s="22"/>
      <c r="K109" s="22"/>
      <c r="L109" s="23"/>
      <c r="M109" s="24" t="str">
        <f t="shared" si="2"/>
        <v/>
      </c>
      <c r="N109" s="23"/>
      <c r="O109" s="24" t="str">
        <f t="shared" si="2"/>
        <v/>
      </c>
      <c r="P109" s="23"/>
      <c r="Q109" s="24" t="str">
        <f t="shared" ref="Q109" si="34">IF(P109&gt;0,$E109*P109,"")</f>
        <v/>
      </c>
      <c r="R109" s="23"/>
      <c r="S109" s="24" t="str">
        <f t="shared" ref="S109" si="35">IF(R109&gt;0,$E109*R109,"")</f>
        <v/>
      </c>
      <c r="T109" s="23"/>
      <c r="U109" s="24" t="str">
        <f t="shared" ref="U109" si="36">IF(T109&gt;0,$E109*T109,"")</f>
        <v/>
      </c>
      <c r="V109" s="23"/>
      <c r="W109" s="24" t="str">
        <f t="shared" ref="W109" si="37">IF(V109&gt;0,$E109*V109,"")</f>
        <v/>
      </c>
      <c r="X109" s="24"/>
      <c r="Y109" s="24"/>
      <c r="Z109" s="23"/>
      <c r="AA109" s="24" t="str">
        <f t="shared" ref="AA109" si="38">IF(Z109&gt;0,$E109*Z109,"")</f>
        <v/>
      </c>
      <c r="AB109" s="25">
        <f t="shared" si="3"/>
        <v>0</v>
      </c>
    </row>
    <row r="110" spans="1:28" ht="15" customHeight="1" x14ac:dyDescent="0.3">
      <c r="A110" s="26"/>
      <c r="B110" s="17"/>
      <c r="C110" s="17"/>
      <c r="D110" s="18"/>
      <c r="E110" s="20"/>
      <c r="F110" s="19"/>
      <c r="G110" s="21"/>
      <c r="H110" s="21"/>
      <c r="I110" s="52"/>
      <c r="J110" s="22"/>
      <c r="K110" s="22"/>
      <c r="L110" s="23"/>
      <c r="M110" s="24" t="str">
        <f t="shared" si="2"/>
        <v/>
      </c>
      <c r="N110" s="23"/>
      <c r="O110" s="24" t="str">
        <f t="shared" si="2"/>
        <v/>
      </c>
      <c r="P110" s="23"/>
      <c r="Q110" s="24" t="str">
        <f t="shared" ref="Q110" si="39">IF(P110&gt;0,$E110*P110,"")</f>
        <v/>
      </c>
      <c r="R110" s="23"/>
      <c r="S110" s="24" t="str">
        <f t="shared" ref="S110" si="40">IF(R110&gt;0,$E110*R110,"")</f>
        <v/>
      </c>
      <c r="T110" s="23"/>
      <c r="U110" s="24" t="str">
        <f t="shared" ref="U110" si="41">IF(T110&gt;0,$E110*T110,"")</f>
        <v/>
      </c>
      <c r="V110" s="23"/>
      <c r="W110" s="24" t="str">
        <f t="shared" ref="W110" si="42">IF(V110&gt;0,$E110*V110,"")</f>
        <v/>
      </c>
      <c r="X110" s="24"/>
      <c r="Y110" s="24"/>
      <c r="Z110" s="23"/>
      <c r="AA110" s="24" t="str">
        <f t="shared" ref="AA110" si="43">IF(Z110&gt;0,$E110*Z110,"")</f>
        <v/>
      </c>
      <c r="AB110" s="25">
        <f t="shared" si="3"/>
        <v>0</v>
      </c>
    </row>
    <row r="111" spans="1:28" x14ac:dyDescent="0.3">
      <c r="A111" s="26"/>
      <c r="B111" s="17"/>
      <c r="C111" s="17"/>
      <c r="D111" s="18"/>
      <c r="E111" s="20"/>
      <c r="F111" s="19"/>
      <c r="G111" s="21"/>
      <c r="H111" s="21"/>
      <c r="I111" s="52"/>
      <c r="J111" s="22"/>
      <c r="K111" s="22"/>
      <c r="L111" s="23"/>
      <c r="M111" s="24" t="str">
        <f t="shared" si="2"/>
        <v/>
      </c>
      <c r="N111" s="23"/>
      <c r="O111" s="24" t="str">
        <f t="shared" si="2"/>
        <v/>
      </c>
      <c r="P111" s="23"/>
      <c r="Q111" s="24" t="str">
        <f t="shared" ref="Q111" si="44">IF(P111&gt;0,$E111*P111,"")</f>
        <v/>
      </c>
      <c r="R111" s="23"/>
      <c r="S111" s="24" t="str">
        <f t="shared" ref="S111" si="45">IF(R111&gt;0,$E111*R111,"")</f>
        <v/>
      </c>
      <c r="T111" s="23"/>
      <c r="U111" s="24" t="str">
        <f t="shared" ref="U111" si="46">IF(T111&gt;0,$E111*T111,"")</f>
        <v/>
      </c>
      <c r="V111" s="23"/>
      <c r="W111" s="24" t="str">
        <f t="shared" ref="W111" si="47">IF(V111&gt;0,$E111*V111,"")</f>
        <v/>
      </c>
      <c r="X111" s="24"/>
      <c r="Y111" s="24"/>
      <c r="Z111" s="23"/>
      <c r="AA111" s="24" t="str">
        <f t="shared" ref="AA111" si="48">IF(Z111&gt;0,$E111*Z111,"")</f>
        <v/>
      </c>
      <c r="AB111" s="25">
        <f t="shared" si="3"/>
        <v>0</v>
      </c>
    </row>
    <row r="112" spans="1:28" ht="15" customHeight="1" x14ac:dyDescent="0.3">
      <c r="A112" s="26"/>
      <c r="B112" s="17"/>
      <c r="C112" s="17"/>
      <c r="D112" s="18"/>
      <c r="E112" s="20"/>
      <c r="F112" s="19"/>
      <c r="G112" s="21"/>
      <c r="H112" s="21"/>
      <c r="I112" s="52"/>
      <c r="J112" s="22"/>
      <c r="K112" s="22"/>
      <c r="L112" s="23"/>
      <c r="M112" s="24" t="str">
        <f t="shared" si="2"/>
        <v/>
      </c>
      <c r="N112" s="23"/>
      <c r="O112" s="24" t="str">
        <f t="shared" si="2"/>
        <v/>
      </c>
      <c r="P112" s="23"/>
      <c r="Q112" s="24" t="str">
        <f t="shared" ref="Q112" si="49">IF(P112&gt;0,$E112*P112,"")</f>
        <v/>
      </c>
      <c r="R112" s="23"/>
      <c r="S112" s="24" t="str">
        <f t="shared" ref="S112" si="50">IF(R112&gt;0,$E112*R112,"")</f>
        <v/>
      </c>
      <c r="T112" s="23"/>
      <c r="U112" s="24" t="str">
        <f t="shared" ref="U112" si="51">IF(T112&gt;0,$E112*T112,"")</f>
        <v/>
      </c>
      <c r="V112" s="23"/>
      <c r="W112" s="24" t="str">
        <f t="shared" ref="W112" si="52">IF(V112&gt;0,$E112*V112,"")</f>
        <v/>
      </c>
      <c r="X112" s="24"/>
      <c r="Y112" s="24"/>
      <c r="Z112" s="23"/>
      <c r="AA112" s="24" t="str">
        <f t="shared" ref="AA112" si="53">IF(Z112&gt;0,$E112*Z112,"")</f>
        <v/>
      </c>
      <c r="AB112" s="25">
        <f t="shared" si="3"/>
        <v>0</v>
      </c>
    </row>
    <row r="113" spans="1:28" x14ac:dyDescent="0.3">
      <c r="A113" s="26"/>
      <c r="B113" s="17"/>
      <c r="C113" s="17"/>
      <c r="D113" s="18"/>
      <c r="E113" s="20"/>
      <c r="F113" s="19"/>
      <c r="G113" s="21"/>
      <c r="H113" s="21"/>
      <c r="I113" s="52"/>
      <c r="J113" s="22"/>
      <c r="K113" s="22"/>
      <c r="L113" s="23"/>
      <c r="M113" s="24" t="str">
        <f t="shared" si="2"/>
        <v/>
      </c>
      <c r="N113" s="23"/>
      <c r="O113" s="24" t="str">
        <f t="shared" si="2"/>
        <v/>
      </c>
      <c r="P113" s="23"/>
      <c r="Q113" s="24" t="str">
        <f t="shared" ref="Q113" si="54">IF(P113&gt;0,$E113*P113,"")</f>
        <v/>
      </c>
      <c r="R113" s="23"/>
      <c r="S113" s="24" t="str">
        <f t="shared" ref="S113" si="55">IF(R113&gt;0,$E113*R113,"")</f>
        <v/>
      </c>
      <c r="T113" s="23"/>
      <c r="U113" s="24" t="str">
        <f t="shared" ref="U113" si="56">IF(T113&gt;0,$E113*T113,"")</f>
        <v/>
      </c>
      <c r="V113" s="23"/>
      <c r="W113" s="24" t="str">
        <f t="shared" ref="W113" si="57">IF(V113&gt;0,$E113*V113,"")</f>
        <v/>
      </c>
      <c r="X113" s="24"/>
      <c r="Y113" s="24"/>
      <c r="Z113" s="23"/>
      <c r="AA113" s="24" t="str">
        <f t="shared" ref="AA113" si="58">IF(Z113&gt;0,$E113*Z113,"")</f>
        <v/>
      </c>
      <c r="AB113" s="25">
        <f t="shared" si="3"/>
        <v>0</v>
      </c>
    </row>
    <row r="114" spans="1:28" ht="15" customHeight="1" x14ac:dyDescent="0.3">
      <c r="A114" s="26"/>
      <c r="B114" s="17"/>
      <c r="C114" s="17"/>
      <c r="D114" s="18"/>
      <c r="E114" s="20"/>
      <c r="F114" s="19"/>
      <c r="G114" s="21"/>
      <c r="H114" s="21"/>
      <c r="I114" s="52"/>
      <c r="J114" s="22"/>
      <c r="K114" s="22"/>
      <c r="L114" s="23"/>
      <c r="M114" s="24" t="str">
        <f t="shared" si="2"/>
        <v/>
      </c>
      <c r="N114" s="23"/>
      <c r="O114" s="24" t="str">
        <f t="shared" si="2"/>
        <v/>
      </c>
      <c r="P114" s="23"/>
      <c r="Q114" s="24" t="str">
        <f t="shared" ref="Q114" si="59">IF(P114&gt;0,$E114*P114,"")</f>
        <v/>
      </c>
      <c r="R114" s="23"/>
      <c r="S114" s="24" t="str">
        <f t="shared" ref="S114" si="60">IF(R114&gt;0,$E114*R114,"")</f>
        <v/>
      </c>
      <c r="T114" s="23"/>
      <c r="U114" s="24" t="str">
        <f t="shared" ref="U114" si="61">IF(T114&gt;0,$E114*T114,"")</f>
        <v/>
      </c>
      <c r="V114" s="23"/>
      <c r="W114" s="24" t="str">
        <f t="shared" ref="W114" si="62">IF(V114&gt;0,$E114*V114,"")</f>
        <v/>
      </c>
      <c r="X114" s="24"/>
      <c r="Y114" s="24"/>
      <c r="Z114" s="23"/>
      <c r="AA114" s="24" t="str">
        <f t="shared" ref="AA114" si="63">IF(Z114&gt;0,$E114*Z114,"")</f>
        <v/>
      </c>
      <c r="AB114" s="25">
        <f t="shared" si="3"/>
        <v>0</v>
      </c>
    </row>
    <row r="115" spans="1:28" x14ac:dyDescent="0.3">
      <c r="A115" s="26"/>
      <c r="B115" s="17"/>
      <c r="C115" s="17"/>
      <c r="D115" s="18"/>
      <c r="E115" s="20"/>
      <c r="F115" s="19"/>
      <c r="G115" s="21"/>
      <c r="H115" s="21"/>
      <c r="I115" s="52"/>
      <c r="J115" s="22"/>
      <c r="K115" s="22"/>
      <c r="L115" s="23"/>
      <c r="M115" s="24" t="str">
        <f t="shared" si="2"/>
        <v/>
      </c>
      <c r="N115" s="23"/>
      <c r="O115" s="24" t="str">
        <f t="shared" si="2"/>
        <v/>
      </c>
      <c r="P115" s="23"/>
      <c r="Q115" s="24" t="str">
        <f t="shared" ref="Q115" si="64">IF(P115&gt;0,$E115*P115,"")</f>
        <v/>
      </c>
      <c r="R115" s="23"/>
      <c r="S115" s="24" t="str">
        <f t="shared" ref="S115" si="65">IF(R115&gt;0,$E115*R115,"")</f>
        <v/>
      </c>
      <c r="T115" s="23"/>
      <c r="U115" s="24" t="str">
        <f t="shared" ref="U115" si="66">IF(T115&gt;0,$E115*T115,"")</f>
        <v/>
      </c>
      <c r="V115" s="23"/>
      <c r="W115" s="24" t="str">
        <f t="shared" ref="W115" si="67">IF(V115&gt;0,$E115*V115,"")</f>
        <v/>
      </c>
      <c r="X115" s="24"/>
      <c r="Y115" s="24"/>
      <c r="Z115" s="23"/>
      <c r="AA115" s="24" t="str">
        <f t="shared" ref="AA115" si="68">IF(Z115&gt;0,$E115*Z115,"")</f>
        <v/>
      </c>
      <c r="AB115" s="25">
        <f t="shared" si="3"/>
        <v>0</v>
      </c>
    </row>
    <row r="116" spans="1:28" ht="15" customHeight="1" x14ac:dyDescent="0.3">
      <c r="A116" s="26"/>
      <c r="B116" s="17"/>
      <c r="C116" s="17"/>
      <c r="D116" s="18"/>
      <c r="E116" s="20"/>
      <c r="F116" s="19"/>
      <c r="G116" s="21"/>
      <c r="H116" s="21"/>
      <c r="I116" s="52"/>
      <c r="J116" s="22"/>
      <c r="K116" s="22"/>
      <c r="L116" s="23"/>
      <c r="M116" s="24" t="str">
        <f t="shared" si="2"/>
        <v/>
      </c>
      <c r="N116" s="23"/>
      <c r="O116" s="24" t="str">
        <f t="shared" si="2"/>
        <v/>
      </c>
      <c r="P116" s="23"/>
      <c r="Q116" s="24" t="str">
        <f t="shared" ref="Q116" si="69">IF(P116&gt;0,$E116*P116,"")</f>
        <v/>
      </c>
      <c r="R116" s="23"/>
      <c r="S116" s="24" t="str">
        <f t="shared" ref="S116" si="70">IF(R116&gt;0,$E116*R116,"")</f>
        <v/>
      </c>
      <c r="T116" s="23"/>
      <c r="U116" s="24" t="str">
        <f t="shared" ref="U116" si="71">IF(T116&gt;0,$E116*T116,"")</f>
        <v/>
      </c>
      <c r="V116" s="23"/>
      <c r="W116" s="24" t="str">
        <f t="shared" ref="W116" si="72">IF(V116&gt;0,$E116*V116,"")</f>
        <v/>
      </c>
      <c r="X116" s="24"/>
      <c r="Y116" s="24"/>
      <c r="Z116" s="23"/>
      <c r="AA116" s="24" t="str">
        <f t="shared" ref="AA116" si="73">IF(Z116&gt;0,$E116*Z116,"")</f>
        <v/>
      </c>
      <c r="AB116" s="25">
        <f t="shared" si="3"/>
        <v>0</v>
      </c>
    </row>
    <row r="117" spans="1:28" x14ac:dyDescent="0.3">
      <c r="A117" s="26"/>
      <c r="B117" s="17"/>
      <c r="C117" s="17"/>
      <c r="D117" s="18"/>
      <c r="E117" s="20"/>
      <c r="F117" s="19"/>
      <c r="G117" s="21"/>
      <c r="H117" s="21"/>
      <c r="I117" s="52"/>
      <c r="J117" s="22"/>
      <c r="K117" s="22"/>
      <c r="L117" s="23"/>
      <c r="M117" s="24" t="str">
        <f t="shared" si="2"/>
        <v/>
      </c>
      <c r="N117" s="23"/>
      <c r="O117" s="24" t="str">
        <f t="shared" si="2"/>
        <v/>
      </c>
      <c r="P117" s="23"/>
      <c r="Q117" s="24" t="str">
        <f t="shared" ref="Q117" si="74">IF(P117&gt;0,$E117*P117,"")</f>
        <v/>
      </c>
      <c r="R117" s="23"/>
      <c r="S117" s="24" t="str">
        <f t="shared" ref="S117" si="75">IF(R117&gt;0,$E117*R117,"")</f>
        <v/>
      </c>
      <c r="T117" s="23"/>
      <c r="U117" s="24" t="str">
        <f t="shared" ref="U117" si="76">IF(T117&gt;0,$E117*T117,"")</f>
        <v/>
      </c>
      <c r="V117" s="23"/>
      <c r="W117" s="24" t="str">
        <f t="shared" ref="W117" si="77">IF(V117&gt;0,$E117*V117,"")</f>
        <v/>
      </c>
      <c r="X117" s="24"/>
      <c r="Y117" s="24"/>
      <c r="Z117" s="23"/>
      <c r="AA117" s="24" t="str">
        <f t="shared" ref="AA117" si="78">IF(Z117&gt;0,$E117*Z117,"")</f>
        <v/>
      </c>
      <c r="AB117" s="25">
        <f t="shared" si="3"/>
        <v>0</v>
      </c>
    </row>
    <row r="118" spans="1:28" ht="15" customHeight="1" x14ac:dyDescent="0.3">
      <c r="A118" s="26"/>
      <c r="B118" s="17"/>
      <c r="C118" s="17"/>
      <c r="D118" s="18"/>
      <c r="E118" s="20"/>
      <c r="F118" s="19"/>
      <c r="G118" s="21"/>
      <c r="H118" s="21"/>
      <c r="I118" s="52"/>
      <c r="J118" s="22"/>
      <c r="K118" s="22"/>
      <c r="L118" s="23"/>
      <c r="M118" s="24" t="str">
        <f t="shared" si="2"/>
        <v/>
      </c>
      <c r="N118" s="23"/>
      <c r="O118" s="24" t="str">
        <f t="shared" si="2"/>
        <v/>
      </c>
      <c r="P118" s="23"/>
      <c r="Q118" s="24" t="str">
        <f t="shared" ref="Q118" si="79">IF(P118&gt;0,$E118*P118,"")</f>
        <v/>
      </c>
      <c r="R118" s="23"/>
      <c r="S118" s="24" t="str">
        <f t="shared" ref="S118" si="80">IF(R118&gt;0,$E118*R118,"")</f>
        <v/>
      </c>
      <c r="T118" s="23"/>
      <c r="U118" s="24" t="str">
        <f t="shared" ref="U118" si="81">IF(T118&gt;0,$E118*T118,"")</f>
        <v/>
      </c>
      <c r="V118" s="23"/>
      <c r="W118" s="24" t="str">
        <f t="shared" ref="W118" si="82">IF(V118&gt;0,$E118*V118,"")</f>
        <v/>
      </c>
      <c r="X118" s="24"/>
      <c r="Y118" s="24"/>
      <c r="Z118" s="23"/>
      <c r="AA118" s="24" t="str">
        <f t="shared" ref="AA118" si="83">IF(Z118&gt;0,$E118*Z118,"")</f>
        <v/>
      </c>
      <c r="AB118" s="25">
        <f t="shared" si="3"/>
        <v>0</v>
      </c>
    </row>
    <row r="119" spans="1:28" x14ac:dyDescent="0.3">
      <c r="A119" s="26"/>
      <c r="B119" s="17"/>
      <c r="C119" s="17"/>
      <c r="D119" s="18"/>
      <c r="E119" s="20"/>
      <c r="F119" s="19"/>
      <c r="G119" s="21"/>
      <c r="H119" s="21"/>
      <c r="I119" s="52"/>
      <c r="J119" s="22"/>
      <c r="K119" s="22"/>
      <c r="L119" s="23"/>
      <c r="M119" s="24" t="str">
        <f t="shared" si="2"/>
        <v/>
      </c>
      <c r="N119" s="23"/>
      <c r="O119" s="24" t="str">
        <f t="shared" si="2"/>
        <v/>
      </c>
      <c r="P119" s="23"/>
      <c r="Q119" s="24" t="str">
        <f t="shared" ref="Q119" si="84">IF(P119&gt;0,$E119*P119,"")</f>
        <v/>
      </c>
      <c r="R119" s="23"/>
      <c r="S119" s="24" t="str">
        <f t="shared" ref="S119" si="85">IF(R119&gt;0,$E119*R119,"")</f>
        <v/>
      </c>
      <c r="T119" s="23"/>
      <c r="U119" s="24" t="str">
        <f t="shared" ref="U119" si="86">IF(T119&gt;0,$E119*T119,"")</f>
        <v/>
      </c>
      <c r="V119" s="23"/>
      <c r="W119" s="24" t="str">
        <f t="shared" ref="W119" si="87">IF(V119&gt;0,$E119*V119,"")</f>
        <v/>
      </c>
      <c r="X119" s="24"/>
      <c r="Y119" s="24"/>
      <c r="Z119" s="23"/>
      <c r="AA119" s="24" t="str">
        <f t="shared" ref="AA119" si="88">IF(Z119&gt;0,$E119*Z119,"")</f>
        <v/>
      </c>
      <c r="AB119" s="25">
        <f t="shared" si="3"/>
        <v>0</v>
      </c>
    </row>
    <row r="120" spans="1:28" ht="15" customHeight="1" x14ac:dyDescent="0.3">
      <c r="A120" s="26"/>
      <c r="B120" s="17"/>
      <c r="C120" s="17"/>
      <c r="D120" s="18"/>
      <c r="E120" s="20"/>
      <c r="F120" s="19"/>
      <c r="G120" s="21"/>
      <c r="H120" s="21"/>
      <c r="I120" s="52"/>
      <c r="J120" s="22"/>
      <c r="K120" s="22"/>
      <c r="L120" s="23"/>
      <c r="M120" s="24" t="str">
        <f t="shared" si="2"/>
        <v/>
      </c>
      <c r="N120" s="23"/>
      <c r="O120" s="24" t="str">
        <f t="shared" si="2"/>
        <v/>
      </c>
      <c r="P120" s="23"/>
      <c r="Q120" s="24" t="str">
        <f t="shared" ref="Q120" si="89">IF(P120&gt;0,$E120*P120,"")</f>
        <v/>
      </c>
      <c r="R120" s="23"/>
      <c r="S120" s="24" t="str">
        <f t="shared" ref="S120" si="90">IF(R120&gt;0,$E120*R120,"")</f>
        <v/>
      </c>
      <c r="T120" s="23"/>
      <c r="U120" s="24" t="str">
        <f t="shared" ref="U120" si="91">IF(T120&gt;0,$E120*T120,"")</f>
        <v/>
      </c>
      <c r="V120" s="23"/>
      <c r="W120" s="24" t="str">
        <f t="shared" ref="W120" si="92">IF(V120&gt;0,$E120*V120,"")</f>
        <v/>
      </c>
      <c r="X120" s="24"/>
      <c r="Y120" s="24"/>
      <c r="Z120" s="23"/>
      <c r="AA120" s="24" t="str">
        <f t="shared" ref="AA120" si="93">IF(Z120&gt;0,$E120*Z120,"")</f>
        <v/>
      </c>
      <c r="AB120" s="25">
        <f t="shared" si="3"/>
        <v>0</v>
      </c>
    </row>
    <row r="121" spans="1:28" x14ac:dyDescent="0.3">
      <c r="A121" s="26"/>
      <c r="B121" s="17"/>
      <c r="C121" s="17"/>
      <c r="D121" s="18"/>
      <c r="E121" s="20"/>
      <c r="F121" s="19"/>
      <c r="G121" s="21"/>
      <c r="H121" s="21"/>
      <c r="I121" s="52"/>
      <c r="J121" s="22"/>
      <c r="K121" s="22"/>
      <c r="L121" s="23"/>
      <c r="M121" s="24" t="str">
        <f t="shared" si="2"/>
        <v/>
      </c>
      <c r="N121" s="23"/>
      <c r="O121" s="24" t="str">
        <f t="shared" si="2"/>
        <v/>
      </c>
      <c r="P121" s="23"/>
      <c r="Q121" s="24" t="str">
        <f t="shared" ref="Q121" si="94">IF(P121&gt;0,$E121*P121,"")</f>
        <v/>
      </c>
      <c r="R121" s="23"/>
      <c r="S121" s="24" t="str">
        <f t="shared" ref="S121" si="95">IF(R121&gt;0,$E121*R121,"")</f>
        <v/>
      </c>
      <c r="T121" s="23"/>
      <c r="U121" s="24" t="str">
        <f t="shared" ref="U121" si="96">IF(T121&gt;0,$E121*T121,"")</f>
        <v/>
      </c>
      <c r="V121" s="23"/>
      <c r="W121" s="24" t="str">
        <f t="shared" ref="W121" si="97">IF(V121&gt;0,$E121*V121,"")</f>
        <v/>
      </c>
      <c r="X121" s="24"/>
      <c r="Y121" s="24"/>
      <c r="Z121" s="23"/>
      <c r="AA121" s="24" t="str">
        <f t="shared" ref="AA121" si="98">IF(Z121&gt;0,$E121*Z121,"")</f>
        <v/>
      </c>
      <c r="AB121" s="25">
        <f t="shared" si="3"/>
        <v>0</v>
      </c>
    </row>
    <row r="122" spans="1:28" ht="15" customHeight="1" x14ac:dyDescent="0.3">
      <c r="A122" s="26"/>
      <c r="B122" s="17"/>
      <c r="C122" s="17"/>
      <c r="D122" s="18"/>
      <c r="E122" s="20"/>
      <c r="F122" s="19"/>
      <c r="G122" s="21"/>
      <c r="H122" s="21"/>
      <c r="I122" s="52"/>
      <c r="J122" s="22"/>
      <c r="K122" s="22"/>
      <c r="L122" s="23"/>
      <c r="M122" s="24" t="str">
        <f t="shared" si="2"/>
        <v/>
      </c>
      <c r="N122" s="23"/>
      <c r="O122" s="24" t="str">
        <f t="shared" si="2"/>
        <v/>
      </c>
      <c r="P122" s="23"/>
      <c r="Q122" s="24" t="str">
        <f t="shared" ref="Q122" si="99">IF(P122&gt;0,$E122*P122,"")</f>
        <v/>
      </c>
      <c r="R122" s="23"/>
      <c r="S122" s="24" t="str">
        <f t="shared" ref="S122" si="100">IF(R122&gt;0,$E122*R122,"")</f>
        <v/>
      </c>
      <c r="T122" s="23"/>
      <c r="U122" s="24" t="str">
        <f t="shared" ref="U122" si="101">IF(T122&gt;0,$E122*T122,"")</f>
        <v/>
      </c>
      <c r="V122" s="23"/>
      <c r="W122" s="24" t="str">
        <f t="shared" ref="W122" si="102">IF(V122&gt;0,$E122*V122,"")</f>
        <v/>
      </c>
      <c r="X122" s="24"/>
      <c r="Y122" s="24"/>
      <c r="Z122" s="23"/>
      <c r="AA122" s="24" t="str">
        <f t="shared" ref="AA122" si="103">IF(Z122&gt;0,$E122*Z122,"")</f>
        <v/>
      </c>
      <c r="AB122" s="25">
        <f t="shared" si="3"/>
        <v>0</v>
      </c>
    </row>
    <row r="123" spans="1:28" x14ac:dyDescent="0.3">
      <c r="A123" s="26"/>
      <c r="B123" s="17"/>
      <c r="C123" s="17"/>
      <c r="D123" s="18"/>
      <c r="E123" s="20"/>
      <c r="F123" s="19"/>
      <c r="G123" s="21"/>
      <c r="H123" s="21"/>
      <c r="I123" s="52"/>
      <c r="J123" s="22"/>
      <c r="K123" s="22"/>
      <c r="L123" s="23"/>
      <c r="M123" s="24" t="str">
        <f t="shared" si="2"/>
        <v/>
      </c>
      <c r="N123" s="23"/>
      <c r="O123" s="24" t="str">
        <f t="shared" si="2"/>
        <v/>
      </c>
      <c r="P123" s="23"/>
      <c r="Q123" s="24" t="str">
        <f t="shared" ref="Q123" si="104">IF(P123&gt;0,$E123*P123,"")</f>
        <v/>
      </c>
      <c r="R123" s="23"/>
      <c r="S123" s="24" t="str">
        <f t="shared" ref="S123" si="105">IF(R123&gt;0,$E123*R123,"")</f>
        <v/>
      </c>
      <c r="T123" s="23"/>
      <c r="U123" s="24" t="str">
        <f t="shared" ref="U123" si="106">IF(T123&gt;0,$E123*T123,"")</f>
        <v/>
      </c>
      <c r="V123" s="23"/>
      <c r="W123" s="24" t="str">
        <f t="shared" ref="W123" si="107">IF(V123&gt;0,$E123*V123,"")</f>
        <v/>
      </c>
      <c r="X123" s="24"/>
      <c r="Y123" s="24"/>
      <c r="Z123" s="23"/>
      <c r="AA123" s="24" t="str">
        <f t="shared" ref="AA123" si="108">IF(Z123&gt;0,$E123*Z123,"")</f>
        <v/>
      </c>
      <c r="AB123" s="25">
        <f t="shared" si="3"/>
        <v>0</v>
      </c>
    </row>
    <row r="124" spans="1:28" ht="15" customHeight="1" x14ac:dyDescent="0.3">
      <c r="A124" s="26"/>
      <c r="B124" s="17"/>
      <c r="C124" s="17"/>
      <c r="D124" s="18"/>
      <c r="E124" s="20"/>
      <c r="F124" s="19"/>
      <c r="G124" s="21"/>
      <c r="H124" s="21"/>
      <c r="I124" s="52"/>
      <c r="J124" s="22"/>
      <c r="K124" s="22"/>
      <c r="L124" s="23"/>
      <c r="M124" s="24" t="str">
        <f t="shared" si="2"/>
        <v/>
      </c>
      <c r="N124" s="23"/>
      <c r="O124" s="24" t="str">
        <f t="shared" si="2"/>
        <v/>
      </c>
      <c r="P124" s="23"/>
      <c r="Q124" s="24" t="str">
        <f t="shared" ref="Q124" si="109">IF(P124&gt;0,$E124*P124,"")</f>
        <v/>
      </c>
      <c r="R124" s="23"/>
      <c r="S124" s="24" t="str">
        <f t="shared" ref="S124" si="110">IF(R124&gt;0,$E124*R124,"")</f>
        <v/>
      </c>
      <c r="T124" s="23"/>
      <c r="U124" s="24" t="str">
        <f t="shared" ref="U124" si="111">IF(T124&gt;0,$E124*T124,"")</f>
        <v/>
      </c>
      <c r="V124" s="23"/>
      <c r="W124" s="24" t="str">
        <f t="shared" ref="W124" si="112">IF(V124&gt;0,$E124*V124,"")</f>
        <v/>
      </c>
      <c r="X124" s="24"/>
      <c r="Y124" s="24"/>
      <c r="Z124" s="23"/>
      <c r="AA124" s="24" t="str">
        <f t="shared" ref="AA124" si="113">IF(Z124&gt;0,$E124*Z124,"")</f>
        <v/>
      </c>
      <c r="AB124" s="25">
        <f t="shared" si="3"/>
        <v>0</v>
      </c>
    </row>
    <row r="125" spans="1:28" x14ac:dyDescent="0.3">
      <c r="A125" s="26"/>
      <c r="B125" s="17"/>
      <c r="C125" s="17"/>
      <c r="D125" s="18"/>
      <c r="E125" s="20"/>
      <c r="F125" s="19"/>
      <c r="G125" s="21"/>
      <c r="H125" s="21"/>
      <c r="I125" s="52"/>
      <c r="J125" s="22"/>
      <c r="K125" s="22"/>
      <c r="L125" s="23"/>
      <c r="M125" s="24" t="str">
        <f t="shared" si="2"/>
        <v/>
      </c>
      <c r="N125" s="23"/>
      <c r="O125" s="24" t="str">
        <f t="shared" si="2"/>
        <v/>
      </c>
      <c r="P125" s="23"/>
      <c r="Q125" s="24" t="str">
        <f t="shared" ref="Q125" si="114">IF(P125&gt;0,$E125*P125,"")</f>
        <v/>
      </c>
      <c r="R125" s="23"/>
      <c r="S125" s="24" t="str">
        <f t="shared" ref="S125" si="115">IF(R125&gt;0,$E125*R125,"")</f>
        <v/>
      </c>
      <c r="T125" s="23"/>
      <c r="U125" s="24" t="str">
        <f t="shared" ref="U125" si="116">IF(T125&gt;0,$E125*T125,"")</f>
        <v/>
      </c>
      <c r="V125" s="23"/>
      <c r="W125" s="24" t="str">
        <f t="shared" ref="W125" si="117">IF(V125&gt;0,$E125*V125,"")</f>
        <v/>
      </c>
      <c r="X125" s="24"/>
      <c r="Y125" s="24"/>
      <c r="Z125" s="23"/>
      <c r="AA125" s="24" t="str">
        <f t="shared" ref="AA125" si="118">IF(Z125&gt;0,$E125*Z125,"")</f>
        <v/>
      </c>
      <c r="AB125" s="25">
        <f t="shared" si="3"/>
        <v>0</v>
      </c>
    </row>
    <row r="126" spans="1:28" ht="15" customHeight="1" x14ac:dyDescent="0.3">
      <c r="A126" s="26"/>
      <c r="B126" s="17"/>
      <c r="C126" s="17"/>
      <c r="D126" s="18"/>
      <c r="E126" s="20"/>
      <c r="F126" s="19"/>
      <c r="G126" s="21"/>
      <c r="H126" s="21"/>
      <c r="I126" s="52"/>
      <c r="J126" s="22"/>
      <c r="K126" s="22"/>
      <c r="L126" s="23"/>
      <c r="M126" s="24" t="str">
        <f t="shared" si="2"/>
        <v/>
      </c>
      <c r="N126" s="23"/>
      <c r="O126" s="24" t="str">
        <f t="shared" si="2"/>
        <v/>
      </c>
      <c r="P126" s="23"/>
      <c r="Q126" s="24" t="str">
        <f t="shared" ref="Q126" si="119">IF(P126&gt;0,$E126*P126,"")</f>
        <v/>
      </c>
      <c r="R126" s="23"/>
      <c r="S126" s="24" t="str">
        <f t="shared" ref="S126" si="120">IF(R126&gt;0,$E126*R126,"")</f>
        <v/>
      </c>
      <c r="T126" s="23"/>
      <c r="U126" s="24" t="str">
        <f t="shared" ref="U126" si="121">IF(T126&gt;0,$E126*T126,"")</f>
        <v/>
      </c>
      <c r="V126" s="23"/>
      <c r="W126" s="24" t="str">
        <f t="shared" ref="W126" si="122">IF(V126&gt;0,$E126*V126,"")</f>
        <v/>
      </c>
      <c r="X126" s="24"/>
      <c r="Y126" s="24"/>
      <c r="Z126" s="23"/>
      <c r="AA126" s="24" t="str">
        <f t="shared" ref="AA126" si="123">IF(Z126&gt;0,$E126*Z126,"")</f>
        <v/>
      </c>
      <c r="AB126" s="25">
        <f t="shared" si="3"/>
        <v>0</v>
      </c>
    </row>
    <row r="127" spans="1:28" x14ac:dyDescent="0.3">
      <c r="A127" s="26"/>
      <c r="B127" s="17"/>
      <c r="C127" s="17"/>
      <c r="D127" s="18"/>
      <c r="E127" s="20"/>
      <c r="F127" s="19"/>
      <c r="G127" s="21"/>
      <c r="H127" s="21"/>
      <c r="I127" s="52"/>
      <c r="J127" s="22"/>
      <c r="K127" s="22"/>
      <c r="L127" s="23"/>
      <c r="M127" s="24" t="str">
        <f t="shared" si="2"/>
        <v/>
      </c>
      <c r="N127" s="23"/>
      <c r="O127" s="24" t="str">
        <f t="shared" si="2"/>
        <v/>
      </c>
      <c r="P127" s="23"/>
      <c r="Q127" s="24" t="str">
        <f t="shared" ref="Q127" si="124">IF(P127&gt;0,$E127*P127,"")</f>
        <v/>
      </c>
      <c r="R127" s="23"/>
      <c r="S127" s="24" t="str">
        <f t="shared" ref="S127" si="125">IF(R127&gt;0,$E127*R127,"")</f>
        <v/>
      </c>
      <c r="T127" s="23"/>
      <c r="U127" s="24" t="str">
        <f t="shared" ref="U127" si="126">IF(T127&gt;0,$E127*T127,"")</f>
        <v/>
      </c>
      <c r="V127" s="23"/>
      <c r="W127" s="24" t="str">
        <f t="shared" ref="W127" si="127">IF(V127&gt;0,$E127*V127,"")</f>
        <v/>
      </c>
      <c r="X127" s="24"/>
      <c r="Y127" s="24"/>
      <c r="Z127" s="23"/>
      <c r="AA127" s="24" t="str">
        <f t="shared" ref="AA127" si="128">IF(Z127&gt;0,$E127*Z127,"")</f>
        <v/>
      </c>
      <c r="AB127" s="25">
        <f t="shared" si="3"/>
        <v>0</v>
      </c>
    </row>
    <row r="128" spans="1:28" ht="15" customHeight="1" x14ac:dyDescent="0.3">
      <c r="A128" s="26"/>
      <c r="B128" s="17"/>
      <c r="C128" s="17"/>
      <c r="D128" s="18"/>
      <c r="E128" s="20"/>
      <c r="F128" s="19"/>
      <c r="G128" s="21"/>
      <c r="H128" s="21"/>
      <c r="I128" s="52"/>
      <c r="J128" s="22"/>
      <c r="K128" s="22"/>
      <c r="L128" s="23"/>
      <c r="M128" s="24" t="str">
        <f t="shared" si="2"/>
        <v/>
      </c>
      <c r="N128" s="23"/>
      <c r="O128" s="24" t="str">
        <f t="shared" si="2"/>
        <v/>
      </c>
      <c r="P128" s="23"/>
      <c r="Q128" s="24" t="str">
        <f t="shared" ref="Q128" si="129">IF(P128&gt;0,$E128*P128,"")</f>
        <v/>
      </c>
      <c r="R128" s="23"/>
      <c r="S128" s="24" t="str">
        <f t="shared" ref="S128" si="130">IF(R128&gt;0,$E128*R128,"")</f>
        <v/>
      </c>
      <c r="T128" s="23"/>
      <c r="U128" s="24" t="str">
        <f t="shared" ref="U128" si="131">IF(T128&gt;0,$E128*T128,"")</f>
        <v/>
      </c>
      <c r="V128" s="23"/>
      <c r="W128" s="24" t="str">
        <f t="shared" ref="W128" si="132">IF(V128&gt;0,$E128*V128,"")</f>
        <v/>
      </c>
      <c r="X128" s="24"/>
      <c r="Y128" s="24"/>
      <c r="Z128" s="23"/>
      <c r="AA128" s="24" t="str">
        <f t="shared" ref="AA128" si="133">IF(Z128&gt;0,$E128*Z128,"")</f>
        <v/>
      </c>
      <c r="AB128" s="25">
        <f t="shared" si="3"/>
        <v>0</v>
      </c>
    </row>
    <row r="129" spans="1:28" x14ac:dyDescent="0.3">
      <c r="A129" s="26"/>
      <c r="B129" s="17"/>
      <c r="C129" s="17"/>
      <c r="D129" s="18"/>
      <c r="E129" s="20"/>
      <c r="F129" s="19"/>
      <c r="G129" s="21"/>
      <c r="H129" s="21"/>
      <c r="I129" s="52"/>
      <c r="J129" s="22"/>
      <c r="K129" s="22"/>
      <c r="L129" s="23"/>
      <c r="M129" s="24" t="str">
        <f t="shared" si="2"/>
        <v/>
      </c>
      <c r="N129" s="23"/>
      <c r="O129" s="24" t="str">
        <f t="shared" si="2"/>
        <v/>
      </c>
      <c r="P129" s="23"/>
      <c r="Q129" s="24" t="str">
        <f t="shared" ref="Q129" si="134">IF(P129&gt;0,$E129*P129,"")</f>
        <v/>
      </c>
      <c r="R129" s="23"/>
      <c r="S129" s="24" t="str">
        <f t="shared" ref="S129" si="135">IF(R129&gt;0,$E129*R129,"")</f>
        <v/>
      </c>
      <c r="T129" s="23"/>
      <c r="U129" s="24" t="str">
        <f t="shared" ref="U129" si="136">IF(T129&gt;0,$E129*T129,"")</f>
        <v/>
      </c>
      <c r="V129" s="23"/>
      <c r="W129" s="24" t="str">
        <f t="shared" ref="W129" si="137">IF(V129&gt;0,$E129*V129,"")</f>
        <v/>
      </c>
      <c r="X129" s="24"/>
      <c r="Y129" s="24"/>
      <c r="Z129" s="23"/>
      <c r="AA129" s="24" t="str">
        <f t="shared" ref="AA129" si="138">IF(Z129&gt;0,$E129*Z129,"")</f>
        <v/>
      </c>
      <c r="AB129" s="25">
        <f t="shared" si="3"/>
        <v>0</v>
      </c>
    </row>
    <row r="130" spans="1:28" ht="15" customHeight="1" x14ac:dyDescent="0.3">
      <c r="A130" s="26"/>
      <c r="B130" s="17"/>
      <c r="C130" s="17"/>
      <c r="D130" s="18"/>
      <c r="E130" s="20"/>
      <c r="F130" s="19"/>
      <c r="G130" s="21"/>
      <c r="H130" s="21"/>
      <c r="I130" s="52"/>
      <c r="J130" s="22"/>
      <c r="K130" s="22"/>
      <c r="L130" s="23"/>
      <c r="M130" s="24" t="str">
        <f t="shared" si="2"/>
        <v/>
      </c>
      <c r="N130" s="23"/>
      <c r="O130" s="24" t="str">
        <f t="shared" si="2"/>
        <v/>
      </c>
      <c r="P130" s="23"/>
      <c r="Q130" s="24" t="str">
        <f t="shared" ref="Q130" si="139">IF(P130&gt;0,$E130*P130,"")</f>
        <v/>
      </c>
      <c r="R130" s="23"/>
      <c r="S130" s="24" t="str">
        <f t="shared" ref="S130" si="140">IF(R130&gt;0,$E130*R130,"")</f>
        <v/>
      </c>
      <c r="T130" s="23"/>
      <c r="U130" s="24" t="str">
        <f t="shared" ref="U130" si="141">IF(T130&gt;0,$E130*T130,"")</f>
        <v/>
      </c>
      <c r="V130" s="23"/>
      <c r="W130" s="24" t="str">
        <f t="shared" ref="W130" si="142">IF(V130&gt;0,$E130*V130,"")</f>
        <v/>
      </c>
      <c r="X130" s="24"/>
      <c r="Y130" s="24"/>
      <c r="Z130" s="23"/>
      <c r="AA130" s="24" t="str">
        <f t="shared" ref="AA130" si="143">IF(Z130&gt;0,$E130*Z130,"")</f>
        <v/>
      </c>
      <c r="AB130" s="25">
        <f t="shared" si="3"/>
        <v>0</v>
      </c>
    </row>
    <row r="131" spans="1:28" x14ac:dyDescent="0.3">
      <c r="A131" s="26"/>
      <c r="B131" s="17"/>
      <c r="C131" s="17"/>
      <c r="D131" s="18"/>
      <c r="E131" s="20"/>
      <c r="F131" s="19"/>
      <c r="G131" s="21"/>
      <c r="H131" s="21"/>
      <c r="I131" s="52"/>
      <c r="J131" s="22"/>
      <c r="K131" s="22"/>
      <c r="L131" s="23"/>
      <c r="M131" s="24" t="str">
        <f t="shared" si="2"/>
        <v/>
      </c>
      <c r="N131" s="23"/>
      <c r="O131" s="24" t="str">
        <f t="shared" si="2"/>
        <v/>
      </c>
      <c r="P131" s="23"/>
      <c r="Q131" s="24" t="str">
        <f t="shared" ref="Q131" si="144">IF(P131&gt;0,$E131*P131,"")</f>
        <v/>
      </c>
      <c r="R131" s="23"/>
      <c r="S131" s="24" t="str">
        <f t="shared" ref="S131" si="145">IF(R131&gt;0,$E131*R131,"")</f>
        <v/>
      </c>
      <c r="T131" s="23"/>
      <c r="U131" s="24" t="str">
        <f t="shared" ref="U131" si="146">IF(T131&gt;0,$E131*T131,"")</f>
        <v/>
      </c>
      <c r="V131" s="23"/>
      <c r="W131" s="24" t="str">
        <f t="shared" ref="W131" si="147">IF(V131&gt;0,$E131*V131,"")</f>
        <v/>
      </c>
      <c r="X131" s="24"/>
      <c r="Y131" s="24"/>
      <c r="Z131" s="23"/>
      <c r="AA131" s="24" t="str">
        <f t="shared" ref="AA131" si="148">IF(Z131&gt;0,$E131*Z131,"")</f>
        <v/>
      </c>
      <c r="AB131" s="25">
        <f t="shared" si="3"/>
        <v>0</v>
      </c>
    </row>
    <row r="132" spans="1:28" ht="15" customHeight="1" x14ac:dyDescent="0.3">
      <c r="A132" s="26"/>
      <c r="B132" s="17"/>
      <c r="C132" s="17"/>
      <c r="D132" s="18"/>
      <c r="E132" s="20"/>
      <c r="F132" s="19"/>
      <c r="G132" s="21"/>
      <c r="H132" s="21"/>
      <c r="I132" s="52"/>
      <c r="J132" s="22"/>
      <c r="K132" s="22"/>
      <c r="L132" s="23"/>
      <c r="M132" s="24" t="str">
        <f t="shared" si="2"/>
        <v/>
      </c>
      <c r="N132" s="23"/>
      <c r="O132" s="24" t="str">
        <f t="shared" si="2"/>
        <v/>
      </c>
      <c r="P132" s="23"/>
      <c r="Q132" s="24" t="str">
        <f t="shared" ref="Q132" si="149">IF(P132&gt;0,$E132*P132,"")</f>
        <v/>
      </c>
      <c r="R132" s="23"/>
      <c r="S132" s="24" t="str">
        <f t="shared" ref="S132" si="150">IF(R132&gt;0,$E132*R132,"")</f>
        <v/>
      </c>
      <c r="T132" s="23"/>
      <c r="U132" s="24" t="str">
        <f t="shared" ref="U132" si="151">IF(T132&gt;0,$E132*T132,"")</f>
        <v/>
      </c>
      <c r="V132" s="23"/>
      <c r="W132" s="24" t="str">
        <f t="shared" ref="W132" si="152">IF(V132&gt;0,$E132*V132,"")</f>
        <v/>
      </c>
      <c r="X132" s="24"/>
      <c r="Y132" s="24"/>
      <c r="Z132" s="23"/>
      <c r="AA132" s="24" t="str">
        <f t="shared" ref="AA132" si="153">IF(Z132&gt;0,$E132*Z132,"")</f>
        <v/>
      </c>
      <c r="AB132" s="25">
        <f t="shared" si="3"/>
        <v>0</v>
      </c>
    </row>
    <row r="133" spans="1:28" x14ac:dyDescent="0.3">
      <c r="A133" s="26"/>
      <c r="B133" s="17"/>
      <c r="C133" s="17"/>
      <c r="D133" s="18"/>
      <c r="E133" s="20"/>
      <c r="F133" s="19"/>
      <c r="G133" s="21"/>
      <c r="H133" s="21"/>
      <c r="I133" s="52"/>
      <c r="J133" s="22"/>
      <c r="K133" s="22"/>
      <c r="L133" s="23"/>
      <c r="M133" s="24" t="str">
        <f t="shared" si="2"/>
        <v/>
      </c>
      <c r="N133" s="23"/>
      <c r="O133" s="24" t="str">
        <f t="shared" si="2"/>
        <v/>
      </c>
      <c r="P133" s="23"/>
      <c r="Q133" s="24" t="str">
        <f t="shared" ref="Q133" si="154">IF(P133&gt;0,$E133*P133,"")</f>
        <v/>
      </c>
      <c r="R133" s="23"/>
      <c r="S133" s="24" t="str">
        <f t="shared" ref="S133" si="155">IF(R133&gt;0,$E133*R133,"")</f>
        <v/>
      </c>
      <c r="T133" s="23"/>
      <c r="U133" s="24" t="str">
        <f t="shared" ref="U133" si="156">IF(T133&gt;0,$E133*T133,"")</f>
        <v/>
      </c>
      <c r="V133" s="23"/>
      <c r="W133" s="24" t="str">
        <f t="shared" ref="W133" si="157">IF(V133&gt;0,$E133*V133,"")</f>
        <v/>
      </c>
      <c r="X133" s="24"/>
      <c r="Y133" s="24"/>
      <c r="Z133" s="23"/>
      <c r="AA133" s="24" t="str">
        <f t="shared" ref="AA133" si="158">IF(Z133&gt;0,$E133*Z133,"")</f>
        <v/>
      </c>
      <c r="AB133" s="25">
        <f t="shared" si="3"/>
        <v>0</v>
      </c>
    </row>
    <row r="134" spans="1:28" ht="15" customHeight="1" x14ac:dyDescent="0.3">
      <c r="A134" s="26"/>
      <c r="B134" s="17"/>
      <c r="C134" s="17"/>
      <c r="D134" s="18"/>
      <c r="E134" s="20"/>
      <c r="F134" s="19"/>
      <c r="G134" s="21"/>
      <c r="H134" s="21"/>
      <c r="I134" s="52"/>
      <c r="J134" s="22"/>
      <c r="K134" s="22"/>
      <c r="L134" s="23"/>
      <c r="M134" s="24" t="str">
        <f t="shared" si="2"/>
        <v/>
      </c>
      <c r="N134" s="23"/>
      <c r="O134" s="24" t="str">
        <f t="shared" si="2"/>
        <v/>
      </c>
      <c r="P134" s="23"/>
      <c r="Q134" s="24" t="str">
        <f t="shared" ref="Q134" si="159">IF(P134&gt;0,$E134*P134,"")</f>
        <v/>
      </c>
      <c r="R134" s="23"/>
      <c r="S134" s="24" t="str">
        <f t="shared" ref="S134" si="160">IF(R134&gt;0,$E134*R134,"")</f>
        <v/>
      </c>
      <c r="T134" s="23"/>
      <c r="U134" s="24" t="str">
        <f t="shared" ref="U134" si="161">IF(T134&gt;0,$E134*T134,"")</f>
        <v/>
      </c>
      <c r="V134" s="23"/>
      <c r="W134" s="24" t="str">
        <f t="shared" ref="W134" si="162">IF(V134&gt;0,$E134*V134,"")</f>
        <v/>
      </c>
      <c r="X134" s="24"/>
      <c r="Y134" s="24"/>
      <c r="Z134" s="23"/>
      <c r="AA134" s="24" t="str">
        <f t="shared" ref="AA134" si="163">IF(Z134&gt;0,$E134*Z134,"")</f>
        <v/>
      </c>
      <c r="AB134" s="25">
        <f t="shared" si="3"/>
        <v>0</v>
      </c>
    </row>
    <row r="135" spans="1:28" x14ac:dyDescent="0.3">
      <c r="A135" s="26"/>
      <c r="B135" s="17"/>
      <c r="C135" s="17"/>
      <c r="D135" s="18"/>
      <c r="E135" s="20"/>
      <c r="F135" s="19"/>
      <c r="G135" s="21"/>
      <c r="H135" s="21"/>
      <c r="I135" s="52"/>
      <c r="J135" s="22"/>
      <c r="K135" s="22"/>
      <c r="L135" s="23"/>
      <c r="M135" s="24" t="str">
        <f t="shared" ref="M135:O198" si="164">IF(L135&gt;0,$E135*L135,"")</f>
        <v/>
      </c>
      <c r="N135" s="23"/>
      <c r="O135" s="24" t="str">
        <f t="shared" si="164"/>
        <v/>
      </c>
      <c r="P135" s="23"/>
      <c r="Q135" s="24" t="str">
        <f t="shared" ref="Q135" si="165">IF(P135&gt;0,$E135*P135,"")</f>
        <v/>
      </c>
      <c r="R135" s="23"/>
      <c r="S135" s="24" t="str">
        <f t="shared" ref="S135" si="166">IF(R135&gt;0,$E135*R135,"")</f>
        <v/>
      </c>
      <c r="T135" s="23"/>
      <c r="U135" s="24" t="str">
        <f t="shared" ref="U135" si="167">IF(T135&gt;0,$E135*T135,"")</f>
        <v/>
      </c>
      <c r="V135" s="23"/>
      <c r="W135" s="24" t="str">
        <f t="shared" ref="W135" si="168">IF(V135&gt;0,$E135*V135,"")</f>
        <v/>
      </c>
      <c r="X135" s="24"/>
      <c r="Y135" s="24"/>
      <c r="Z135" s="23"/>
      <c r="AA135" s="24" t="str">
        <f t="shared" ref="AA135" si="169">IF(Z135&gt;0,$E135*Z135,"")</f>
        <v/>
      </c>
      <c r="AB135" s="25">
        <f t="shared" ref="AB135:AB198" si="170">+Z135+V135+T135+R135+P135+N135+L135</f>
        <v>0</v>
      </c>
    </row>
    <row r="136" spans="1:28" ht="15" customHeight="1" x14ac:dyDescent="0.3">
      <c r="A136" s="26"/>
      <c r="B136" s="17"/>
      <c r="C136" s="17"/>
      <c r="D136" s="18"/>
      <c r="E136" s="20"/>
      <c r="F136" s="19"/>
      <c r="G136" s="21"/>
      <c r="H136" s="21"/>
      <c r="I136" s="52"/>
      <c r="J136" s="22"/>
      <c r="K136" s="22"/>
      <c r="L136" s="23"/>
      <c r="M136" s="24" t="str">
        <f t="shared" si="164"/>
        <v/>
      </c>
      <c r="N136" s="23"/>
      <c r="O136" s="24" t="str">
        <f t="shared" si="164"/>
        <v/>
      </c>
      <c r="P136" s="23"/>
      <c r="Q136" s="24" t="str">
        <f t="shared" ref="Q136" si="171">IF(P136&gt;0,$E136*P136,"")</f>
        <v/>
      </c>
      <c r="R136" s="23"/>
      <c r="S136" s="24" t="str">
        <f t="shared" ref="S136" si="172">IF(R136&gt;0,$E136*R136,"")</f>
        <v/>
      </c>
      <c r="T136" s="23"/>
      <c r="U136" s="24" t="str">
        <f t="shared" ref="U136" si="173">IF(T136&gt;0,$E136*T136,"")</f>
        <v/>
      </c>
      <c r="V136" s="23"/>
      <c r="W136" s="24" t="str">
        <f t="shared" ref="W136" si="174">IF(V136&gt;0,$E136*V136,"")</f>
        <v/>
      </c>
      <c r="X136" s="24"/>
      <c r="Y136" s="24"/>
      <c r="Z136" s="23"/>
      <c r="AA136" s="24" t="str">
        <f t="shared" ref="AA136" si="175">IF(Z136&gt;0,$E136*Z136,"")</f>
        <v/>
      </c>
      <c r="AB136" s="25">
        <f t="shared" si="170"/>
        <v>0</v>
      </c>
    </row>
    <row r="137" spans="1:28" x14ac:dyDescent="0.3">
      <c r="A137" s="26"/>
      <c r="B137" s="17"/>
      <c r="C137" s="17"/>
      <c r="D137" s="18"/>
      <c r="E137" s="20"/>
      <c r="F137" s="19"/>
      <c r="G137" s="21"/>
      <c r="H137" s="21"/>
      <c r="I137" s="52"/>
      <c r="J137" s="22"/>
      <c r="K137" s="22"/>
      <c r="L137" s="23"/>
      <c r="M137" s="24" t="str">
        <f t="shared" si="164"/>
        <v/>
      </c>
      <c r="N137" s="23"/>
      <c r="O137" s="24" t="str">
        <f t="shared" si="164"/>
        <v/>
      </c>
      <c r="P137" s="23"/>
      <c r="Q137" s="24" t="str">
        <f t="shared" ref="Q137" si="176">IF(P137&gt;0,$E137*P137,"")</f>
        <v/>
      </c>
      <c r="R137" s="23"/>
      <c r="S137" s="24" t="str">
        <f t="shared" ref="S137" si="177">IF(R137&gt;0,$E137*R137,"")</f>
        <v/>
      </c>
      <c r="T137" s="23"/>
      <c r="U137" s="24" t="str">
        <f t="shared" ref="U137" si="178">IF(T137&gt;0,$E137*T137,"")</f>
        <v/>
      </c>
      <c r="V137" s="23"/>
      <c r="W137" s="24" t="str">
        <f t="shared" ref="W137" si="179">IF(V137&gt;0,$E137*V137,"")</f>
        <v/>
      </c>
      <c r="X137" s="24"/>
      <c r="Y137" s="24"/>
      <c r="Z137" s="23"/>
      <c r="AA137" s="24" t="str">
        <f t="shared" ref="AA137" si="180">IF(Z137&gt;0,$E137*Z137,"")</f>
        <v/>
      </c>
      <c r="AB137" s="25">
        <f t="shared" si="170"/>
        <v>0</v>
      </c>
    </row>
    <row r="138" spans="1:28" ht="15" customHeight="1" x14ac:dyDescent="0.3">
      <c r="A138" s="26"/>
      <c r="B138" s="17"/>
      <c r="C138" s="17"/>
      <c r="D138" s="18"/>
      <c r="E138" s="20"/>
      <c r="F138" s="19"/>
      <c r="G138" s="21"/>
      <c r="H138" s="21"/>
      <c r="I138" s="52"/>
      <c r="J138" s="22"/>
      <c r="K138" s="22"/>
      <c r="L138" s="23"/>
      <c r="M138" s="24" t="str">
        <f t="shared" si="164"/>
        <v/>
      </c>
      <c r="N138" s="23"/>
      <c r="O138" s="24" t="str">
        <f t="shared" si="164"/>
        <v/>
      </c>
      <c r="P138" s="23"/>
      <c r="Q138" s="24" t="str">
        <f t="shared" ref="Q138" si="181">IF(P138&gt;0,$E138*P138,"")</f>
        <v/>
      </c>
      <c r="R138" s="23"/>
      <c r="S138" s="24" t="str">
        <f t="shared" ref="S138" si="182">IF(R138&gt;0,$E138*R138,"")</f>
        <v/>
      </c>
      <c r="T138" s="23"/>
      <c r="U138" s="24" t="str">
        <f t="shared" ref="U138" si="183">IF(T138&gt;0,$E138*T138,"")</f>
        <v/>
      </c>
      <c r="V138" s="23"/>
      <c r="W138" s="24" t="str">
        <f t="shared" ref="W138" si="184">IF(V138&gt;0,$E138*V138,"")</f>
        <v/>
      </c>
      <c r="X138" s="24"/>
      <c r="Y138" s="24"/>
      <c r="Z138" s="23"/>
      <c r="AA138" s="24" t="str">
        <f t="shared" ref="AA138" si="185">IF(Z138&gt;0,$E138*Z138,"")</f>
        <v/>
      </c>
      <c r="AB138" s="25">
        <f t="shared" si="170"/>
        <v>0</v>
      </c>
    </row>
    <row r="139" spans="1:28" x14ac:dyDescent="0.3">
      <c r="A139" s="26"/>
      <c r="B139" s="17"/>
      <c r="C139" s="17"/>
      <c r="D139" s="18"/>
      <c r="E139" s="20"/>
      <c r="F139" s="19"/>
      <c r="G139" s="21"/>
      <c r="H139" s="21"/>
      <c r="I139" s="52"/>
      <c r="J139" s="22"/>
      <c r="K139" s="22"/>
      <c r="L139" s="23"/>
      <c r="M139" s="24" t="str">
        <f t="shared" si="164"/>
        <v/>
      </c>
      <c r="N139" s="23"/>
      <c r="O139" s="24" t="str">
        <f t="shared" si="164"/>
        <v/>
      </c>
      <c r="P139" s="23"/>
      <c r="Q139" s="24" t="str">
        <f t="shared" ref="Q139" si="186">IF(P139&gt;0,$E139*P139,"")</f>
        <v/>
      </c>
      <c r="R139" s="23"/>
      <c r="S139" s="24" t="str">
        <f t="shared" ref="S139" si="187">IF(R139&gt;0,$E139*R139,"")</f>
        <v/>
      </c>
      <c r="T139" s="23"/>
      <c r="U139" s="24" t="str">
        <f t="shared" ref="U139" si="188">IF(T139&gt;0,$E139*T139,"")</f>
        <v/>
      </c>
      <c r="V139" s="23"/>
      <c r="W139" s="24" t="str">
        <f t="shared" ref="W139" si="189">IF(V139&gt;0,$E139*V139,"")</f>
        <v/>
      </c>
      <c r="X139" s="24"/>
      <c r="Y139" s="24"/>
      <c r="Z139" s="23"/>
      <c r="AA139" s="24" t="str">
        <f t="shared" ref="AA139" si="190">IF(Z139&gt;0,$E139*Z139,"")</f>
        <v/>
      </c>
      <c r="AB139" s="25">
        <f t="shared" si="170"/>
        <v>0</v>
      </c>
    </row>
    <row r="140" spans="1:28" ht="15" customHeight="1" x14ac:dyDescent="0.3">
      <c r="A140" s="26"/>
      <c r="B140" s="17"/>
      <c r="C140" s="17"/>
      <c r="D140" s="18"/>
      <c r="E140" s="20"/>
      <c r="F140" s="19"/>
      <c r="G140" s="21"/>
      <c r="H140" s="21"/>
      <c r="I140" s="52"/>
      <c r="J140" s="22"/>
      <c r="K140" s="22"/>
      <c r="L140" s="23"/>
      <c r="M140" s="24" t="str">
        <f t="shared" si="164"/>
        <v/>
      </c>
      <c r="N140" s="23"/>
      <c r="O140" s="24" t="str">
        <f t="shared" si="164"/>
        <v/>
      </c>
      <c r="P140" s="23"/>
      <c r="Q140" s="24" t="str">
        <f t="shared" ref="Q140" si="191">IF(P140&gt;0,$E140*P140,"")</f>
        <v/>
      </c>
      <c r="R140" s="23"/>
      <c r="S140" s="24" t="str">
        <f t="shared" ref="S140" si="192">IF(R140&gt;0,$E140*R140,"")</f>
        <v/>
      </c>
      <c r="T140" s="23"/>
      <c r="U140" s="24" t="str">
        <f t="shared" ref="U140" si="193">IF(T140&gt;0,$E140*T140,"")</f>
        <v/>
      </c>
      <c r="V140" s="23"/>
      <c r="W140" s="24" t="str">
        <f t="shared" ref="W140" si="194">IF(V140&gt;0,$E140*V140,"")</f>
        <v/>
      </c>
      <c r="X140" s="24"/>
      <c r="Y140" s="24"/>
      <c r="Z140" s="23"/>
      <c r="AA140" s="24" t="str">
        <f t="shared" ref="AA140" si="195">IF(Z140&gt;0,$E140*Z140,"")</f>
        <v/>
      </c>
      <c r="AB140" s="25">
        <f t="shared" si="170"/>
        <v>0</v>
      </c>
    </row>
    <row r="141" spans="1:28" x14ac:dyDescent="0.3">
      <c r="A141" s="26"/>
      <c r="B141" s="17"/>
      <c r="C141" s="17"/>
      <c r="D141" s="18"/>
      <c r="E141" s="20"/>
      <c r="F141" s="19"/>
      <c r="G141" s="21"/>
      <c r="H141" s="21"/>
      <c r="I141" s="52"/>
      <c r="J141" s="22"/>
      <c r="K141" s="22"/>
      <c r="L141" s="23"/>
      <c r="M141" s="24" t="str">
        <f t="shared" si="164"/>
        <v/>
      </c>
      <c r="N141" s="23"/>
      <c r="O141" s="24" t="str">
        <f t="shared" si="164"/>
        <v/>
      </c>
      <c r="P141" s="23"/>
      <c r="Q141" s="24" t="str">
        <f t="shared" ref="Q141" si="196">IF(P141&gt;0,$E141*P141,"")</f>
        <v/>
      </c>
      <c r="R141" s="23"/>
      <c r="S141" s="24" t="str">
        <f t="shared" ref="S141" si="197">IF(R141&gt;0,$E141*R141,"")</f>
        <v/>
      </c>
      <c r="T141" s="23"/>
      <c r="U141" s="24" t="str">
        <f t="shared" ref="U141" si="198">IF(T141&gt;0,$E141*T141,"")</f>
        <v/>
      </c>
      <c r="V141" s="23"/>
      <c r="W141" s="24" t="str">
        <f t="shared" ref="W141" si="199">IF(V141&gt;0,$E141*V141,"")</f>
        <v/>
      </c>
      <c r="X141" s="24"/>
      <c r="Y141" s="24"/>
      <c r="Z141" s="23"/>
      <c r="AA141" s="24" t="str">
        <f t="shared" ref="AA141" si="200">IF(Z141&gt;0,$E141*Z141,"")</f>
        <v/>
      </c>
      <c r="AB141" s="25">
        <f t="shared" si="170"/>
        <v>0</v>
      </c>
    </row>
    <row r="142" spans="1:28" ht="15" customHeight="1" x14ac:dyDescent="0.3">
      <c r="A142" s="26"/>
      <c r="B142" s="17"/>
      <c r="C142" s="17"/>
      <c r="D142" s="18"/>
      <c r="E142" s="20"/>
      <c r="F142" s="19"/>
      <c r="G142" s="21"/>
      <c r="H142" s="21"/>
      <c r="I142" s="52"/>
      <c r="J142" s="22"/>
      <c r="K142" s="22"/>
      <c r="L142" s="23"/>
      <c r="M142" s="24" t="str">
        <f t="shared" si="164"/>
        <v/>
      </c>
      <c r="N142" s="23"/>
      <c r="O142" s="24" t="str">
        <f t="shared" si="164"/>
        <v/>
      </c>
      <c r="P142" s="23"/>
      <c r="Q142" s="24" t="str">
        <f t="shared" ref="Q142" si="201">IF(P142&gt;0,$E142*P142,"")</f>
        <v/>
      </c>
      <c r="R142" s="23"/>
      <c r="S142" s="24" t="str">
        <f t="shared" ref="S142" si="202">IF(R142&gt;0,$E142*R142,"")</f>
        <v/>
      </c>
      <c r="T142" s="23"/>
      <c r="U142" s="24" t="str">
        <f t="shared" ref="U142" si="203">IF(T142&gt;0,$E142*T142,"")</f>
        <v/>
      </c>
      <c r="V142" s="23"/>
      <c r="W142" s="24" t="str">
        <f t="shared" ref="W142" si="204">IF(V142&gt;0,$E142*V142,"")</f>
        <v/>
      </c>
      <c r="X142" s="24"/>
      <c r="Y142" s="24"/>
      <c r="Z142" s="23"/>
      <c r="AA142" s="24" t="str">
        <f t="shared" ref="AA142" si="205">IF(Z142&gt;0,$E142*Z142,"")</f>
        <v/>
      </c>
      <c r="AB142" s="25">
        <f t="shared" si="170"/>
        <v>0</v>
      </c>
    </row>
    <row r="143" spans="1:28" x14ac:dyDescent="0.3">
      <c r="A143" s="26"/>
      <c r="B143" s="17"/>
      <c r="C143" s="17"/>
      <c r="D143" s="18"/>
      <c r="E143" s="20"/>
      <c r="F143" s="19"/>
      <c r="G143" s="21"/>
      <c r="H143" s="21"/>
      <c r="I143" s="52"/>
      <c r="J143" s="22"/>
      <c r="K143" s="22"/>
      <c r="L143" s="23"/>
      <c r="M143" s="24" t="str">
        <f t="shared" si="164"/>
        <v/>
      </c>
      <c r="N143" s="23"/>
      <c r="O143" s="24" t="str">
        <f t="shared" si="164"/>
        <v/>
      </c>
      <c r="P143" s="23"/>
      <c r="Q143" s="24" t="str">
        <f t="shared" ref="Q143" si="206">IF(P143&gt;0,$E143*P143,"")</f>
        <v/>
      </c>
      <c r="R143" s="23"/>
      <c r="S143" s="24" t="str">
        <f t="shared" ref="S143" si="207">IF(R143&gt;0,$E143*R143,"")</f>
        <v/>
      </c>
      <c r="T143" s="23"/>
      <c r="U143" s="24" t="str">
        <f t="shared" ref="U143" si="208">IF(T143&gt;0,$E143*T143,"")</f>
        <v/>
      </c>
      <c r="V143" s="23"/>
      <c r="W143" s="24" t="str">
        <f t="shared" ref="W143" si="209">IF(V143&gt;0,$E143*V143,"")</f>
        <v/>
      </c>
      <c r="X143" s="24"/>
      <c r="Y143" s="24"/>
      <c r="Z143" s="23"/>
      <c r="AA143" s="24" t="str">
        <f t="shared" ref="AA143" si="210">IF(Z143&gt;0,$E143*Z143,"")</f>
        <v/>
      </c>
      <c r="AB143" s="25">
        <f t="shared" si="170"/>
        <v>0</v>
      </c>
    </row>
    <row r="144" spans="1:28" ht="15" customHeight="1" x14ac:dyDescent="0.3">
      <c r="A144" s="26"/>
      <c r="B144" s="17"/>
      <c r="C144" s="17"/>
      <c r="D144" s="18"/>
      <c r="E144" s="20"/>
      <c r="F144" s="19"/>
      <c r="G144" s="21"/>
      <c r="H144" s="21"/>
      <c r="I144" s="52"/>
      <c r="J144" s="22"/>
      <c r="K144" s="22"/>
      <c r="L144" s="23"/>
      <c r="M144" s="24" t="str">
        <f t="shared" si="164"/>
        <v/>
      </c>
      <c r="N144" s="23"/>
      <c r="O144" s="24" t="str">
        <f t="shared" si="164"/>
        <v/>
      </c>
      <c r="P144" s="23"/>
      <c r="Q144" s="24" t="str">
        <f t="shared" ref="Q144" si="211">IF(P144&gt;0,$E144*P144,"")</f>
        <v/>
      </c>
      <c r="R144" s="23"/>
      <c r="S144" s="24" t="str">
        <f t="shared" ref="S144" si="212">IF(R144&gt;0,$E144*R144,"")</f>
        <v/>
      </c>
      <c r="T144" s="23"/>
      <c r="U144" s="24" t="str">
        <f t="shared" ref="U144" si="213">IF(T144&gt;0,$E144*T144,"")</f>
        <v/>
      </c>
      <c r="V144" s="23"/>
      <c r="W144" s="24" t="str">
        <f t="shared" ref="W144" si="214">IF(V144&gt;0,$E144*V144,"")</f>
        <v/>
      </c>
      <c r="X144" s="24"/>
      <c r="Y144" s="24"/>
      <c r="Z144" s="23"/>
      <c r="AA144" s="24" t="str">
        <f t="shared" ref="AA144" si="215">IF(Z144&gt;0,$E144*Z144,"")</f>
        <v/>
      </c>
      <c r="AB144" s="25">
        <f t="shared" si="170"/>
        <v>0</v>
      </c>
    </row>
    <row r="145" spans="1:28" x14ac:dyDescent="0.3">
      <c r="A145" s="26"/>
      <c r="B145" s="17"/>
      <c r="C145" s="17"/>
      <c r="D145" s="18"/>
      <c r="E145" s="20"/>
      <c r="F145" s="19"/>
      <c r="G145" s="21"/>
      <c r="H145" s="21"/>
      <c r="I145" s="52"/>
      <c r="J145" s="22"/>
      <c r="K145" s="22"/>
      <c r="L145" s="23"/>
      <c r="M145" s="24" t="str">
        <f t="shared" si="164"/>
        <v/>
      </c>
      <c r="N145" s="23"/>
      <c r="O145" s="24" t="str">
        <f t="shared" si="164"/>
        <v/>
      </c>
      <c r="P145" s="23"/>
      <c r="Q145" s="24" t="str">
        <f t="shared" ref="Q145" si="216">IF(P145&gt;0,$E145*P145,"")</f>
        <v/>
      </c>
      <c r="R145" s="23"/>
      <c r="S145" s="24" t="str">
        <f t="shared" ref="S145" si="217">IF(R145&gt;0,$E145*R145,"")</f>
        <v/>
      </c>
      <c r="T145" s="23"/>
      <c r="U145" s="24" t="str">
        <f t="shared" ref="U145" si="218">IF(T145&gt;0,$E145*T145,"")</f>
        <v/>
      </c>
      <c r="V145" s="23"/>
      <c r="W145" s="24" t="str">
        <f t="shared" ref="W145" si="219">IF(V145&gt;0,$E145*V145,"")</f>
        <v/>
      </c>
      <c r="X145" s="24"/>
      <c r="Y145" s="24"/>
      <c r="Z145" s="23"/>
      <c r="AA145" s="24" t="str">
        <f t="shared" ref="AA145" si="220">IF(Z145&gt;0,$E145*Z145,"")</f>
        <v/>
      </c>
      <c r="AB145" s="25">
        <f t="shared" si="170"/>
        <v>0</v>
      </c>
    </row>
    <row r="146" spans="1:28" ht="15" customHeight="1" x14ac:dyDescent="0.3">
      <c r="A146" s="26"/>
      <c r="B146" s="17"/>
      <c r="C146" s="17"/>
      <c r="D146" s="18"/>
      <c r="E146" s="20"/>
      <c r="F146" s="19"/>
      <c r="G146" s="21"/>
      <c r="H146" s="21"/>
      <c r="I146" s="52"/>
      <c r="J146" s="22"/>
      <c r="K146" s="22"/>
      <c r="L146" s="23"/>
      <c r="M146" s="24" t="str">
        <f t="shared" si="164"/>
        <v/>
      </c>
      <c r="N146" s="23"/>
      <c r="O146" s="24" t="str">
        <f t="shared" si="164"/>
        <v/>
      </c>
      <c r="P146" s="23"/>
      <c r="Q146" s="24" t="str">
        <f t="shared" ref="Q146" si="221">IF(P146&gt;0,$E146*P146,"")</f>
        <v/>
      </c>
      <c r="R146" s="23"/>
      <c r="S146" s="24" t="str">
        <f t="shared" ref="S146" si="222">IF(R146&gt;0,$E146*R146,"")</f>
        <v/>
      </c>
      <c r="T146" s="23"/>
      <c r="U146" s="24" t="str">
        <f t="shared" ref="U146" si="223">IF(T146&gt;0,$E146*T146,"")</f>
        <v/>
      </c>
      <c r="V146" s="23"/>
      <c r="W146" s="24" t="str">
        <f t="shared" ref="W146" si="224">IF(V146&gt;0,$E146*V146,"")</f>
        <v/>
      </c>
      <c r="X146" s="24"/>
      <c r="Y146" s="24"/>
      <c r="Z146" s="23"/>
      <c r="AA146" s="24" t="str">
        <f t="shared" ref="AA146" si="225">IF(Z146&gt;0,$E146*Z146,"")</f>
        <v/>
      </c>
      <c r="AB146" s="25">
        <f t="shared" si="170"/>
        <v>0</v>
      </c>
    </row>
    <row r="147" spans="1:28" x14ac:dyDescent="0.3">
      <c r="A147" s="26"/>
      <c r="B147" s="17"/>
      <c r="C147" s="17"/>
      <c r="D147" s="18"/>
      <c r="E147" s="20"/>
      <c r="F147" s="19"/>
      <c r="G147" s="21"/>
      <c r="H147" s="21"/>
      <c r="I147" s="52"/>
      <c r="J147" s="22"/>
      <c r="K147" s="22"/>
      <c r="L147" s="23"/>
      <c r="M147" s="24" t="str">
        <f t="shared" si="164"/>
        <v/>
      </c>
      <c r="N147" s="23"/>
      <c r="O147" s="24" t="str">
        <f t="shared" si="164"/>
        <v/>
      </c>
      <c r="P147" s="23"/>
      <c r="Q147" s="24" t="str">
        <f t="shared" ref="Q147" si="226">IF(P147&gt;0,$E147*P147,"")</f>
        <v/>
      </c>
      <c r="R147" s="23"/>
      <c r="S147" s="24" t="str">
        <f t="shared" ref="S147" si="227">IF(R147&gt;0,$E147*R147,"")</f>
        <v/>
      </c>
      <c r="T147" s="23"/>
      <c r="U147" s="24" t="str">
        <f t="shared" ref="U147" si="228">IF(T147&gt;0,$E147*T147,"")</f>
        <v/>
      </c>
      <c r="V147" s="23"/>
      <c r="W147" s="24" t="str">
        <f t="shared" ref="W147" si="229">IF(V147&gt;0,$E147*V147,"")</f>
        <v/>
      </c>
      <c r="X147" s="24"/>
      <c r="Y147" s="24"/>
      <c r="Z147" s="23"/>
      <c r="AA147" s="24" t="str">
        <f t="shared" ref="AA147" si="230">IF(Z147&gt;0,$E147*Z147,"")</f>
        <v/>
      </c>
      <c r="AB147" s="25">
        <f t="shared" si="170"/>
        <v>0</v>
      </c>
    </row>
    <row r="148" spans="1:28" ht="15" customHeight="1" x14ac:dyDescent="0.3">
      <c r="A148" s="26"/>
      <c r="B148" s="17"/>
      <c r="C148" s="17"/>
      <c r="D148" s="18"/>
      <c r="E148" s="20"/>
      <c r="F148" s="19"/>
      <c r="G148" s="21"/>
      <c r="H148" s="21"/>
      <c r="I148" s="52"/>
      <c r="J148" s="22"/>
      <c r="K148" s="22"/>
      <c r="L148" s="23"/>
      <c r="M148" s="24" t="str">
        <f t="shared" si="164"/>
        <v/>
      </c>
      <c r="N148" s="23"/>
      <c r="O148" s="24" t="str">
        <f t="shared" si="164"/>
        <v/>
      </c>
      <c r="P148" s="23"/>
      <c r="Q148" s="24" t="str">
        <f t="shared" ref="Q148" si="231">IF(P148&gt;0,$E148*P148,"")</f>
        <v/>
      </c>
      <c r="R148" s="23"/>
      <c r="S148" s="24" t="str">
        <f t="shared" ref="S148" si="232">IF(R148&gt;0,$E148*R148,"")</f>
        <v/>
      </c>
      <c r="T148" s="23"/>
      <c r="U148" s="24" t="str">
        <f t="shared" ref="U148" si="233">IF(T148&gt;0,$E148*T148,"")</f>
        <v/>
      </c>
      <c r="V148" s="23"/>
      <c r="W148" s="24" t="str">
        <f t="shared" ref="W148" si="234">IF(V148&gt;0,$E148*V148,"")</f>
        <v/>
      </c>
      <c r="X148" s="24"/>
      <c r="Y148" s="24"/>
      <c r="Z148" s="23"/>
      <c r="AA148" s="24" t="str">
        <f t="shared" ref="AA148" si="235">IF(Z148&gt;0,$E148*Z148,"")</f>
        <v/>
      </c>
      <c r="AB148" s="25">
        <f t="shared" si="170"/>
        <v>0</v>
      </c>
    </row>
    <row r="149" spans="1:28" x14ac:dyDescent="0.3">
      <c r="A149" s="26"/>
      <c r="B149" s="17"/>
      <c r="C149" s="17"/>
      <c r="D149" s="18"/>
      <c r="E149" s="20"/>
      <c r="F149" s="19"/>
      <c r="G149" s="21"/>
      <c r="H149" s="21"/>
      <c r="I149" s="52"/>
      <c r="J149" s="22"/>
      <c r="K149" s="22"/>
      <c r="L149" s="23"/>
      <c r="M149" s="24" t="str">
        <f t="shared" si="164"/>
        <v/>
      </c>
      <c r="N149" s="23"/>
      <c r="O149" s="24" t="str">
        <f t="shared" si="164"/>
        <v/>
      </c>
      <c r="P149" s="23"/>
      <c r="Q149" s="24" t="str">
        <f t="shared" ref="Q149" si="236">IF(P149&gt;0,$E149*P149,"")</f>
        <v/>
      </c>
      <c r="R149" s="23"/>
      <c r="S149" s="24" t="str">
        <f t="shared" ref="S149" si="237">IF(R149&gt;0,$E149*R149,"")</f>
        <v/>
      </c>
      <c r="T149" s="23"/>
      <c r="U149" s="24" t="str">
        <f t="shared" ref="U149" si="238">IF(T149&gt;0,$E149*T149,"")</f>
        <v/>
      </c>
      <c r="V149" s="23"/>
      <c r="W149" s="24" t="str">
        <f t="shared" ref="W149" si="239">IF(V149&gt;0,$E149*V149,"")</f>
        <v/>
      </c>
      <c r="X149" s="24"/>
      <c r="Y149" s="24"/>
      <c r="Z149" s="23"/>
      <c r="AA149" s="24" t="str">
        <f t="shared" ref="AA149" si="240">IF(Z149&gt;0,$E149*Z149,"")</f>
        <v/>
      </c>
      <c r="AB149" s="25">
        <f t="shared" si="170"/>
        <v>0</v>
      </c>
    </row>
    <row r="150" spans="1:28" ht="15" customHeight="1" x14ac:dyDescent="0.3">
      <c r="A150" s="26"/>
      <c r="B150" s="17"/>
      <c r="C150" s="17"/>
      <c r="D150" s="18"/>
      <c r="E150" s="20"/>
      <c r="F150" s="19"/>
      <c r="G150" s="21"/>
      <c r="H150" s="21"/>
      <c r="I150" s="52"/>
      <c r="J150" s="22"/>
      <c r="K150" s="22"/>
      <c r="L150" s="23"/>
      <c r="M150" s="24" t="str">
        <f t="shared" si="164"/>
        <v/>
      </c>
      <c r="N150" s="23"/>
      <c r="O150" s="24" t="str">
        <f t="shared" si="164"/>
        <v/>
      </c>
      <c r="P150" s="23"/>
      <c r="Q150" s="24" t="str">
        <f t="shared" ref="Q150" si="241">IF(P150&gt;0,$E150*P150,"")</f>
        <v/>
      </c>
      <c r="R150" s="23"/>
      <c r="S150" s="24" t="str">
        <f t="shared" ref="S150" si="242">IF(R150&gt;0,$E150*R150,"")</f>
        <v/>
      </c>
      <c r="T150" s="23"/>
      <c r="U150" s="24" t="str">
        <f t="shared" ref="U150" si="243">IF(T150&gt;0,$E150*T150,"")</f>
        <v/>
      </c>
      <c r="V150" s="23"/>
      <c r="W150" s="24" t="str">
        <f t="shared" ref="W150" si="244">IF(V150&gt;0,$E150*V150,"")</f>
        <v/>
      </c>
      <c r="X150" s="24"/>
      <c r="Y150" s="24"/>
      <c r="Z150" s="23"/>
      <c r="AA150" s="24" t="str">
        <f t="shared" ref="AA150" si="245">IF(Z150&gt;0,$E150*Z150,"")</f>
        <v/>
      </c>
      <c r="AB150" s="25">
        <f t="shared" si="170"/>
        <v>0</v>
      </c>
    </row>
    <row r="151" spans="1:28" x14ac:dyDescent="0.3">
      <c r="A151" s="26"/>
      <c r="B151" s="17"/>
      <c r="C151" s="17"/>
      <c r="D151" s="18"/>
      <c r="E151" s="20"/>
      <c r="F151" s="19"/>
      <c r="G151" s="21"/>
      <c r="H151" s="21"/>
      <c r="I151" s="52"/>
      <c r="J151" s="22"/>
      <c r="K151" s="22"/>
      <c r="L151" s="23"/>
      <c r="M151" s="24" t="str">
        <f t="shared" si="164"/>
        <v/>
      </c>
      <c r="N151" s="23"/>
      <c r="O151" s="24" t="str">
        <f t="shared" si="164"/>
        <v/>
      </c>
      <c r="P151" s="23"/>
      <c r="Q151" s="24" t="str">
        <f t="shared" ref="Q151" si="246">IF(P151&gt;0,$E151*P151,"")</f>
        <v/>
      </c>
      <c r="R151" s="23"/>
      <c r="S151" s="24" t="str">
        <f t="shared" ref="S151" si="247">IF(R151&gt;0,$E151*R151,"")</f>
        <v/>
      </c>
      <c r="T151" s="23"/>
      <c r="U151" s="24" t="str">
        <f t="shared" ref="U151" si="248">IF(T151&gt;0,$E151*T151,"")</f>
        <v/>
      </c>
      <c r="V151" s="23"/>
      <c r="W151" s="24" t="str">
        <f t="shared" ref="W151" si="249">IF(V151&gt;0,$E151*V151,"")</f>
        <v/>
      </c>
      <c r="X151" s="24"/>
      <c r="Y151" s="24"/>
      <c r="Z151" s="23"/>
      <c r="AA151" s="24" t="str">
        <f t="shared" ref="AA151" si="250">IF(Z151&gt;0,$E151*Z151,"")</f>
        <v/>
      </c>
      <c r="AB151" s="25">
        <f t="shared" si="170"/>
        <v>0</v>
      </c>
    </row>
    <row r="152" spans="1:28" ht="15" customHeight="1" x14ac:dyDescent="0.3">
      <c r="A152" s="26"/>
      <c r="B152" s="17"/>
      <c r="C152" s="17"/>
      <c r="D152" s="18"/>
      <c r="E152" s="20"/>
      <c r="F152" s="19"/>
      <c r="G152" s="21"/>
      <c r="H152" s="21"/>
      <c r="I152" s="52"/>
      <c r="J152" s="22"/>
      <c r="K152" s="22"/>
      <c r="L152" s="23"/>
      <c r="M152" s="24" t="str">
        <f t="shared" si="164"/>
        <v/>
      </c>
      <c r="N152" s="23"/>
      <c r="O152" s="24" t="str">
        <f t="shared" si="164"/>
        <v/>
      </c>
      <c r="P152" s="23"/>
      <c r="Q152" s="24" t="str">
        <f t="shared" ref="Q152" si="251">IF(P152&gt;0,$E152*P152,"")</f>
        <v/>
      </c>
      <c r="R152" s="23"/>
      <c r="S152" s="24" t="str">
        <f t="shared" ref="S152" si="252">IF(R152&gt;0,$E152*R152,"")</f>
        <v/>
      </c>
      <c r="T152" s="23"/>
      <c r="U152" s="24" t="str">
        <f t="shared" ref="U152" si="253">IF(T152&gt;0,$E152*T152,"")</f>
        <v/>
      </c>
      <c r="V152" s="23"/>
      <c r="W152" s="24" t="str">
        <f t="shared" ref="W152" si="254">IF(V152&gt;0,$E152*V152,"")</f>
        <v/>
      </c>
      <c r="X152" s="24"/>
      <c r="Y152" s="24"/>
      <c r="Z152" s="23"/>
      <c r="AA152" s="24" t="str">
        <f t="shared" ref="AA152" si="255">IF(Z152&gt;0,$E152*Z152,"")</f>
        <v/>
      </c>
      <c r="AB152" s="25">
        <f t="shared" si="170"/>
        <v>0</v>
      </c>
    </row>
    <row r="153" spans="1:28" x14ac:dyDescent="0.3">
      <c r="A153" s="26"/>
      <c r="B153" s="17"/>
      <c r="C153" s="17"/>
      <c r="D153" s="18"/>
      <c r="E153" s="20"/>
      <c r="F153" s="19"/>
      <c r="G153" s="21"/>
      <c r="H153" s="21"/>
      <c r="I153" s="52"/>
      <c r="J153" s="22"/>
      <c r="K153" s="22"/>
      <c r="L153" s="23"/>
      <c r="M153" s="24" t="str">
        <f t="shared" si="164"/>
        <v/>
      </c>
      <c r="N153" s="23"/>
      <c r="O153" s="24" t="str">
        <f t="shared" si="164"/>
        <v/>
      </c>
      <c r="P153" s="23"/>
      <c r="Q153" s="24" t="str">
        <f t="shared" ref="Q153" si="256">IF(P153&gt;0,$E153*P153,"")</f>
        <v/>
      </c>
      <c r="R153" s="23"/>
      <c r="S153" s="24" t="str">
        <f t="shared" ref="S153" si="257">IF(R153&gt;0,$E153*R153,"")</f>
        <v/>
      </c>
      <c r="T153" s="23"/>
      <c r="U153" s="24" t="str">
        <f t="shared" ref="U153" si="258">IF(T153&gt;0,$E153*T153,"")</f>
        <v/>
      </c>
      <c r="V153" s="23"/>
      <c r="W153" s="24" t="str">
        <f t="shared" ref="W153" si="259">IF(V153&gt;0,$E153*V153,"")</f>
        <v/>
      </c>
      <c r="X153" s="24"/>
      <c r="Y153" s="24"/>
      <c r="Z153" s="23"/>
      <c r="AA153" s="24" t="str">
        <f t="shared" ref="AA153" si="260">IF(Z153&gt;0,$E153*Z153,"")</f>
        <v/>
      </c>
      <c r="AB153" s="25">
        <f t="shared" si="170"/>
        <v>0</v>
      </c>
    </row>
    <row r="154" spans="1:28" ht="15" customHeight="1" x14ac:dyDescent="0.3">
      <c r="A154" s="26"/>
      <c r="B154" s="17"/>
      <c r="C154" s="17"/>
      <c r="D154" s="18"/>
      <c r="E154" s="20"/>
      <c r="F154" s="19"/>
      <c r="G154" s="21"/>
      <c r="H154" s="21"/>
      <c r="I154" s="52"/>
      <c r="J154" s="22"/>
      <c r="K154" s="22"/>
      <c r="L154" s="23"/>
      <c r="M154" s="24" t="str">
        <f t="shared" si="164"/>
        <v/>
      </c>
      <c r="N154" s="23"/>
      <c r="O154" s="24" t="str">
        <f t="shared" si="164"/>
        <v/>
      </c>
      <c r="P154" s="23"/>
      <c r="Q154" s="24" t="str">
        <f t="shared" ref="Q154" si="261">IF(P154&gt;0,$E154*P154,"")</f>
        <v/>
      </c>
      <c r="R154" s="23"/>
      <c r="S154" s="24" t="str">
        <f t="shared" ref="S154" si="262">IF(R154&gt;0,$E154*R154,"")</f>
        <v/>
      </c>
      <c r="T154" s="23"/>
      <c r="U154" s="24" t="str">
        <f t="shared" ref="U154" si="263">IF(T154&gt;0,$E154*T154,"")</f>
        <v/>
      </c>
      <c r="V154" s="23"/>
      <c r="W154" s="24" t="str">
        <f t="shared" ref="W154" si="264">IF(V154&gt;0,$E154*V154,"")</f>
        <v/>
      </c>
      <c r="X154" s="24"/>
      <c r="Y154" s="24"/>
      <c r="Z154" s="23"/>
      <c r="AA154" s="24" t="str">
        <f t="shared" ref="AA154" si="265">IF(Z154&gt;0,$E154*Z154,"")</f>
        <v/>
      </c>
      <c r="AB154" s="25">
        <f t="shared" si="170"/>
        <v>0</v>
      </c>
    </row>
    <row r="155" spans="1:28" x14ac:dyDescent="0.3">
      <c r="A155" s="26"/>
      <c r="B155" s="17"/>
      <c r="C155" s="17"/>
      <c r="D155" s="18"/>
      <c r="E155" s="20"/>
      <c r="F155" s="19"/>
      <c r="G155" s="21"/>
      <c r="H155" s="21"/>
      <c r="I155" s="52"/>
      <c r="J155" s="22"/>
      <c r="K155" s="22"/>
      <c r="L155" s="23"/>
      <c r="M155" s="24" t="str">
        <f t="shared" si="164"/>
        <v/>
      </c>
      <c r="N155" s="23"/>
      <c r="O155" s="24" t="str">
        <f t="shared" si="164"/>
        <v/>
      </c>
      <c r="P155" s="23"/>
      <c r="Q155" s="24" t="str">
        <f t="shared" ref="Q155" si="266">IF(P155&gt;0,$E155*P155,"")</f>
        <v/>
      </c>
      <c r="R155" s="23"/>
      <c r="S155" s="24" t="str">
        <f t="shared" ref="S155" si="267">IF(R155&gt;0,$E155*R155,"")</f>
        <v/>
      </c>
      <c r="T155" s="23"/>
      <c r="U155" s="24" t="str">
        <f t="shared" ref="U155" si="268">IF(T155&gt;0,$E155*T155,"")</f>
        <v/>
      </c>
      <c r="V155" s="23"/>
      <c r="W155" s="24" t="str">
        <f t="shared" ref="W155" si="269">IF(V155&gt;0,$E155*V155,"")</f>
        <v/>
      </c>
      <c r="X155" s="24"/>
      <c r="Y155" s="24"/>
      <c r="Z155" s="23"/>
      <c r="AA155" s="24" t="str">
        <f t="shared" ref="AA155" si="270">IF(Z155&gt;0,$E155*Z155,"")</f>
        <v/>
      </c>
      <c r="AB155" s="25">
        <f t="shared" si="170"/>
        <v>0</v>
      </c>
    </row>
    <row r="156" spans="1:28" ht="15" customHeight="1" x14ac:dyDescent="0.3">
      <c r="A156" s="26"/>
      <c r="B156" s="17"/>
      <c r="C156" s="17"/>
      <c r="D156" s="18"/>
      <c r="E156" s="20"/>
      <c r="F156" s="19"/>
      <c r="G156" s="21"/>
      <c r="H156" s="21"/>
      <c r="I156" s="52"/>
      <c r="J156" s="22"/>
      <c r="K156" s="22"/>
      <c r="L156" s="23"/>
      <c r="M156" s="24" t="str">
        <f t="shared" si="164"/>
        <v/>
      </c>
      <c r="N156" s="23"/>
      <c r="O156" s="24" t="str">
        <f t="shared" si="164"/>
        <v/>
      </c>
      <c r="P156" s="23"/>
      <c r="Q156" s="24" t="str">
        <f t="shared" ref="Q156" si="271">IF(P156&gt;0,$E156*P156,"")</f>
        <v/>
      </c>
      <c r="R156" s="23"/>
      <c r="S156" s="24" t="str">
        <f t="shared" ref="S156" si="272">IF(R156&gt;0,$E156*R156,"")</f>
        <v/>
      </c>
      <c r="T156" s="23"/>
      <c r="U156" s="24" t="str">
        <f t="shared" ref="U156" si="273">IF(T156&gt;0,$E156*T156,"")</f>
        <v/>
      </c>
      <c r="V156" s="23"/>
      <c r="W156" s="24" t="str">
        <f t="shared" ref="W156" si="274">IF(V156&gt;0,$E156*V156,"")</f>
        <v/>
      </c>
      <c r="X156" s="24"/>
      <c r="Y156" s="24"/>
      <c r="Z156" s="23"/>
      <c r="AA156" s="24" t="str">
        <f t="shared" ref="AA156" si="275">IF(Z156&gt;0,$E156*Z156,"")</f>
        <v/>
      </c>
      <c r="AB156" s="25">
        <f t="shared" si="170"/>
        <v>0</v>
      </c>
    </row>
    <row r="157" spans="1:28" x14ac:dyDescent="0.3">
      <c r="A157" s="26"/>
      <c r="B157" s="17"/>
      <c r="C157" s="17"/>
      <c r="D157" s="18"/>
      <c r="E157" s="20"/>
      <c r="F157" s="19"/>
      <c r="G157" s="21"/>
      <c r="H157" s="21"/>
      <c r="I157" s="52"/>
      <c r="J157" s="22"/>
      <c r="K157" s="22"/>
      <c r="L157" s="23"/>
      <c r="M157" s="24" t="str">
        <f t="shared" si="164"/>
        <v/>
      </c>
      <c r="N157" s="23"/>
      <c r="O157" s="24" t="str">
        <f t="shared" si="164"/>
        <v/>
      </c>
      <c r="P157" s="23"/>
      <c r="Q157" s="24" t="str">
        <f t="shared" ref="Q157" si="276">IF(P157&gt;0,$E157*P157,"")</f>
        <v/>
      </c>
      <c r="R157" s="23"/>
      <c r="S157" s="24" t="str">
        <f t="shared" ref="S157" si="277">IF(R157&gt;0,$E157*R157,"")</f>
        <v/>
      </c>
      <c r="T157" s="23"/>
      <c r="U157" s="24" t="str">
        <f t="shared" ref="U157" si="278">IF(T157&gt;0,$E157*T157,"")</f>
        <v/>
      </c>
      <c r="V157" s="23"/>
      <c r="W157" s="24" t="str">
        <f t="shared" ref="W157" si="279">IF(V157&gt;0,$E157*V157,"")</f>
        <v/>
      </c>
      <c r="X157" s="24"/>
      <c r="Y157" s="24"/>
      <c r="Z157" s="23"/>
      <c r="AA157" s="24" t="str">
        <f t="shared" ref="AA157" si="280">IF(Z157&gt;0,$E157*Z157,"")</f>
        <v/>
      </c>
      <c r="AB157" s="25">
        <f t="shared" si="170"/>
        <v>0</v>
      </c>
    </row>
    <row r="158" spans="1:28" ht="15" customHeight="1" x14ac:dyDescent="0.3">
      <c r="A158" s="26"/>
      <c r="B158" s="17"/>
      <c r="C158" s="17"/>
      <c r="D158" s="18"/>
      <c r="E158" s="20"/>
      <c r="F158" s="19"/>
      <c r="G158" s="21"/>
      <c r="H158" s="21"/>
      <c r="I158" s="52"/>
      <c r="J158" s="22"/>
      <c r="K158" s="22"/>
      <c r="L158" s="23"/>
      <c r="M158" s="24" t="str">
        <f t="shared" si="164"/>
        <v/>
      </c>
      <c r="N158" s="23"/>
      <c r="O158" s="24" t="str">
        <f t="shared" si="164"/>
        <v/>
      </c>
      <c r="P158" s="23"/>
      <c r="Q158" s="24" t="str">
        <f t="shared" ref="Q158" si="281">IF(P158&gt;0,$E158*P158,"")</f>
        <v/>
      </c>
      <c r="R158" s="23"/>
      <c r="S158" s="24" t="str">
        <f t="shared" ref="S158" si="282">IF(R158&gt;0,$E158*R158,"")</f>
        <v/>
      </c>
      <c r="T158" s="23"/>
      <c r="U158" s="24" t="str">
        <f t="shared" ref="U158" si="283">IF(T158&gt;0,$E158*T158,"")</f>
        <v/>
      </c>
      <c r="V158" s="23"/>
      <c r="W158" s="24" t="str">
        <f t="shared" ref="W158" si="284">IF(V158&gt;0,$E158*V158,"")</f>
        <v/>
      </c>
      <c r="X158" s="24"/>
      <c r="Y158" s="24"/>
      <c r="Z158" s="23"/>
      <c r="AA158" s="24" t="str">
        <f t="shared" ref="AA158" si="285">IF(Z158&gt;0,$E158*Z158,"")</f>
        <v/>
      </c>
      <c r="AB158" s="25">
        <f t="shared" si="170"/>
        <v>0</v>
      </c>
    </row>
    <row r="159" spans="1:28" x14ac:dyDescent="0.3">
      <c r="A159" s="26"/>
      <c r="B159" s="17"/>
      <c r="C159" s="17"/>
      <c r="D159" s="18"/>
      <c r="E159" s="20"/>
      <c r="F159" s="19"/>
      <c r="G159" s="21"/>
      <c r="H159" s="21"/>
      <c r="I159" s="52"/>
      <c r="J159" s="22"/>
      <c r="K159" s="22"/>
      <c r="L159" s="23"/>
      <c r="M159" s="24" t="str">
        <f t="shared" si="164"/>
        <v/>
      </c>
      <c r="N159" s="23"/>
      <c r="O159" s="24" t="str">
        <f t="shared" si="164"/>
        <v/>
      </c>
      <c r="P159" s="23"/>
      <c r="Q159" s="24" t="str">
        <f t="shared" ref="Q159" si="286">IF(P159&gt;0,$E159*P159,"")</f>
        <v/>
      </c>
      <c r="R159" s="23"/>
      <c r="S159" s="24" t="str">
        <f t="shared" ref="S159" si="287">IF(R159&gt;0,$E159*R159,"")</f>
        <v/>
      </c>
      <c r="T159" s="23"/>
      <c r="U159" s="24" t="str">
        <f t="shared" ref="U159" si="288">IF(T159&gt;0,$E159*T159,"")</f>
        <v/>
      </c>
      <c r="V159" s="23"/>
      <c r="W159" s="24" t="str">
        <f t="shared" ref="W159" si="289">IF(V159&gt;0,$E159*V159,"")</f>
        <v/>
      </c>
      <c r="X159" s="24"/>
      <c r="Y159" s="24"/>
      <c r="Z159" s="23"/>
      <c r="AA159" s="24" t="str">
        <f t="shared" ref="AA159" si="290">IF(Z159&gt;0,$E159*Z159,"")</f>
        <v/>
      </c>
      <c r="AB159" s="25">
        <f t="shared" si="170"/>
        <v>0</v>
      </c>
    </row>
    <row r="160" spans="1:28" ht="15" customHeight="1" x14ac:dyDescent="0.3">
      <c r="A160" s="26"/>
      <c r="B160" s="17"/>
      <c r="C160" s="17"/>
      <c r="D160" s="18"/>
      <c r="E160" s="20"/>
      <c r="F160" s="19"/>
      <c r="G160" s="21"/>
      <c r="H160" s="21"/>
      <c r="I160" s="52"/>
      <c r="J160" s="22"/>
      <c r="K160" s="22"/>
      <c r="L160" s="23"/>
      <c r="M160" s="24" t="str">
        <f t="shared" si="164"/>
        <v/>
      </c>
      <c r="N160" s="23"/>
      <c r="O160" s="24" t="str">
        <f t="shared" si="164"/>
        <v/>
      </c>
      <c r="P160" s="23"/>
      <c r="Q160" s="24" t="str">
        <f t="shared" ref="Q160" si="291">IF(P160&gt;0,$E160*P160,"")</f>
        <v/>
      </c>
      <c r="R160" s="23"/>
      <c r="S160" s="24" t="str">
        <f t="shared" ref="S160" si="292">IF(R160&gt;0,$E160*R160,"")</f>
        <v/>
      </c>
      <c r="T160" s="23"/>
      <c r="U160" s="24" t="str">
        <f t="shared" ref="U160" si="293">IF(T160&gt;0,$E160*T160,"")</f>
        <v/>
      </c>
      <c r="V160" s="23"/>
      <c r="W160" s="24" t="str">
        <f t="shared" ref="W160" si="294">IF(V160&gt;0,$E160*V160,"")</f>
        <v/>
      </c>
      <c r="X160" s="24"/>
      <c r="Y160" s="24"/>
      <c r="Z160" s="23"/>
      <c r="AA160" s="24" t="str">
        <f t="shared" ref="AA160" si="295">IF(Z160&gt;0,$E160*Z160,"")</f>
        <v/>
      </c>
      <c r="AB160" s="25">
        <f t="shared" si="170"/>
        <v>0</v>
      </c>
    </row>
    <row r="161" spans="1:28" x14ac:dyDescent="0.3">
      <c r="A161" s="26"/>
      <c r="B161" s="17"/>
      <c r="C161" s="17"/>
      <c r="D161" s="18"/>
      <c r="E161" s="20"/>
      <c r="F161" s="19"/>
      <c r="G161" s="21"/>
      <c r="H161" s="21"/>
      <c r="I161" s="52"/>
      <c r="J161" s="22"/>
      <c r="K161" s="22"/>
      <c r="L161" s="23"/>
      <c r="M161" s="24" t="str">
        <f t="shared" si="164"/>
        <v/>
      </c>
      <c r="N161" s="23"/>
      <c r="O161" s="24" t="str">
        <f t="shared" si="164"/>
        <v/>
      </c>
      <c r="P161" s="23"/>
      <c r="Q161" s="24" t="str">
        <f t="shared" ref="Q161" si="296">IF(P161&gt;0,$E161*P161,"")</f>
        <v/>
      </c>
      <c r="R161" s="23"/>
      <c r="S161" s="24" t="str">
        <f t="shared" ref="S161" si="297">IF(R161&gt;0,$E161*R161,"")</f>
        <v/>
      </c>
      <c r="T161" s="23"/>
      <c r="U161" s="24" t="str">
        <f t="shared" ref="U161" si="298">IF(T161&gt;0,$E161*T161,"")</f>
        <v/>
      </c>
      <c r="V161" s="23"/>
      <c r="W161" s="24" t="str">
        <f t="shared" ref="W161" si="299">IF(V161&gt;0,$E161*V161,"")</f>
        <v/>
      </c>
      <c r="X161" s="24"/>
      <c r="Y161" s="24"/>
      <c r="Z161" s="23"/>
      <c r="AA161" s="24" t="str">
        <f t="shared" ref="AA161" si="300">IF(Z161&gt;0,$E161*Z161,"")</f>
        <v/>
      </c>
      <c r="AB161" s="25">
        <f t="shared" si="170"/>
        <v>0</v>
      </c>
    </row>
    <row r="162" spans="1:28" ht="15" customHeight="1" x14ac:dyDescent="0.3">
      <c r="A162" s="26"/>
      <c r="B162" s="17"/>
      <c r="C162" s="17"/>
      <c r="D162" s="18"/>
      <c r="E162" s="20"/>
      <c r="F162" s="19"/>
      <c r="G162" s="21"/>
      <c r="H162" s="21"/>
      <c r="I162" s="52"/>
      <c r="J162" s="22"/>
      <c r="K162" s="22"/>
      <c r="L162" s="23"/>
      <c r="M162" s="24" t="str">
        <f t="shared" si="164"/>
        <v/>
      </c>
      <c r="N162" s="23"/>
      <c r="O162" s="24" t="str">
        <f t="shared" si="164"/>
        <v/>
      </c>
      <c r="P162" s="23"/>
      <c r="Q162" s="24" t="str">
        <f t="shared" ref="Q162" si="301">IF(P162&gt;0,$E162*P162,"")</f>
        <v/>
      </c>
      <c r="R162" s="23"/>
      <c r="S162" s="24" t="str">
        <f t="shared" ref="S162" si="302">IF(R162&gt;0,$E162*R162,"")</f>
        <v/>
      </c>
      <c r="T162" s="23"/>
      <c r="U162" s="24" t="str">
        <f t="shared" ref="U162" si="303">IF(T162&gt;0,$E162*T162,"")</f>
        <v/>
      </c>
      <c r="V162" s="23"/>
      <c r="W162" s="24" t="str">
        <f t="shared" ref="W162" si="304">IF(V162&gt;0,$E162*V162,"")</f>
        <v/>
      </c>
      <c r="X162" s="24"/>
      <c r="Y162" s="24"/>
      <c r="Z162" s="23"/>
      <c r="AA162" s="24" t="str">
        <f t="shared" ref="AA162" si="305">IF(Z162&gt;0,$E162*Z162,"")</f>
        <v/>
      </c>
      <c r="AB162" s="25">
        <f t="shared" si="170"/>
        <v>0</v>
      </c>
    </row>
    <row r="163" spans="1:28" x14ac:dyDescent="0.3">
      <c r="A163" s="26"/>
      <c r="B163" s="17"/>
      <c r="C163" s="17"/>
      <c r="D163" s="18"/>
      <c r="E163" s="20"/>
      <c r="F163" s="19"/>
      <c r="G163" s="21"/>
      <c r="H163" s="21"/>
      <c r="I163" s="52"/>
      <c r="J163" s="22"/>
      <c r="K163" s="22"/>
      <c r="L163" s="23"/>
      <c r="M163" s="24" t="str">
        <f t="shared" si="164"/>
        <v/>
      </c>
      <c r="N163" s="23"/>
      <c r="O163" s="24" t="str">
        <f t="shared" si="164"/>
        <v/>
      </c>
      <c r="P163" s="23"/>
      <c r="Q163" s="24" t="str">
        <f t="shared" ref="Q163" si="306">IF(P163&gt;0,$E163*P163,"")</f>
        <v/>
      </c>
      <c r="R163" s="23"/>
      <c r="S163" s="24" t="str">
        <f t="shared" ref="S163" si="307">IF(R163&gt;0,$E163*R163,"")</f>
        <v/>
      </c>
      <c r="T163" s="23"/>
      <c r="U163" s="24" t="str">
        <f t="shared" ref="U163" si="308">IF(T163&gt;0,$E163*T163,"")</f>
        <v/>
      </c>
      <c r="V163" s="23"/>
      <c r="W163" s="24" t="str">
        <f t="shared" ref="W163" si="309">IF(V163&gt;0,$E163*V163,"")</f>
        <v/>
      </c>
      <c r="X163" s="24"/>
      <c r="Y163" s="24"/>
      <c r="Z163" s="23"/>
      <c r="AA163" s="24" t="str">
        <f t="shared" ref="AA163" si="310">IF(Z163&gt;0,$E163*Z163,"")</f>
        <v/>
      </c>
      <c r="AB163" s="25">
        <f t="shared" si="170"/>
        <v>0</v>
      </c>
    </row>
    <row r="164" spans="1:28" ht="15" customHeight="1" x14ac:dyDescent="0.3">
      <c r="A164" s="26"/>
      <c r="B164" s="17"/>
      <c r="C164" s="17"/>
      <c r="D164" s="18"/>
      <c r="E164" s="20"/>
      <c r="F164" s="19"/>
      <c r="G164" s="21"/>
      <c r="H164" s="21"/>
      <c r="I164" s="52"/>
      <c r="J164" s="22"/>
      <c r="K164" s="22"/>
      <c r="L164" s="23"/>
      <c r="M164" s="24" t="str">
        <f t="shared" si="164"/>
        <v/>
      </c>
      <c r="N164" s="23"/>
      <c r="O164" s="24" t="str">
        <f t="shared" si="164"/>
        <v/>
      </c>
      <c r="P164" s="23"/>
      <c r="Q164" s="24" t="str">
        <f t="shared" ref="Q164" si="311">IF(P164&gt;0,$E164*P164,"")</f>
        <v/>
      </c>
      <c r="R164" s="23"/>
      <c r="S164" s="24" t="str">
        <f t="shared" ref="S164" si="312">IF(R164&gt;0,$E164*R164,"")</f>
        <v/>
      </c>
      <c r="T164" s="23"/>
      <c r="U164" s="24" t="str">
        <f t="shared" ref="U164" si="313">IF(T164&gt;0,$E164*T164,"")</f>
        <v/>
      </c>
      <c r="V164" s="23"/>
      <c r="W164" s="24" t="str">
        <f t="shared" ref="W164" si="314">IF(V164&gt;0,$E164*V164,"")</f>
        <v/>
      </c>
      <c r="X164" s="24"/>
      <c r="Y164" s="24"/>
      <c r="Z164" s="23"/>
      <c r="AA164" s="24" t="str">
        <f t="shared" ref="AA164" si="315">IF(Z164&gt;0,$E164*Z164,"")</f>
        <v/>
      </c>
      <c r="AB164" s="25">
        <f t="shared" si="170"/>
        <v>0</v>
      </c>
    </row>
    <row r="165" spans="1:28" x14ac:dyDescent="0.3">
      <c r="A165" s="26"/>
      <c r="B165" s="17"/>
      <c r="C165" s="17"/>
      <c r="D165" s="18"/>
      <c r="E165" s="20"/>
      <c r="F165" s="19"/>
      <c r="G165" s="21"/>
      <c r="H165" s="21"/>
      <c r="I165" s="52"/>
      <c r="J165" s="22"/>
      <c r="K165" s="22"/>
      <c r="L165" s="23"/>
      <c r="M165" s="24" t="str">
        <f t="shared" si="164"/>
        <v/>
      </c>
      <c r="N165" s="23"/>
      <c r="O165" s="24" t="str">
        <f t="shared" si="164"/>
        <v/>
      </c>
      <c r="P165" s="23"/>
      <c r="Q165" s="24" t="str">
        <f t="shared" ref="Q165" si="316">IF(P165&gt;0,$E165*P165,"")</f>
        <v/>
      </c>
      <c r="R165" s="23"/>
      <c r="S165" s="24" t="str">
        <f t="shared" ref="S165" si="317">IF(R165&gt;0,$E165*R165,"")</f>
        <v/>
      </c>
      <c r="T165" s="23"/>
      <c r="U165" s="24" t="str">
        <f t="shared" ref="U165" si="318">IF(T165&gt;0,$E165*T165,"")</f>
        <v/>
      </c>
      <c r="V165" s="23"/>
      <c r="W165" s="24" t="str">
        <f t="shared" ref="W165" si="319">IF(V165&gt;0,$E165*V165,"")</f>
        <v/>
      </c>
      <c r="X165" s="24"/>
      <c r="Y165" s="24"/>
      <c r="Z165" s="23"/>
      <c r="AA165" s="24" t="str">
        <f t="shared" ref="AA165" si="320">IF(Z165&gt;0,$E165*Z165,"")</f>
        <v/>
      </c>
      <c r="AB165" s="25">
        <f t="shared" si="170"/>
        <v>0</v>
      </c>
    </row>
    <row r="166" spans="1:28" ht="15" customHeight="1" x14ac:dyDescent="0.3">
      <c r="A166" s="26"/>
      <c r="B166" s="17"/>
      <c r="C166" s="17"/>
      <c r="D166" s="18"/>
      <c r="E166" s="20"/>
      <c r="F166" s="19"/>
      <c r="G166" s="21"/>
      <c r="H166" s="21"/>
      <c r="I166" s="52"/>
      <c r="J166" s="22"/>
      <c r="K166" s="22"/>
      <c r="L166" s="23"/>
      <c r="M166" s="24" t="str">
        <f t="shared" si="164"/>
        <v/>
      </c>
      <c r="N166" s="23"/>
      <c r="O166" s="24" t="str">
        <f t="shared" si="164"/>
        <v/>
      </c>
      <c r="P166" s="23"/>
      <c r="Q166" s="24" t="str">
        <f t="shared" ref="Q166" si="321">IF(P166&gt;0,$E166*P166,"")</f>
        <v/>
      </c>
      <c r="R166" s="23"/>
      <c r="S166" s="24" t="str">
        <f t="shared" ref="S166" si="322">IF(R166&gt;0,$E166*R166,"")</f>
        <v/>
      </c>
      <c r="T166" s="23"/>
      <c r="U166" s="24" t="str">
        <f t="shared" ref="U166" si="323">IF(T166&gt;0,$E166*T166,"")</f>
        <v/>
      </c>
      <c r="V166" s="23"/>
      <c r="W166" s="24" t="str">
        <f t="shared" ref="W166" si="324">IF(V166&gt;0,$E166*V166,"")</f>
        <v/>
      </c>
      <c r="X166" s="24"/>
      <c r="Y166" s="24"/>
      <c r="Z166" s="23"/>
      <c r="AA166" s="24" t="str">
        <f t="shared" ref="AA166" si="325">IF(Z166&gt;0,$E166*Z166,"")</f>
        <v/>
      </c>
      <c r="AB166" s="25">
        <f t="shared" si="170"/>
        <v>0</v>
      </c>
    </row>
    <row r="167" spans="1:28" x14ac:dyDescent="0.3">
      <c r="A167" s="26"/>
      <c r="B167" s="17"/>
      <c r="C167" s="17"/>
      <c r="D167" s="18"/>
      <c r="E167" s="20"/>
      <c r="F167" s="19"/>
      <c r="G167" s="21"/>
      <c r="H167" s="21"/>
      <c r="I167" s="52"/>
      <c r="J167" s="22"/>
      <c r="K167" s="22"/>
      <c r="L167" s="23"/>
      <c r="M167" s="24" t="str">
        <f t="shared" si="164"/>
        <v/>
      </c>
      <c r="N167" s="23"/>
      <c r="O167" s="24" t="str">
        <f t="shared" si="164"/>
        <v/>
      </c>
      <c r="P167" s="23"/>
      <c r="Q167" s="24" t="str">
        <f t="shared" ref="Q167" si="326">IF(P167&gt;0,$E167*P167,"")</f>
        <v/>
      </c>
      <c r="R167" s="23"/>
      <c r="S167" s="24" t="str">
        <f t="shared" ref="S167" si="327">IF(R167&gt;0,$E167*R167,"")</f>
        <v/>
      </c>
      <c r="T167" s="23"/>
      <c r="U167" s="24" t="str">
        <f t="shared" ref="U167" si="328">IF(T167&gt;0,$E167*T167,"")</f>
        <v/>
      </c>
      <c r="V167" s="23"/>
      <c r="W167" s="24" t="str">
        <f t="shared" ref="W167" si="329">IF(V167&gt;0,$E167*V167,"")</f>
        <v/>
      </c>
      <c r="X167" s="24"/>
      <c r="Y167" s="24"/>
      <c r="Z167" s="23"/>
      <c r="AA167" s="24" t="str">
        <f t="shared" ref="AA167" si="330">IF(Z167&gt;0,$E167*Z167,"")</f>
        <v/>
      </c>
      <c r="AB167" s="25">
        <f t="shared" si="170"/>
        <v>0</v>
      </c>
    </row>
    <row r="168" spans="1:28" ht="15" customHeight="1" x14ac:dyDescent="0.3">
      <c r="A168" s="26"/>
      <c r="B168" s="17"/>
      <c r="C168" s="17"/>
      <c r="D168" s="18"/>
      <c r="E168" s="20"/>
      <c r="F168" s="19"/>
      <c r="G168" s="21"/>
      <c r="H168" s="21"/>
      <c r="I168" s="52"/>
      <c r="J168" s="22"/>
      <c r="K168" s="22"/>
      <c r="L168" s="23"/>
      <c r="M168" s="24" t="str">
        <f t="shared" si="164"/>
        <v/>
      </c>
      <c r="N168" s="23"/>
      <c r="O168" s="24" t="str">
        <f t="shared" si="164"/>
        <v/>
      </c>
      <c r="P168" s="23"/>
      <c r="Q168" s="24" t="str">
        <f t="shared" ref="Q168" si="331">IF(P168&gt;0,$E168*P168,"")</f>
        <v/>
      </c>
      <c r="R168" s="23"/>
      <c r="S168" s="24" t="str">
        <f t="shared" ref="S168" si="332">IF(R168&gt;0,$E168*R168,"")</f>
        <v/>
      </c>
      <c r="T168" s="23"/>
      <c r="U168" s="24" t="str">
        <f t="shared" ref="U168" si="333">IF(T168&gt;0,$E168*T168,"")</f>
        <v/>
      </c>
      <c r="V168" s="23"/>
      <c r="W168" s="24" t="str">
        <f t="shared" ref="W168" si="334">IF(V168&gt;0,$E168*V168,"")</f>
        <v/>
      </c>
      <c r="X168" s="24"/>
      <c r="Y168" s="24"/>
      <c r="Z168" s="23"/>
      <c r="AA168" s="24" t="str">
        <f t="shared" ref="AA168" si="335">IF(Z168&gt;0,$E168*Z168,"")</f>
        <v/>
      </c>
      <c r="AB168" s="25">
        <f t="shared" si="170"/>
        <v>0</v>
      </c>
    </row>
    <row r="169" spans="1:28" x14ac:dyDescent="0.3">
      <c r="A169" s="26"/>
      <c r="B169" s="17"/>
      <c r="C169" s="17"/>
      <c r="D169" s="18"/>
      <c r="E169" s="20"/>
      <c r="F169" s="19"/>
      <c r="G169" s="21"/>
      <c r="H169" s="21"/>
      <c r="I169" s="52"/>
      <c r="J169" s="22"/>
      <c r="K169" s="22"/>
      <c r="L169" s="23"/>
      <c r="M169" s="24" t="str">
        <f t="shared" si="164"/>
        <v/>
      </c>
      <c r="N169" s="23"/>
      <c r="O169" s="24" t="str">
        <f t="shared" si="164"/>
        <v/>
      </c>
      <c r="P169" s="23"/>
      <c r="Q169" s="24" t="str">
        <f t="shared" ref="Q169" si="336">IF(P169&gt;0,$E169*P169,"")</f>
        <v/>
      </c>
      <c r="R169" s="23"/>
      <c r="S169" s="24" t="str">
        <f t="shared" ref="S169" si="337">IF(R169&gt;0,$E169*R169,"")</f>
        <v/>
      </c>
      <c r="T169" s="23"/>
      <c r="U169" s="24" t="str">
        <f t="shared" ref="U169" si="338">IF(T169&gt;0,$E169*T169,"")</f>
        <v/>
      </c>
      <c r="V169" s="23"/>
      <c r="W169" s="24" t="str">
        <f t="shared" ref="W169" si="339">IF(V169&gt;0,$E169*V169,"")</f>
        <v/>
      </c>
      <c r="X169" s="24"/>
      <c r="Y169" s="24"/>
      <c r="Z169" s="23"/>
      <c r="AA169" s="24" t="str">
        <f t="shared" ref="AA169" si="340">IF(Z169&gt;0,$E169*Z169,"")</f>
        <v/>
      </c>
      <c r="AB169" s="25">
        <f t="shared" si="170"/>
        <v>0</v>
      </c>
    </row>
    <row r="170" spans="1:28" ht="15" customHeight="1" x14ac:dyDescent="0.3">
      <c r="A170" s="26"/>
      <c r="B170" s="17"/>
      <c r="C170" s="17"/>
      <c r="D170" s="18"/>
      <c r="E170" s="20"/>
      <c r="F170" s="19"/>
      <c r="G170" s="21"/>
      <c r="H170" s="21"/>
      <c r="I170" s="52"/>
      <c r="J170" s="22"/>
      <c r="K170" s="22"/>
      <c r="L170" s="23"/>
      <c r="M170" s="24" t="str">
        <f t="shared" si="164"/>
        <v/>
      </c>
      <c r="N170" s="23"/>
      <c r="O170" s="24" t="str">
        <f t="shared" si="164"/>
        <v/>
      </c>
      <c r="P170" s="23"/>
      <c r="Q170" s="24" t="str">
        <f t="shared" ref="Q170" si="341">IF(P170&gt;0,$E170*P170,"")</f>
        <v/>
      </c>
      <c r="R170" s="23"/>
      <c r="S170" s="24" t="str">
        <f t="shared" ref="S170" si="342">IF(R170&gt;0,$E170*R170,"")</f>
        <v/>
      </c>
      <c r="T170" s="23"/>
      <c r="U170" s="24" t="str">
        <f t="shared" ref="U170" si="343">IF(T170&gt;0,$E170*T170,"")</f>
        <v/>
      </c>
      <c r="V170" s="23"/>
      <c r="W170" s="24" t="str">
        <f t="shared" ref="W170" si="344">IF(V170&gt;0,$E170*V170,"")</f>
        <v/>
      </c>
      <c r="X170" s="24"/>
      <c r="Y170" s="24"/>
      <c r="Z170" s="23"/>
      <c r="AA170" s="24" t="str">
        <f t="shared" ref="AA170" si="345">IF(Z170&gt;0,$E170*Z170,"")</f>
        <v/>
      </c>
      <c r="AB170" s="25">
        <f t="shared" si="170"/>
        <v>0</v>
      </c>
    </row>
    <row r="171" spans="1:28" x14ac:dyDescent="0.3">
      <c r="A171" s="26"/>
      <c r="B171" s="17"/>
      <c r="C171" s="17"/>
      <c r="D171" s="18"/>
      <c r="E171" s="20"/>
      <c r="F171" s="19"/>
      <c r="G171" s="21"/>
      <c r="H171" s="21"/>
      <c r="I171" s="52"/>
      <c r="J171" s="22"/>
      <c r="K171" s="22"/>
      <c r="L171" s="23"/>
      <c r="M171" s="24" t="str">
        <f t="shared" si="164"/>
        <v/>
      </c>
      <c r="N171" s="23"/>
      <c r="O171" s="24" t="str">
        <f t="shared" si="164"/>
        <v/>
      </c>
      <c r="P171" s="23"/>
      <c r="Q171" s="24" t="str">
        <f t="shared" ref="Q171" si="346">IF(P171&gt;0,$E171*P171,"")</f>
        <v/>
      </c>
      <c r="R171" s="23"/>
      <c r="S171" s="24" t="str">
        <f t="shared" ref="S171" si="347">IF(R171&gt;0,$E171*R171,"")</f>
        <v/>
      </c>
      <c r="T171" s="23"/>
      <c r="U171" s="24" t="str">
        <f t="shared" ref="U171" si="348">IF(T171&gt;0,$E171*T171,"")</f>
        <v/>
      </c>
      <c r="V171" s="23"/>
      <c r="W171" s="24" t="str">
        <f t="shared" ref="W171" si="349">IF(V171&gt;0,$E171*V171,"")</f>
        <v/>
      </c>
      <c r="X171" s="24"/>
      <c r="Y171" s="24"/>
      <c r="Z171" s="23"/>
      <c r="AA171" s="24" t="str">
        <f t="shared" ref="AA171" si="350">IF(Z171&gt;0,$E171*Z171,"")</f>
        <v/>
      </c>
      <c r="AB171" s="25">
        <f t="shared" si="170"/>
        <v>0</v>
      </c>
    </row>
    <row r="172" spans="1:28" ht="15" customHeight="1" x14ac:dyDescent="0.3">
      <c r="A172" s="26"/>
      <c r="B172" s="17"/>
      <c r="C172" s="17"/>
      <c r="D172" s="18"/>
      <c r="E172" s="20"/>
      <c r="F172" s="19"/>
      <c r="G172" s="21"/>
      <c r="H172" s="21"/>
      <c r="I172" s="52"/>
      <c r="J172" s="22"/>
      <c r="K172" s="22"/>
      <c r="L172" s="23"/>
      <c r="M172" s="24" t="str">
        <f t="shared" si="164"/>
        <v/>
      </c>
      <c r="N172" s="23"/>
      <c r="O172" s="24" t="str">
        <f t="shared" si="164"/>
        <v/>
      </c>
      <c r="P172" s="23"/>
      <c r="Q172" s="24" t="str">
        <f t="shared" ref="Q172" si="351">IF(P172&gt;0,$E172*P172,"")</f>
        <v/>
      </c>
      <c r="R172" s="23"/>
      <c r="S172" s="24" t="str">
        <f t="shared" ref="S172" si="352">IF(R172&gt;0,$E172*R172,"")</f>
        <v/>
      </c>
      <c r="T172" s="23"/>
      <c r="U172" s="24" t="str">
        <f t="shared" ref="U172" si="353">IF(T172&gt;0,$E172*T172,"")</f>
        <v/>
      </c>
      <c r="V172" s="23"/>
      <c r="W172" s="24" t="str">
        <f t="shared" ref="W172" si="354">IF(V172&gt;0,$E172*V172,"")</f>
        <v/>
      </c>
      <c r="X172" s="24"/>
      <c r="Y172" s="24"/>
      <c r="Z172" s="23"/>
      <c r="AA172" s="24" t="str">
        <f t="shared" ref="AA172" si="355">IF(Z172&gt;0,$E172*Z172,"")</f>
        <v/>
      </c>
      <c r="AB172" s="25">
        <f t="shared" si="170"/>
        <v>0</v>
      </c>
    </row>
    <row r="173" spans="1:28" x14ac:dyDescent="0.3">
      <c r="A173" s="26"/>
      <c r="B173" s="17"/>
      <c r="C173" s="17"/>
      <c r="D173" s="18"/>
      <c r="E173" s="20"/>
      <c r="F173" s="19"/>
      <c r="G173" s="21"/>
      <c r="H173" s="21"/>
      <c r="I173" s="52"/>
      <c r="J173" s="22"/>
      <c r="K173" s="22"/>
      <c r="L173" s="23"/>
      <c r="M173" s="24" t="str">
        <f t="shared" si="164"/>
        <v/>
      </c>
      <c r="N173" s="23"/>
      <c r="O173" s="24" t="str">
        <f t="shared" si="164"/>
        <v/>
      </c>
      <c r="P173" s="23"/>
      <c r="Q173" s="24" t="str">
        <f t="shared" ref="Q173" si="356">IF(P173&gt;0,$E173*P173,"")</f>
        <v/>
      </c>
      <c r="R173" s="23"/>
      <c r="S173" s="24" t="str">
        <f t="shared" ref="S173" si="357">IF(R173&gt;0,$E173*R173,"")</f>
        <v/>
      </c>
      <c r="T173" s="23"/>
      <c r="U173" s="24" t="str">
        <f t="shared" ref="U173" si="358">IF(T173&gt;0,$E173*T173,"")</f>
        <v/>
      </c>
      <c r="V173" s="23"/>
      <c r="W173" s="24" t="str">
        <f t="shared" ref="W173" si="359">IF(V173&gt;0,$E173*V173,"")</f>
        <v/>
      </c>
      <c r="X173" s="24"/>
      <c r="Y173" s="24"/>
      <c r="Z173" s="23"/>
      <c r="AA173" s="24" t="str">
        <f t="shared" ref="AA173" si="360">IF(Z173&gt;0,$E173*Z173,"")</f>
        <v/>
      </c>
      <c r="AB173" s="25">
        <f t="shared" si="170"/>
        <v>0</v>
      </c>
    </row>
    <row r="174" spans="1:28" ht="15" customHeight="1" x14ac:dyDescent="0.3">
      <c r="A174" s="26"/>
      <c r="B174" s="17"/>
      <c r="C174" s="17"/>
      <c r="D174" s="18"/>
      <c r="E174" s="20"/>
      <c r="F174" s="19"/>
      <c r="G174" s="21"/>
      <c r="H174" s="21"/>
      <c r="I174" s="52"/>
      <c r="J174" s="22"/>
      <c r="K174" s="22"/>
      <c r="L174" s="23"/>
      <c r="M174" s="24" t="str">
        <f t="shared" si="164"/>
        <v/>
      </c>
      <c r="N174" s="23"/>
      <c r="O174" s="24" t="str">
        <f t="shared" si="164"/>
        <v/>
      </c>
      <c r="P174" s="23"/>
      <c r="Q174" s="24" t="str">
        <f t="shared" ref="Q174" si="361">IF(P174&gt;0,$E174*P174,"")</f>
        <v/>
      </c>
      <c r="R174" s="23"/>
      <c r="S174" s="24" t="str">
        <f t="shared" ref="S174" si="362">IF(R174&gt;0,$E174*R174,"")</f>
        <v/>
      </c>
      <c r="T174" s="23"/>
      <c r="U174" s="24" t="str">
        <f t="shared" ref="U174" si="363">IF(T174&gt;0,$E174*T174,"")</f>
        <v/>
      </c>
      <c r="V174" s="23"/>
      <c r="W174" s="24" t="str">
        <f t="shared" ref="W174" si="364">IF(V174&gt;0,$E174*V174,"")</f>
        <v/>
      </c>
      <c r="X174" s="24"/>
      <c r="Y174" s="24"/>
      <c r="Z174" s="23"/>
      <c r="AA174" s="24" t="str">
        <f t="shared" ref="AA174" si="365">IF(Z174&gt;0,$E174*Z174,"")</f>
        <v/>
      </c>
      <c r="AB174" s="25">
        <f t="shared" si="170"/>
        <v>0</v>
      </c>
    </row>
    <row r="175" spans="1:28" x14ac:dyDescent="0.3">
      <c r="A175" s="26"/>
      <c r="B175" s="17"/>
      <c r="C175" s="17"/>
      <c r="D175" s="18"/>
      <c r="E175" s="20"/>
      <c r="F175" s="19"/>
      <c r="G175" s="21"/>
      <c r="H175" s="21"/>
      <c r="I175" s="52"/>
      <c r="J175" s="22"/>
      <c r="K175" s="22"/>
      <c r="L175" s="23"/>
      <c r="M175" s="24" t="str">
        <f t="shared" si="164"/>
        <v/>
      </c>
      <c r="N175" s="23"/>
      <c r="O175" s="24" t="str">
        <f t="shared" si="164"/>
        <v/>
      </c>
      <c r="P175" s="23"/>
      <c r="Q175" s="24" t="str">
        <f t="shared" ref="Q175" si="366">IF(P175&gt;0,$E175*P175,"")</f>
        <v/>
      </c>
      <c r="R175" s="23"/>
      <c r="S175" s="24" t="str">
        <f t="shared" ref="S175" si="367">IF(R175&gt;0,$E175*R175,"")</f>
        <v/>
      </c>
      <c r="T175" s="23"/>
      <c r="U175" s="24" t="str">
        <f t="shared" ref="U175" si="368">IF(T175&gt;0,$E175*T175,"")</f>
        <v/>
      </c>
      <c r="V175" s="23"/>
      <c r="W175" s="24" t="str">
        <f t="shared" ref="W175" si="369">IF(V175&gt;0,$E175*V175,"")</f>
        <v/>
      </c>
      <c r="X175" s="24"/>
      <c r="Y175" s="24"/>
      <c r="Z175" s="23"/>
      <c r="AA175" s="24" t="str">
        <f t="shared" ref="AA175" si="370">IF(Z175&gt;0,$E175*Z175,"")</f>
        <v/>
      </c>
      <c r="AB175" s="25">
        <f t="shared" si="170"/>
        <v>0</v>
      </c>
    </row>
    <row r="176" spans="1:28" ht="15" customHeight="1" x14ac:dyDescent="0.3">
      <c r="A176" s="26"/>
      <c r="B176" s="17"/>
      <c r="C176" s="17"/>
      <c r="D176" s="18"/>
      <c r="E176" s="20"/>
      <c r="F176" s="19"/>
      <c r="G176" s="21"/>
      <c r="H176" s="21"/>
      <c r="I176" s="52"/>
      <c r="J176" s="22"/>
      <c r="K176" s="22"/>
      <c r="L176" s="23"/>
      <c r="M176" s="24" t="str">
        <f t="shared" si="164"/>
        <v/>
      </c>
      <c r="N176" s="23"/>
      <c r="O176" s="24" t="str">
        <f t="shared" si="164"/>
        <v/>
      </c>
      <c r="P176" s="23"/>
      <c r="Q176" s="24" t="str">
        <f t="shared" ref="Q176" si="371">IF(P176&gt;0,$E176*P176,"")</f>
        <v/>
      </c>
      <c r="R176" s="23"/>
      <c r="S176" s="24" t="str">
        <f t="shared" ref="S176" si="372">IF(R176&gt;0,$E176*R176,"")</f>
        <v/>
      </c>
      <c r="T176" s="23"/>
      <c r="U176" s="24" t="str">
        <f t="shared" ref="U176" si="373">IF(T176&gt;0,$E176*T176,"")</f>
        <v/>
      </c>
      <c r="V176" s="23"/>
      <c r="W176" s="24" t="str">
        <f t="shared" ref="W176" si="374">IF(V176&gt;0,$E176*V176,"")</f>
        <v/>
      </c>
      <c r="X176" s="24"/>
      <c r="Y176" s="24"/>
      <c r="Z176" s="23"/>
      <c r="AA176" s="24" t="str">
        <f t="shared" ref="AA176" si="375">IF(Z176&gt;0,$E176*Z176,"")</f>
        <v/>
      </c>
      <c r="AB176" s="25">
        <f t="shared" si="170"/>
        <v>0</v>
      </c>
    </row>
    <row r="177" spans="1:28" x14ac:dyDescent="0.3">
      <c r="A177" s="26"/>
      <c r="B177" s="17"/>
      <c r="C177" s="17"/>
      <c r="D177" s="18"/>
      <c r="E177" s="20"/>
      <c r="F177" s="19"/>
      <c r="G177" s="21"/>
      <c r="H177" s="21"/>
      <c r="I177" s="52"/>
      <c r="J177" s="22"/>
      <c r="K177" s="22"/>
      <c r="L177" s="23"/>
      <c r="M177" s="24" t="str">
        <f t="shared" si="164"/>
        <v/>
      </c>
      <c r="N177" s="23"/>
      <c r="O177" s="24" t="str">
        <f t="shared" si="164"/>
        <v/>
      </c>
      <c r="P177" s="23"/>
      <c r="Q177" s="24" t="str">
        <f t="shared" ref="Q177" si="376">IF(P177&gt;0,$E177*P177,"")</f>
        <v/>
      </c>
      <c r="R177" s="23"/>
      <c r="S177" s="24" t="str">
        <f t="shared" ref="S177" si="377">IF(R177&gt;0,$E177*R177,"")</f>
        <v/>
      </c>
      <c r="T177" s="23"/>
      <c r="U177" s="24" t="str">
        <f t="shared" ref="U177" si="378">IF(T177&gt;0,$E177*T177,"")</f>
        <v/>
      </c>
      <c r="V177" s="23"/>
      <c r="W177" s="24" t="str">
        <f t="shared" ref="W177" si="379">IF(V177&gt;0,$E177*V177,"")</f>
        <v/>
      </c>
      <c r="X177" s="24"/>
      <c r="Y177" s="24"/>
      <c r="Z177" s="23"/>
      <c r="AA177" s="24" t="str">
        <f t="shared" ref="AA177" si="380">IF(Z177&gt;0,$E177*Z177,"")</f>
        <v/>
      </c>
      <c r="AB177" s="25">
        <f t="shared" si="170"/>
        <v>0</v>
      </c>
    </row>
    <row r="178" spans="1:28" ht="15" customHeight="1" x14ac:dyDescent="0.3">
      <c r="A178" s="26"/>
      <c r="B178" s="17"/>
      <c r="C178" s="17"/>
      <c r="D178" s="18"/>
      <c r="E178" s="20"/>
      <c r="F178" s="19"/>
      <c r="G178" s="21"/>
      <c r="H178" s="21"/>
      <c r="I178" s="52"/>
      <c r="J178" s="22"/>
      <c r="K178" s="22"/>
      <c r="L178" s="23"/>
      <c r="M178" s="24" t="str">
        <f t="shared" si="164"/>
        <v/>
      </c>
      <c r="N178" s="23"/>
      <c r="O178" s="24" t="str">
        <f t="shared" si="164"/>
        <v/>
      </c>
      <c r="P178" s="23"/>
      <c r="Q178" s="24" t="str">
        <f t="shared" ref="Q178" si="381">IF(P178&gt;0,$E178*P178,"")</f>
        <v/>
      </c>
      <c r="R178" s="23"/>
      <c r="S178" s="24" t="str">
        <f t="shared" ref="S178" si="382">IF(R178&gt;0,$E178*R178,"")</f>
        <v/>
      </c>
      <c r="T178" s="23"/>
      <c r="U178" s="24" t="str">
        <f t="shared" ref="U178" si="383">IF(T178&gt;0,$E178*T178,"")</f>
        <v/>
      </c>
      <c r="V178" s="23"/>
      <c r="W178" s="24" t="str">
        <f t="shared" ref="W178" si="384">IF(V178&gt;0,$E178*V178,"")</f>
        <v/>
      </c>
      <c r="X178" s="24"/>
      <c r="Y178" s="24"/>
      <c r="Z178" s="23"/>
      <c r="AA178" s="24" t="str">
        <f t="shared" ref="AA178" si="385">IF(Z178&gt;0,$E178*Z178,"")</f>
        <v/>
      </c>
      <c r="AB178" s="25">
        <f t="shared" si="170"/>
        <v>0</v>
      </c>
    </row>
    <row r="179" spans="1:28" x14ac:dyDescent="0.3">
      <c r="A179" s="26"/>
      <c r="B179" s="17"/>
      <c r="C179" s="17"/>
      <c r="D179" s="18"/>
      <c r="E179" s="20"/>
      <c r="F179" s="19"/>
      <c r="G179" s="21"/>
      <c r="H179" s="21"/>
      <c r="I179" s="52"/>
      <c r="J179" s="22"/>
      <c r="K179" s="22"/>
      <c r="L179" s="23"/>
      <c r="M179" s="24" t="str">
        <f t="shared" si="164"/>
        <v/>
      </c>
      <c r="N179" s="23"/>
      <c r="O179" s="24" t="str">
        <f t="shared" si="164"/>
        <v/>
      </c>
      <c r="P179" s="23"/>
      <c r="Q179" s="24" t="str">
        <f t="shared" ref="Q179" si="386">IF(P179&gt;0,$E179*P179,"")</f>
        <v/>
      </c>
      <c r="R179" s="23"/>
      <c r="S179" s="24" t="str">
        <f t="shared" ref="S179" si="387">IF(R179&gt;0,$E179*R179,"")</f>
        <v/>
      </c>
      <c r="T179" s="23"/>
      <c r="U179" s="24" t="str">
        <f t="shared" ref="U179" si="388">IF(T179&gt;0,$E179*T179,"")</f>
        <v/>
      </c>
      <c r="V179" s="23"/>
      <c r="W179" s="24" t="str">
        <f t="shared" ref="W179" si="389">IF(V179&gt;0,$E179*V179,"")</f>
        <v/>
      </c>
      <c r="X179" s="24"/>
      <c r="Y179" s="24"/>
      <c r="Z179" s="23"/>
      <c r="AA179" s="24" t="str">
        <f t="shared" ref="AA179" si="390">IF(Z179&gt;0,$E179*Z179,"")</f>
        <v/>
      </c>
      <c r="AB179" s="25">
        <f t="shared" si="170"/>
        <v>0</v>
      </c>
    </row>
    <row r="180" spans="1:28" ht="15" customHeight="1" x14ac:dyDescent="0.3">
      <c r="A180" s="26"/>
      <c r="B180" s="17"/>
      <c r="C180" s="17"/>
      <c r="D180" s="18"/>
      <c r="E180" s="20"/>
      <c r="F180" s="19"/>
      <c r="G180" s="21"/>
      <c r="H180" s="21"/>
      <c r="I180" s="52"/>
      <c r="J180" s="22"/>
      <c r="K180" s="22"/>
      <c r="L180" s="23"/>
      <c r="M180" s="24" t="str">
        <f t="shared" si="164"/>
        <v/>
      </c>
      <c r="N180" s="23"/>
      <c r="O180" s="24" t="str">
        <f t="shared" si="164"/>
        <v/>
      </c>
      <c r="P180" s="23"/>
      <c r="Q180" s="24" t="str">
        <f t="shared" ref="Q180" si="391">IF(P180&gt;0,$E180*P180,"")</f>
        <v/>
      </c>
      <c r="R180" s="23"/>
      <c r="S180" s="24" t="str">
        <f t="shared" ref="S180" si="392">IF(R180&gt;0,$E180*R180,"")</f>
        <v/>
      </c>
      <c r="T180" s="23"/>
      <c r="U180" s="24" t="str">
        <f t="shared" ref="U180" si="393">IF(T180&gt;0,$E180*T180,"")</f>
        <v/>
      </c>
      <c r="V180" s="23"/>
      <c r="W180" s="24" t="str">
        <f t="shared" ref="W180" si="394">IF(V180&gt;0,$E180*V180,"")</f>
        <v/>
      </c>
      <c r="X180" s="24"/>
      <c r="Y180" s="24"/>
      <c r="Z180" s="23"/>
      <c r="AA180" s="24" t="str">
        <f t="shared" ref="AA180" si="395">IF(Z180&gt;0,$E180*Z180,"")</f>
        <v/>
      </c>
      <c r="AB180" s="25">
        <f t="shared" si="170"/>
        <v>0</v>
      </c>
    </row>
    <row r="181" spans="1:28" x14ac:dyDescent="0.3">
      <c r="A181" s="26"/>
      <c r="B181" s="17"/>
      <c r="C181" s="17"/>
      <c r="D181" s="18"/>
      <c r="E181" s="20"/>
      <c r="F181" s="19"/>
      <c r="G181" s="21"/>
      <c r="H181" s="21"/>
      <c r="I181" s="52"/>
      <c r="J181" s="22"/>
      <c r="K181" s="22"/>
      <c r="L181" s="23"/>
      <c r="M181" s="24" t="str">
        <f t="shared" si="164"/>
        <v/>
      </c>
      <c r="N181" s="23"/>
      <c r="O181" s="24" t="str">
        <f t="shared" si="164"/>
        <v/>
      </c>
      <c r="P181" s="23"/>
      <c r="Q181" s="24" t="str">
        <f t="shared" ref="Q181" si="396">IF(P181&gt;0,$E181*P181,"")</f>
        <v/>
      </c>
      <c r="R181" s="23"/>
      <c r="S181" s="24" t="str">
        <f t="shared" ref="S181" si="397">IF(R181&gt;0,$E181*R181,"")</f>
        <v/>
      </c>
      <c r="T181" s="23"/>
      <c r="U181" s="24" t="str">
        <f t="shared" ref="U181" si="398">IF(T181&gt;0,$E181*T181,"")</f>
        <v/>
      </c>
      <c r="V181" s="23"/>
      <c r="W181" s="24" t="str">
        <f t="shared" ref="W181" si="399">IF(V181&gt;0,$E181*V181,"")</f>
        <v/>
      </c>
      <c r="X181" s="24"/>
      <c r="Y181" s="24"/>
      <c r="Z181" s="23"/>
      <c r="AA181" s="24" t="str">
        <f t="shared" ref="AA181" si="400">IF(Z181&gt;0,$E181*Z181,"")</f>
        <v/>
      </c>
      <c r="AB181" s="25">
        <f t="shared" si="170"/>
        <v>0</v>
      </c>
    </row>
    <row r="182" spans="1:28" ht="15" customHeight="1" x14ac:dyDescent="0.3">
      <c r="A182" s="26"/>
      <c r="B182" s="17"/>
      <c r="C182" s="17"/>
      <c r="D182" s="18"/>
      <c r="E182" s="20"/>
      <c r="F182" s="19"/>
      <c r="G182" s="21"/>
      <c r="H182" s="21"/>
      <c r="I182" s="52"/>
      <c r="J182" s="22"/>
      <c r="K182" s="22"/>
      <c r="L182" s="23"/>
      <c r="M182" s="24" t="str">
        <f t="shared" si="164"/>
        <v/>
      </c>
      <c r="N182" s="23"/>
      <c r="O182" s="24" t="str">
        <f t="shared" si="164"/>
        <v/>
      </c>
      <c r="P182" s="23"/>
      <c r="Q182" s="24" t="str">
        <f t="shared" ref="Q182" si="401">IF(P182&gt;0,$E182*P182,"")</f>
        <v/>
      </c>
      <c r="R182" s="23"/>
      <c r="S182" s="24" t="str">
        <f t="shared" ref="S182" si="402">IF(R182&gt;0,$E182*R182,"")</f>
        <v/>
      </c>
      <c r="T182" s="23"/>
      <c r="U182" s="24" t="str">
        <f t="shared" ref="U182" si="403">IF(T182&gt;0,$E182*T182,"")</f>
        <v/>
      </c>
      <c r="V182" s="23"/>
      <c r="W182" s="24" t="str">
        <f t="shared" ref="W182" si="404">IF(V182&gt;0,$E182*V182,"")</f>
        <v/>
      </c>
      <c r="X182" s="24"/>
      <c r="Y182" s="24"/>
      <c r="Z182" s="23"/>
      <c r="AA182" s="24" t="str">
        <f t="shared" ref="AA182" si="405">IF(Z182&gt;0,$E182*Z182,"")</f>
        <v/>
      </c>
      <c r="AB182" s="25">
        <f t="shared" si="170"/>
        <v>0</v>
      </c>
    </row>
    <row r="183" spans="1:28" x14ac:dyDescent="0.3">
      <c r="A183" s="26"/>
      <c r="B183" s="17"/>
      <c r="C183" s="17"/>
      <c r="D183" s="18"/>
      <c r="E183" s="20"/>
      <c r="F183" s="19"/>
      <c r="G183" s="21"/>
      <c r="H183" s="21"/>
      <c r="I183" s="52"/>
      <c r="J183" s="22"/>
      <c r="K183" s="22"/>
      <c r="L183" s="23"/>
      <c r="M183" s="24" t="str">
        <f t="shared" si="164"/>
        <v/>
      </c>
      <c r="N183" s="23"/>
      <c r="O183" s="24" t="str">
        <f t="shared" si="164"/>
        <v/>
      </c>
      <c r="P183" s="23"/>
      <c r="Q183" s="24" t="str">
        <f t="shared" ref="Q183" si="406">IF(P183&gt;0,$E183*P183,"")</f>
        <v/>
      </c>
      <c r="R183" s="23"/>
      <c r="S183" s="24" t="str">
        <f t="shared" ref="S183" si="407">IF(R183&gt;0,$E183*R183,"")</f>
        <v/>
      </c>
      <c r="T183" s="23"/>
      <c r="U183" s="24" t="str">
        <f t="shared" ref="U183" si="408">IF(T183&gt;0,$E183*T183,"")</f>
        <v/>
      </c>
      <c r="V183" s="23"/>
      <c r="W183" s="24" t="str">
        <f t="shared" ref="W183" si="409">IF(V183&gt;0,$E183*V183,"")</f>
        <v/>
      </c>
      <c r="X183" s="24"/>
      <c r="Y183" s="24"/>
      <c r="Z183" s="23"/>
      <c r="AA183" s="24" t="str">
        <f t="shared" ref="AA183" si="410">IF(Z183&gt;0,$E183*Z183,"")</f>
        <v/>
      </c>
      <c r="AB183" s="25">
        <f t="shared" si="170"/>
        <v>0</v>
      </c>
    </row>
    <row r="184" spans="1:28" ht="15" customHeight="1" x14ac:dyDescent="0.3">
      <c r="A184" s="26"/>
      <c r="B184" s="17"/>
      <c r="C184" s="17"/>
      <c r="D184" s="18"/>
      <c r="E184" s="20"/>
      <c r="F184" s="19"/>
      <c r="G184" s="21"/>
      <c r="H184" s="21"/>
      <c r="I184" s="52"/>
      <c r="J184" s="22"/>
      <c r="K184" s="22"/>
      <c r="L184" s="23"/>
      <c r="M184" s="24" t="str">
        <f t="shared" si="164"/>
        <v/>
      </c>
      <c r="N184" s="23"/>
      <c r="O184" s="24" t="str">
        <f t="shared" si="164"/>
        <v/>
      </c>
      <c r="P184" s="23"/>
      <c r="Q184" s="24" t="str">
        <f t="shared" ref="Q184" si="411">IF(P184&gt;0,$E184*P184,"")</f>
        <v/>
      </c>
      <c r="R184" s="23"/>
      <c r="S184" s="24" t="str">
        <f t="shared" ref="S184" si="412">IF(R184&gt;0,$E184*R184,"")</f>
        <v/>
      </c>
      <c r="T184" s="23"/>
      <c r="U184" s="24" t="str">
        <f t="shared" ref="U184" si="413">IF(T184&gt;0,$E184*T184,"")</f>
        <v/>
      </c>
      <c r="V184" s="23"/>
      <c r="W184" s="24" t="str">
        <f t="shared" ref="W184" si="414">IF(V184&gt;0,$E184*V184,"")</f>
        <v/>
      </c>
      <c r="X184" s="24"/>
      <c r="Y184" s="24"/>
      <c r="Z184" s="23"/>
      <c r="AA184" s="24" t="str">
        <f t="shared" ref="AA184" si="415">IF(Z184&gt;0,$E184*Z184,"")</f>
        <v/>
      </c>
      <c r="AB184" s="25">
        <f t="shared" si="170"/>
        <v>0</v>
      </c>
    </row>
    <row r="185" spans="1:28" x14ac:dyDescent="0.3">
      <c r="A185" s="26"/>
      <c r="B185" s="17"/>
      <c r="C185" s="17"/>
      <c r="D185" s="18"/>
      <c r="E185" s="20"/>
      <c r="F185" s="19"/>
      <c r="G185" s="21"/>
      <c r="H185" s="21"/>
      <c r="I185" s="52"/>
      <c r="J185" s="22"/>
      <c r="K185" s="22"/>
      <c r="L185" s="23"/>
      <c r="M185" s="24" t="str">
        <f t="shared" si="164"/>
        <v/>
      </c>
      <c r="N185" s="23"/>
      <c r="O185" s="24" t="str">
        <f t="shared" si="164"/>
        <v/>
      </c>
      <c r="P185" s="23"/>
      <c r="Q185" s="24" t="str">
        <f t="shared" ref="Q185" si="416">IF(P185&gt;0,$E185*P185,"")</f>
        <v/>
      </c>
      <c r="R185" s="23"/>
      <c r="S185" s="24" t="str">
        <f t="shared" ref="S185" si="417">IF(R185&gt;0,$E185*R185,"")</f>
        <v/>
      </c>
      <c r="T185" s="23"/>
      <c r="U185" s="24" t="str">
        <f t="shared" ref="U185" si="418">IF(T185&gt;0,$E185*T185,"")</f>
        <v/>
      </c>
      <c r="V185" s="23"/>
      <c r="W185" s="24" t="str">
        <f t="shared" ref="W185" si="419">IF(V185&gt;0,$E185*V185,"")</f>
        <v/>
      </c>
      <c r="X185" s="24"/>
      <c r="Y185" s="24"/>
      <c r="Z185" s="23"/>
      <c r="AA185" s="24" t="str">
        <f t="shared" ref="AA185" si="420">IF(Z185&gt;0,$E185*Z185,"")</f>
        <v/>
      </c>
      <c r="AB185" s="25">
        <f t="shared" si="170"/>
        <v>0</v>
      </c>
    </row>
    <row r="186" spans="1:28" ht="15" customHeight="1" x14ac:dyDescent="0.3">
      <c r="A186" s="26"/>
      <c r="B186" s="17"/>
      <c r="C186" s="17"/>
      <c r="D186" s="18"/>
      <c r="E186" s="20"/>
      <c r="F186" s="19"/>
      <c r="G186" s="21"/>
      <c r="H186" s="21"/>
      <c r="I186" s="52"/>
      <c r="J186" s="22"/>
      <c r="K186" s="22"/>
      <c r="L186" s="23"/>
      <c r="M186" s="24" t="str">
        <f t="shared" si="164"/>
        <v/>
      </c>
      <c r="N186" s="23"/>
      <c r="O186" s="24" t="str">
        <f t="shared" si="164"/>
        <v/>
      </c>
      <c r="P186" s="23"/>
      <c r="Q186" s="24" t="str">
        <f t="shared" ref="Q186" si="421">IF(P186&gt;0,$E186*P186,"")</f>
        <v/>
      </c>
      <c r="R186" s="23"/>
      <c r="S186" s="24" t="str">
        <f t="shared" ref="S186" si="422">IF(R186&gt;0,$E186*R186,"")</f>
        <v/>
      </c>
      <c r="T186" s="23"/>
      <c r="U186" s="24" t="str">
        <f t="shared" ref="U186" si="423">IF(T186&gt;0,$E186*T186,"")</f>
        <v/>
      </c>
      <c r="V186" s="23"/>
      <c r="W186" s="24" t="str">
        <f t="shared" ref="W186" si="424">IF(V186&gt;0,$E186*V186,"")</f>
        <v/>
      </c>
      <c r="X186" s="24"/>
      <c r="Y186" s="24"/>
      <c r="Z186" s="23"/>
      <c r="AA186" s="24" t="str">
        <f t="shared" ref="AA186" si="425">IF(Z186&gt;0,$E186*Z186,"")</f>
        <v/>
      </c>
      <c r="AB186" s="25">
        <f t="shared" si="170"/>
        <v>0</v>
      </c>
    </row>
    <row r="187" spans="1:28" x14ac:dyDescent="0.3">
      <c r="A187" s="26"/>
      <c r="B187" s="17"/>
      <c r="C187" s="17"/>
      <c r="D187" s="18"/>
      <c r="E187" s="20"/>
      <c r="F187" s="19"/>
      <c r="G187" s="21"/>
      <c r="H187" s="21"/>
      <c r="I187" s="52"/>
      <c r="J187" s="22"/>
      <c r="K187" s="22"/>
      <c r="L187" s="23"/>
      <c r="M187" s="24" t="str">
        <f t="shared" si="164"/>
        <v/>
      </c>
      <c r="N187" s="23"/>
      <c r="O187" s="24" t="str">
        <f t="shared" si="164"/>
        <v/>
      </c>
      <c r="P187" s="23"/>
      <c r="Q187" s="24" t="str">
        <f t="shared" ref="Q187" si="426">IF(P187&gt;0,$E187*P187,"")</f>
        <v/>
      </c>
      <c r="R187" s="23"/>
      <c r="S187" s="24" t="str">
        <f t="shared" ref="S187" si="427">IF(R187&gt;0,$E187*R187,"")</f>
        <v/>
      </c>
      <c r="T187" s="23"/>
      <c r="U187" s="24" t="str">
        <f t="shared" ref="U187" si="428">IF(T187&gt;0,$E187*T187,"")</f>
        <v/>
      </c>
      <c r="V187" s="23"/>
      <c r="W187" s="24" t="str">
        <f t="shared" ref="W187" si="429">IF(V187&gt;0,$E187*V187,"")</f>
        <v/>
      </c>
      <c r="X187" s="24"/>
      <c r="Y187" s="24"/>
      <c r="Z187" s="23"/>
      <c r="AA187" s="24" t="str">
        <f t="shared" ref="AA187" si="430">IF(Z187&gt;0,$E187*Z187,"")</f>
        <v/>
      </c>
      <c r="AB187" s="25">
        <f t="shared" si="170"/>
        <v>0</v>
      </c>
    </row>
    <row r="188" spans="1:28" ht="15" customHeight="1" x14ac:dyDescent="0.3">
      <c r="A188" s="26"/>
      <c r="B188" s="17"/>
      <c r="C188" s="17"/>
      <c r="D188" s="18"/>
      <c r="E188" s="20"/>
      <c r="F188" s="19"/>
      <c r="G188" s="21"/>
      <c r="H188" s="21"/>
      <c r="I188" s="52"/>
      <c r="J188" s="22"/>
      <c r="K188" s="22"/>
      <c r="L188" s="23"/>
      <c r="M188" s="24" t="str">
        <f t="shared" si="164"/>
        <v/>
      </c>
      <c r="N188" s="23"/>
      <c r="O188" s="24" t="str">
        <f t="shared" si="164"/>
        <v/>
      </c>
      <c r="P188" s="23"/>
      <c r="Q188" s="24" t="str">
        <f t="shared" ref="Q188" si="431">IF(P188&gt;0,$E188*P188,"")</f>
        <v/>
      </c>
      <c r="R188" s="23"/>
      <c r="S188" s="24" t="str">
        <f t="shared" ref="S188" si="432">IF(R188&gt;0,$E188*R188,"")</f>
        <v/>
      </c>
      <c r="T188" s="23"/>
      <c r="U188" s="24" t="str">
        <f t="shared" ref="U188" si="433">IF(T188&gt;0,$E188*T188,"")</f>
        <v/>
      </c>
      <c r="V188" s="23"/>
      <c r="W188" s="24" t="str">
        <f t="shared" ref="W188" si="434">IF(V188&gt;0,$E188*V188,"")</f>
        <v/>
      </c>
      <c r="X188" s="24"/>
      <c r="Y188" s="24"/>
      <c r="Z188" s="23"/>
      <c r="AA188" s="24" t="str">
        <f t="shared" ref="AA188" si="435">IF(Z188&gt;0,$E188*Z188,"")</f>
        <v/>
      </c>
      <c r="AB188" s="25">
        <f t="shared" si="170"/>
        <v>0</v>
      </c>
    </row>
    <row r="189" spans="1:28" x14ac:dyDescent="0.3">
      <c r="A189" s="26"/>
      <c r="B189" s="17"/>
      <c r="C189" s="17"/>
      <c r="D189" s="18"/>
      <c r="E189" s="20"/>
      <c r="F189" s="19"/>
      <c r="G189" s="21"/>
      <c r="H189" s="21"/>
      <c r="I189" s="52"/>
      <c r="J189" s="22"/>
      <c r="K189" s="22"/>
      <c r="L189" s="23"/>
      <c r="M189" s="24" t="str">
        <f t="shared" si="164"/>
        <v/>
      </c>
      <c r="N189" s="23"/>
      <c r="O189" s="24" t="str">
        <f t="shared" si="164"/>
        <v/>
      </c>
      <c r="P189" s="23"/>
      <c r="Q189" s="24" t="str">
        <f t="shared" ref="Q189" si="436">IF(P189&gt;0,$E189*P189,"")</f>
        <v/>
      </c>
      <c r="R189" s="23"/>
      <c r="S189" s="24" t="str">
        <f t="shared" ref="S189" si="437">IF(R189&gt;0,$E189*R189,"")</f>
        <v/>
      </c>
      <c r="T189" s="23"/>
      <c r="U189" s="24" t="str">
        <f t="shared" ref="U189" si="438">IF(T189&gt;0,$E189*T189,"")</f>
        <v/>
      </c>
      <c r="V189" s="23"/>
      <c r="W189" s="24" t="str">
        <f t="shared" ref="W189" si="439">IF(V189&gt;0,$E189*V189,"")</f>
        <v/>
      </c>
      <c r="X189" s="24"/>
      <c r="Y189" s="24"/>
      <c r="Z189" s="23"/>
      <c r="AA189" s="24" t="str">
        <f t="shared" ref="AA189" si="440">IF(Z189&gt;0,$E189*Z189,"")</f>
        <v/>
      </c>
      <c r="AB189" s="25">
        <f t="shared" si="170"/>
        <v>0</v>
      </c>
    </row>
    <row r="190" spans="1:28" ht="15" customHeight="1" x14ac:dyDescent="0.3">
      <c r="A190" s="26"/>
      <c r="B190" s="17"/>
      <c r="C190" s="17"/>
      <c r="D190" s="18"/>
      <c r="E190" s="20"/>
      <c r="F190" s="19"/>
      <c r="G190" s="21"/>
      <c r="H190" s="21"/>
      <c r="I190" s="52"/>
      <c r="J190" s="22"/>
      <c r="K190" s="22"/>
      <c r="L190" s="23"/>
      <c r="M190" s="24" t="str">
        <f t="shared" si="164"/>
        <v/>
      </c>
      <c r="N190" s="23"/>
      <c r="O190" s="24" t="str">
        <f t="shared" si="164"/>
        <v/>
      </c>
      <c r="P190" s="23"/>
      <c r="Q190" s="24" t="str">
        <f t="shared" ref="Q190" si="441">IF(P190&gt;0,$E190*P190,"")</f>
        <v/>
      </c>
      <c r="R190" s="23"/>
      <c r="S190" s="24" t="str">
        <f t="shared" ref="S190" si="442">IF(R190&gt;0,$E190*R190,"")</f>
        <v/>
      </c>
      <c r="T190" s="23"/>
      <c r="U190" s="24" t="str">
        <f t="shared" ref="U190" si="443">IF(T190&gt;0,$E190*T190,"")</f>
        <v/>
      </c>
      <c r="V190" s="23"/>
      <c r="W190" s="24" t="str">
        <f t="shared" ref="W190" si="444">IF(V190&gt;0,$E190*V190,"")</f>
        <v/>
      </c>
      <c r="X190" s="24"/>
      <c r="Y190" s="24"/>
      <c r="Z190" s="23"/>
      <c r="AA190" s="24" t="str">
        <f t="shared" ref="AA190" si="445">IF(Z190&gt;0,$E190*Z190,"")</f>
        <v/>
      </c>
      <c r="AB190" s="25">
        <f t="shared" si="170"/>
        <v>0</v>
      </c>
    </row>
    <row r="191" spans="1:28" x14ac:dyDescent="0.3">
      <c r="A191" s="26"/>
      <c r="B191" s="17"/>
      <c r="C191" s="17"/>
      <c r="D191" s="18"/>
      <c r="E191" s="20"/>
      <c r="F191" s="19"/>
      <c r="G191" s="21"/>
      <c r="H191" s="21"/>
      <c r="I191" s="52"/>
      <c r="J191" s="22"/>
      <c r="K191" s="22"/>
      <c r="L191" s="23"/>
      <c r="M191" s="24" t="str">
        <f t="shared" si="164"/>
        <v/>
      </c>
      <c r="N191" s="23"/>
      <c r="O191" s="24" t="str">
        <f t="shared" si="164"/>
        <v/>
      </c>
      <c r="P191" s="23"/>
      <c r="Q191" s="24" t="str">
        <f t="shared" ref="Q191" si="446">IF(P191&gt;0,$E191*P191,"")</f>
        <v/>
      </c>
      <c r="R191" s="23"/>
      <c r="S191" s="24" t="str">
        <f t="shared" ref="S191" si="447">IF(R191&gt;0,$E191*R191,"")</f>
        <v/>
      </c>
      <c r="T191" s="23"/>
      <c r="U191" s="24" t="str">
        <f t="shared" ref="U191" si="448">IF(T191&gt;0,$E191*T191,"")</f>
        <v/>
      </c>
      <c r="V191" s="23"/>
      <c r="W191" s="24" t="str">
        <f t="shared" ref="W191" si="449">IF(V191&gt;0,$E191*V191,"")</f>
        <v/>
      </c>
      <c r="X191" s="24"/>
      <c r="Y191" s="24"/>
      <c r="Z191" s="23"/>
      <c r="AA191" s="24" t="str">
        <f t="shared" ref="AA191" si="450">IF(Z191&gt;0,$E191*Z191,"")</f>
        <v/>
      </c>
      <c r="AB191" s="25">
        <f t="shared" si="170"/>
        <v>0</v>
      </c>
    </row>
    <row r="192" spans="1:28" ht="15" customHeight="1" x14ac:dyDescent="0.3">
      <c r="A192" s="26"/>
      <c r="B192" s="17"/>
      <c r="C192" s="17"/>
      <c r="D192" s="18"/>
      <c r="E192" s="20"/>
      <c r="F192" s="19"/>
      <c r="G192" s="21"/>
      <c r="H192" s="21"/>
      <c r="I192" s="52"/>
      <c r="J192" s="22"/>
      <c r="K192" s="22"/>
      <c r="L192" s="23"/>
      <c r="M192" s="24" t="str">
        <f t="shared" si="164"/>
        <v/>
      </c>
      <c r="N192" s="23"/>
      <c r="O192" s="24" t="str">
        <f t="shared" si="164"/>
        <v/>
      </c>
      <c r="P192" s="23"/>
      <c r="Q192" s="24" t="str">
        <f t="shared" ref="Q192" si="451">IF(P192&gt;0,$E192*P192,"")</f>
        <v/>
      </c>
      <c r="R192" s="23"/>
      <c r="S192" s="24" t="str">
        <f t="shared" ref="S192" si="452">IF(R192&gt;0,$E192*R192,"")</f>
        <v/>
      </c>
      <c r="T192" s="23"/>
      <c r="U192" s="24" t="str">
        <f t="shared" ref="U192" si="453">IF(T192&gt;0,$E192*T192,"")</f>
        <v/>
      </c>
      <c r="V192" s="23"/>
      <c r="W192" s="24" t="str">
        <f t="shared" ref="W192" si="454">IF(V192&gt;0,$E192*V192,"")</f>
        <v/>
      </c>
      <c r="X192" s="24"/>
      <c r="Y192" s="24"/>
      <c r="Z192" s="23"/>
      <c r="AA192" s="24" t="str">
        <f t="shared" ref="AA192" si="455">IF(Z192&gt;0,$E192*Z192,"")</f>
        <v/>
      </c>
      <c r="AB192" s="25">
        <f t="shared" si="170"/>
        <v>0</v>
      </c>
    </row>
    <row r="193" spans="1:28" x14ac:dyDescent="0.3">
      <c r="A193" s="26"/>
      <c r="B193" s="17"/>
      <c r="C193" s="17"/>
      <c r="D193" s="18"/>
      <c r="E193" s="20"/>
      <c r="F193" s="19"/>
      <c r="G193" s="21"/>
      <c r="H193" s="21"/>
      <c r="I193" s="52"/>
      <c r="J193" s="22"/>
      <c r="K193" s="22"/>
      <c r="L193" s="23"/>
      <c r="M193" s="24" t="str">
        <f t="shared" si="164"/>
        <v/>
      </c>
      <c r="N193" s="23"/>
      <c r="O193" s="24" t="str">
        <f t="shared" si="164"/>
        <v/>
      </c>
      <c r="P193" s="23"/>
      <c r="Q193" s="24" t="str">
        <f t="shared" ref="Q193" si="456">IF(P193&gt;0,$E193*P193,"")</f>
        <v/>
      </c>
      <c r="R193" s="23"/>
      <c r="S193" s="24" t="str">
        <f t="shared" ref="S193" si="457">IF(R193&gt;0,$E193*R193,"")</f>
        <v/>
      </c>
      <c r="T193" s="23"/>
      <c r="U193" s="24" t="str">
        <f t="shared" ref="U193" si="458">IF(T193&gt;0,$E193*T193,"")</f>
        <v/>
      </c>
      <c r="V193" s="23"/>
      <c r="W193" s="24" t="str">
        <f t="shared" ref="W193" si="459">IF(V193&gt;0,$E193*V193,"")</f>
        <v/>
      </c>
      <c r="X193" s="24"/>
      <c r="Y193" s="24"/>
      <c r="Z193" s="23"/>
      <c r="AA193" s="24" t="str">
        <f t="shared" ref="AA193" si="460">IF(Z193&gt;0,$E193*Z193,"")</f>
        <v/>
      </c>
      <c r="AB193" s="25">
        <f t="shared" si="170"/>
        <v>0</v>
      </c>
    </row>
    <row r="194" spans="1:28" ht="15" customHeight="1" x14ac:dyDescent="0.3">
      <c r="A194" s="26"/>
      <c r="B194" s="17"/>
      <c r="C194" s="17"/>
      <c r="D194" s="18"/>
      <c r="E194" s="20"/>
      <c r="F194" s="19"/>
      <c r="G194" s="21"/>
      <c r="H194" s="21"/>
      <c r="I194" s="52"/>
      <c r="J194" s="22"/>
      <c r="K194" s="22"/>
      <c r="L194" s="23"/>
      <c r="M194" s="24" t="str">
        <f t="shared" si="164"/>
        <v/>
      </c>
      <c r="N194" s="23"/>
      <c r="O194" s="24" t="str">
        <f t="shared" si="164"/>
        <v/>
      </c>
      <c r="P194" s="23"/>
      <c r="Q194" s="24" t="str">
        <f t="shared" ref="Q194" si="461">IF(P194&gt;0,$E194*P194,"")</f>
        <v/>
      </c>
      <c r="R194" s="23"/>
      <c r="S194" s="24" t="str">
        <f t="shared" ref="S194" si="462">IF(R194&gt;0,$E194*R194,"")</f>
        <v/>
      </c>
      <c r="T194" s="23"/>
      <c r="U194" s="24" t="str">
        <f t="shared" ref="U194" si="463">IF(T194&gt;0,$E194*T194,"")</f>
        <v/>
      </c>
      <c r="V194" s="23"/>
      <c r="W194" s="24" t="str">
        <f t="shared" ref="W194" si="464">IF(V194&gt;0,$E194*V194,"")</f>
        <v/>
      </c>
      <c r="X194" s="24"/>
      <c r="Y194" s="24"/>
      <c r="Z194" s="23"/>
      <c r="AA194" s="24" t="str">
        <f t="shared" ref="AA194" si="465">IF(Z194&gt;0,$E194*Z194,"")</f>
        <v/>
      </c>
      <c r="AB194" s="25">
        <f t="shared" si="170"/>
        <v>0</v>
      </c>
    </row>
    <row r="195" spans="1:28" x14ac:dyDescent="0.3">
      <c r="A195" s="26"/>
      <c r="B195" s="17"/>
      <c r="C195" s="17"/>
      <c r="D195" s="18"/>
      <c r="E195" s="20"/>
      <c r="F195" s="19"/>
      <c r="G195" s="21"/>
      <c r="H195" s="21"/>
      <c r="I195" s="52"/>
      <c r="J195" s="22"/>
      <c r="K195" s="22"/>
      <c r="L195" s="23"/>
      <c r="M195" s="24" t="str">
        <f t="shared" si="164"/>
        <v/>
      </c>
      <c r="N195" s="23"/>
      <c r="O195" s="24" t="str">
        <f t="shared" si="164"/>
        <v/>
      </c>
      <c r="P195" s="23"/>
      <c r="Q195" s="24" t="str">
        <f t="shared" ref="Q195" si="466">IF(P195&gt;0,$E195*P195,"")</f>
        <v/>
      </c>
      <c r="R195" s="23"/>
      <c r="S195" s="24" t="str">
        <f t="shared" ref="S195" si="467">IF(R195&gt;0,$E195*R195,"")</f>
        <v/>
      </c>
      <c r="T195" s="23"/>
      <c r="U195" s="24" t="str">
        <f t="shared" ref="U195" si="468">IF(T195&gt;0,$E195*T195,"")</f>
        <v/>
      </c>
      <c r="V195" s="23"/>
      <c r="W195" s="24" t="str">
        <f t="shared" ref="W195" si="469">IF(V195&gt;0,$E195*V195,"")</f>
        <v/>
      </c>
      <c r="X195" s="24"/>
      <c r="Y195" s="24"/>
      <c r="Z195" s="23"/>
      <c r="AA195" s="24" t="str">
        <f t="shared" ref="AA195" si="470">IF(Z195&gt;0,$E195*Z195,"")</f>
        <v/>
      </c>
      <c r="AB195" s="25">
        <f t="shared" si="170"/>
        <v>0</v>
      </c>
    </row>
    <row r="196" spans="1:28" ht="15" customHeight="1" x14ac:dyDescent="0.3">
      <c r="A196" s="26"/>
      <c r="B196" s="17"/>
      <c r="C196" s="17"/>
      <c r="D196" s="18"/>
      <c r="E196" s="20"/>
      <c r="F196" s="19"/>
      <c r="G196" s="21"/>
      <c r="H196" s="21"/>
      <c r="I196" s="52"/>
      <c r="J196" s="22"/>
      <c r="K196" s="22"/>
      <c r="L196" s="23"/>
      <c r="M196" s="24" t="str">
        <f t="shared" si="164"/>
        <v/>
      </c>
      <c r="N196" s="23"/>
      <c r="O196" s="24" t="str">
        <f t="shared" si="164"/>
        <v/>
      </c>
      <c r="P196" s="23"/>
      <c r="Q196" s="24" t="str">
        <f t="shared" ref="Q196" si="471">IF(P196&gt;0,$E196*P196,"")</f>
        <v/>
      </c>
      <c r="R196" s="23"/>
      <c r="S196" s="24" t="str">
        <f t="shared" ref="S196" si="472">IF(R196&gt;0,$E196*R196,"")</f>
        <v/>
      </c>
      <c r="T196" s="23"/>
      <c r="U196" s="24" t="str">
        <f t="shared" ref="U196" si="473">IF(T196&gt;0,$E196*T196,"")</f>
        <v/>
      </c>
      <c r="V196" s="23"/>
      <c r="W196" s="24" t="str">
        <f t="shared" ref="W196" si="474">IF(V196&gt;0,$E196*V196,"")</f>
        <v/>
      </c>
      <c r="X196" s="24"/>
      <c r="Y196" s="24"/>
      <c r="Z196" s="23"/>
      <c r="AA196" s="24" t="str">
        <f t="shared" ref="AA196" si="475">IF(Z196&gt;0,$E196*Z196,"")</f>
        <v/>
      </c>
      <c r="AB196" s="25">
        <f t="shared" si="170"/>
        <v>0</v>
      </c>
    </row>
    <row r="197" spans="1:28" x14ac:dyDescent="0.3">
      <c r="A197" s="26"/>
      <c r="B197" s="17"/>
      <c r="C197" s="17"/>
      <c r="D197" s="18"/>
      <c r="E197" s="20"/>
      <c r="F197" s="19"/>
      <c r="G197" s="21"/>
      <c r="H197" s="21"/>
      <c r="I197" s="52"/>
      <c r="J197" s="22"/>
      <c r="K197" s="22"/>
      <c r="L197" s="23"/>
      <c r="M197" s="24" t="str">
        <f t="shared" si="164"/>
        <v/>
      </c>
      <c r="N197" s="23"/>
      <c r="O197" s="24" t="str">
        <f t="shared" si="164"/>
        <v/>
      </c>
      <c r="P197" s="23"/>
      <c r="Q197" s="24" t="str">
        <f t="shared" ref="Q197" si="476">IF(P197&gt;0,$E197*P197,"")</f>
        <v/>
      </c>
      <c r="R197" s="23"/>
      <c r="S197" s="24" t="str">
        <f t="shared" ref="S197" si="477">IF(R197&gt;0,$E197*R197,"")</f>
        <v/>
      </c>
      <c r="T197" s="23"/>
      <c r="U197" s="24" t="str">
        <f t="shared" ref="U197" si="478">IF(T197&gt;0,$E197*T197,"")</f>
        <v/>
      </c>
      <c r="V197" s="23"/>
      <c r="W197" s="24" t="str">
        <f t="shared" ref="W197" si="479">IF(V197&gt;0,$E197*V197,"")</f>
        <v/>
      </c>
      <c r="X197" s="24"/>
      <c r="Y197" s="24"/>
      <c r="Z197" s="23"/>
      <c r="AA197" s="24" t="str">
        <f t="shared" ref="AA197" si="480">IF(Z197&gt;0,$E197*Z197,"")</f>
        <v/>
      </c>
      <c r="AB197" s="25">
        <f t="shared" si="170"/>
        <v>0</v>
      </c>
    </row>
    <row r="198" spans="1:28" ht="15" customHeight="1" x14ac:dyDescent="0.3">
      <c r="A198" s="26"/>
      <c r="B198" s="17"/>
      <c r="C198" s="17"/>
      <c r="D198" s="18"/>
      <c r="E198" s="20"/>
      <c r="F198" s="19"/>
      <c r="G198" s="21"/>
      <c r="H198" s="21"/>
      <c r="I198" s="52"/>
      <c r="J198" s="22"/>
      <c r="K198" s="22"/>
      <c r="L198" s="23"/>
      <c r="M198" s="24" t="str">
        <f t="shared" si="164"/>
        <v/>
      </c>
      <c r="N198" s="23"/>
      <c r="O198" s="24" t="str">
        <f t="shared" si="164"/>
        <v/>
      </c>
      <c r="P198" s="23"/>
      <c r="Q198" s="24" t="str">
        <f t="shared" ref="Q198" si="481">IF(P198&gt;0,$E198*P198,"")</f>
        <v/>
      </c>
      <c r="R198" s="23"/>
      <c r="S198" s="24" t="str">
        <f t="shared" ref="S198" si="482">IF(R198&gt;0,$E198*R198,"")</f>
        <v/>
      </c>
      <c r="T198" s="23"/>
      <c r="U198" s="24" t="str">
        <f t="shared" ref="U198" si="483">IF(T198&gt;0,$E198*T198,"")</f>
        <v/>
      </c>
      <c r="V198" s="23"/>
      <c r="W198" s="24" t="str">
        <f t="shared" ref="W198" si="484">IF(V198&gt;0,$E198*V198,"")</f>
        <v/>
      </c>
      <c r="X198" s="24"/>
      <c r="Y198" s="24"/>
      <c r="Z198" s="23"/>
      <c r="AA198" s="24" t="str">
        <f t="shared" ref="AA198" si="485">IF(Z198&gt;0,$E198*Z198,"")</f>
        <v/>
      </c>
      <c r="AB198" s="25">
        <f t="shared" si="170"/>
        <v>0</v>
      </c>
    </row>
    <row r="199" spans="1:28" x14ac:dyDescent="0.3">
      <c r="A199" s="26"/>
      <c r="B199" s="17"/>
      <c r="C199" s="17"/>
      <c r="D199" s="18"/>
      <c r="E199" s="20"/>
      <c r="F199" s="19"/>
      <c r="G199" s="21"/>
      <c r="H199" s="21"/>
      <c r="I199" s="52"/>
      <c r="J199" s="22"/>
      <c r="K199" s="22"/>
      <c r="L199" s="23"/>
      <c r="M199" s="24" t="str">
        <f t="shared" ref="M199:O262" si="486">IF(L199&gt;0,$E199*L199,"")</f>
        <v/>
      </c>
      <c r="N199" s="23"/>
      <c r="O199" s="24" t="str">
        <f t="shared" si="486"/>
        <v/>
      </c>
      <c r="P199" s="23"/>
      <c r="Q199" s="24" t="str">
        <f t="shared" ref="Q199" si="487">IF(P199&gt;0,$E199*P199,"")</f>
        <v/>
      </c>
      <c r="R199" s="23"/>
      <c r="S199" s="24" t="str">
        <f t="shared" ref="S199" si="488">IF(R199&gt;0,$E199*R199,"")</f>
        <v/>
      </c>
      <c r="T199" s="23"/>
      <c r="U199" s="24" t="str">
        <f t="shared" ref="U199" si="489">IF(T199&gt;0,$E199*T199,"")</f>
        <v/>
      </c>
      <c r="V199" s="23"/>
      <c r="W199" s="24" t="str">
        <f t="shared" ref="W199" si="490">IF(V199&gt;0,$E199*V199,"")</f>
        <v/>
      </c>
      <c r="X199" s="24"/>
      <c r="Y199" s="24"/>
      <c r="Z199" s="23"/>
      <c r="AA199" s="24" t="str">
        <f t="shared" ref="AA199" si="491">IF(Z199&gt;0,$E199*Z199,"")</f>
        <v/>
      </c>
      <c r="AB199" s="25">
        <f t="shared" ref="AB199:AB262" si="492">+Z199+V199+T199+R199+P199+N199+L199</f>
        <v>0</v>
      </c>
    </row>
    <row r="200" spans="1:28" ht="15" customHeight="1" x14ac:dyDescent="0.3">
      <c r="A200" s="26"/>
      <c r="B200" s="17"/>
      <c r="C200" s="17"/>
      <c r="D200" s="18"/>
      <c r="E200" s="20"/>
      <c r="F200" s="19"/>
      <c r="G200" s="21"/>
      <c r="H200" s="21"/>
      <c r="I200" s="52"/>
      <c r="J200" s="22"/>
      <c r="K200" s="22"/>
      <c r="L200" s="23"/>
      <c r="M200" s="24" t="str">
        <f t="shared" si="486"/>
        <v/>
      </c>
      <c r="N200" s="23"/>
      <c r="O200" s="24" t="str">
        <f t="shared" si="486"/>
        <v/>
      </c>
      <c r="P200" s="23"/>
      <c r="Q200" s="24" t="str">
        <f t="shared" ref="Q200" si="493">IF(P200&gt;0,$E200*P200,"")</f>
        <v/>
      </c>
      <c r="R200" s="23"/>
      <c r="S200" s="24" t="str">
        <f t="shared" ref="S200" si="494">IF(R200&gt;0,$E200*R200,"")</f>
        <v/>
      </c>
      <c r="T200" s="23"/>
      <c r="U200" s="24" t="str">
        <f t="shared" ref="U200" si="495">IF(T200&gt;0,$E200*T200,"")</f>
        <v/>
      </c>
      <c r="V200" s="23"/>
      <c r="W200" s="24" t="str">
        <f t="shared" ref="W200" si="496">IF(V200&gt;0,$E200*V200,"")</f>
        <v/>
      </c>
      <c r="X200" s="24"/>
      <c r="Y200" s="24"/>
      <c r="Z200" s="23"/>
      <c r="AA200" s="24" t="str">
        <f t="shared" ref="AA200" si="497">IF(Z200&gt;0,$E200*Z200,"")</f>
        <v/>
      </c>
      <c r="AB200" s="25">
        <f t="shared" si="492"/>
        <v>0</v>
      </c>
    </row>
    <row r="201" spans="1:28" x14ac:dyDescent="0.3">
      <c r="A201" s="26"/>
      <c r="B201" s="17"/>
      <c r="C201" s="17"/>
      <c r="D201" s="18"/>
      <c r="E201" s="20"/>
      <c r="F201" s="19"/>
      <c r="G201" s="21"/>
      <c r="H201" s="21"/>
      <c r="I201" s="52"/>
      <c r="J201" s="22"/>
      <c r="K201" s="22"/>
      <c r="L201" s="23"/>
      <c r="M201" s="24" t="str">
        <f t="shared" si="486"/>
        <v/>
      </c>
      <c r="N201" s="23"/>
      <c r="O201" s="24" t="str">
        <f t="shared" si="486"/>
        <v/>
      </c>
      <c r="P201" s="23"/>
      <c r="Q201" s="24" t="str">
        <f t="shared" ref="Q201" si="498">IF(P201&gt;0,$E201*P201,"")</f>
        <v/>
      </c>
      <c r="R201" s="23"/>
      <c r="S201" s="24" t="str">
        <f t="shared" ref="S201" si="499">IF(R201&gt;0,$E201*R201,"")</f>
        <v/>
      </c>
      <c r="T201" s="23"/>
      <c r="U201" s="24" t="str">
        <f t="shared" ref="U201" si="500">IF(T201&gt;0,$E201*T201,"")</f>
        <v/>
      </c>
      <c r="V201" s="23"/>
      <c r="W201" s="24" t="str">
        <f t="shared" ref="W201" si="501">IF(V201&gt;0,$E201*V201,"")</f>
        <v/>
      </c>
      <c r="X201" s="24"/>
      <c r="Y201" s="24"/>
      <c r="Z201" s="23"/>
      <c r="AA201" s="24" t="str">
        <f t="shared" ref="AA201" si="502">IF(Z201&gt;0,$E201*Z201,"")</f>
        <v/>
      </c>
      <c r="AB201" s="25">
        <f t="shared" si="492"/>
        <v>0</v>
      </c>
    </row>
    <row r="202" spans="1:28" ht="15" customHeight="1" x14ac:dyDescent="0.3">
      <c r="A202" s="26"/>
      <c r="B202" s="17"/>
      <c r="C202" s="17"/>
      <c r="D202" s="18"/>
      <c r="E202" s="20"/>
      <c r="F202" s="19"/>
      <c r="G202" s="21"/>
      <c r="H202" s="21"/>
      <c r="I202" s="52"/>
      <c r="J202" s="22"/>
      <c r="K202" s="22"/>
      <c r="L202" s="23"/>
      <c r="M202" s="24" t="str">
        <f t="shared" si="486"/>
        <v/>
      </c>
      <c r="N202" s="23"/>
      <c r="O202" s="24" t="str">
        <f t="shared" si="486"/>
        <v/>
      </c>
      <c r="P202" s="23"/>
      <c r="Q202" s="24" t="str">
        <f t="shared" ref="Q202" si="503">IF(P202&gt;0,$E202*P202,"")</f>
        <v/>
      </c>
      <c r="R202" s="23"/>
      <c r="S202" s="24" t="str">
        <f t="shared" ref="S202" si="504">IF(R202&gt;0,$E202*R202,"")</f>
        <v/>
      </c>
      <c r="T202" s="23"/>
      <c r="U202" s="24" t="str">
        <f t="shared" ref="U202" si="505">IF(T202&gt;0,$E202*T202,"")</f>
        <v/>
      </c>
      <c r="V202" s="23"/>
      <c r="W202" s="24" t="str">
        <f t="shared" ref="W202" si="506">IF(V202&gt;0,$E202*V202,"")</f>
        <v/>
      </c>
      <c r="X202" s="24"/>
      <c r="Y202" s="24"/>
      <c r="Z202" s="23"/>
      <c r="AA202" s="24" t="str">
        <f t="shared" ref="AA202" si="507">IF(Z202&gt;0,$E202*Z202,"")</f>
        <v/>
      </c>
      <c r="AB202" s="25">
        <f t="shared" si="492"/>
        <v>0</v>
      </c>
    </row>
    <row r="203" spans="1:28" x14ac:dyDescent="0.3">
      <c r="A203" s="26"/>
      <c r="B203" s="17"/>
      <c r="C203" s="17"/>
      <c r="D203" s="18"/>
      <c r="E203" s="20"/>
      <c r="F203" s="19"/>
      <c r="G203" s="21"/>
      <c r="H203" s="21"/>
      <c r="I203" s="52"/>
      <c r="J203" s="22"/>
      <c r="K203" s="22"/>
      <c r="L203" s="23"/>
      <c r="M203" s="24" t="str">
        <f t="shared" si="486"/>
        <v/>
      </c>
      <c r="N203" s="23"/>
      <c r="O203" s="24" t="str">
        <f t="shared" si="486"/>
        <v/>
      </c>
      <c r="P203" s="23"/>
      <c r="Q203" s="24" t="str">
        <f t="shared" ref="Q203" si="508">IF(P203&gt;0,$E203*P203,"")</f>
        <v/>
      </c>
      <c r="R203" s="23"/>
      <c r="S203" s="24" t="str">
        <f t="shared" ref="S203" si="509">IF(R203&gt;0,$E203*R203,"")</f>
        <v/>
      </c>
      <c r="T203" s="23"/>
      <c r="U203" s="24" t="str">
        <f t="shared" ref="U203" si="510">IF(T203&gt;0,$E203*T203,"")</f>
        <v/>
      </c>
      <c r="V203" s="23"/>
      <c r="W203" s="24" t="str">
        <f t="shared" ref="W203" si="511">IF(V203&gt;0,$E203*V203,"")</f>
        <v/>
      </c>
      <c r="X203" s="24"/>
      <c r="Y203" s="24"/>
      <c r="Z203" s="23"/>
      <c r="AA203" s="24" t="str">
        <f t="shared" ref="AA203" si="512">IF(Z203&gt;0,$E203*Z203,"")</f>
        <v/>
      </c>
      <c r="AB203" s="25">
        <f t="shared" si="492"/>
        <v>0</v>
      </c>
    </row>
    <row r="204" spans="1:28" ht="15" customHeight="1" x14ac:dyDescent="0.3">
      <c r="A204" s="26"/>
      <c r="B204" s="17"/>
      <c r="C204" s="17"/>
      <c r="D204" s="18"/>
      <c r="E204" s="20"/>
      <c r="F204" s="19"/>
      <c r="G204" s="21"/>
      <c r="H204" s="21"/>
      <c r="I204" s="52"/>
      <c r="J204" s="22"/>
      <c r="K204" s="22"/>
      <c r="L204" s="23"/>
      <c r="M204" s="24" t="str">
        <f t="shared" si="486"/>
        <v/>
      </c>
      <c r="N204" s="23"/>
      <c r="O204" s="24" t="str">
        <f t="shared" si="486"/>
        <v/>
      </c>
      <c r="P204" s="23"/>
      <c r="Q204" s="24" t="str">
        <f t="shared" ref="Q204" si="513">IF(P204&gt;0,$E204*P204,"")</f>
        <v/>
      </c>
      <c r="R204" s="23"/>
      <c r="S204" s="24" t="str">
        <f t="shared" ref="S204" si="514">IF(R204&gt;0,$E204*R204,"")</f>
        <v/>
      </c>
      <c r="T204" s="23"/>
      <c r="U204" s="24" t="str">
        <f t="shared" ref="U204" si="515">IF(T204&gt;0,$E204*T204,"")</f>
        <v/>
      </c>
      <c r="V204" s="23"/>
      <c r="W204" s="24" t="str">
        <f t="shared" ref="W204" si="516">IF(V204&gt;0,$E204*V204,"")</f>
        <v/>
      </c>
      <c r="X204" s="24"/>
      <c r="Y204" s="24"/>
      <c r="Z204" s="23"/>
      <c r="AA204" s="24" t="str">
        <f t="shared" ref="AA204" si="517">IF(Z204&gt;0,$E204*Z204,"")</f>
        <v/>
      </c>
      <c r="AB204" s="25">
        <f t="shared" si="492"/>
        <v>0</v>
      </c>
    </row>
    <row r="205" spans="1:28" x14ac:dyDescent="0.3">
      <c r="A205" s="26"/>
      <c r="B205" s="17"/>
      <c r="C205" s="17"/>
      <c r="D205" s="18"/>
      <c r="E205" s="20"/>
      <c r="F205" s="19"/>
      <c r="G205" s="21"/>
      <c r="H205" s="21"/>
      <c r="I205" s="52"/>
      <c r="J205" s="22"/>
      <c r="K205" s="22"/>
      <c r="L205" s="23"/>
      <c r="M205" s="24" t="str">
        <f t="shared" si="486"/>
        <v/>
      </c>
      <c r="N205" s="23"/>
      <c r="O205" s="24" t="str">
        <f t="shared" si="486"/>
        <v/>
      </c>
      <c r="P205" s="23"/>
      <c r="Q205" s="24" t="str">
        <f t="shared" ref="Q205" si="518">IF(P205&gt;0,$E205*P205,"")</f>
        <v/>
      </c>
      <c r="R205" s="23"/>
      <c r="S205" s="24" t="str">
        <f t="shared" ref="S205" si="519">IF(R205&gt;0,$E205*R205,"")</f>
        <v/>
      </c>
      <c r="T205" s="23"/>
      <c r="U205" s="24" t="str">
        <f t="shared" ref="U205" si="520">IF(T205&gt;0,$E205*T205,"")</f>
        <v/>
      </c>
      <c r="V205" s="23"/>
      <c r="W205" s="24" t="str">
        <f t="shared" ref="W205" si="521">IF(V205&gt;0,$E205*V205,"")</f>
        <v/>
      </c>
      <c r="X205" s="24"/>
      <c r="Y205" s="24"/>
      <c r="Z205" s="23"/>
      <c r="AA205" s="24" t="str">
        <f t="shared" ref="AA205" si="522">IF(Z205&gt;0,$E205*Z205,"")</f>
        <v/>
      </c>
      <c r="AB205" s="25">
        <f t="shared" si="492"/>
        <v>0</v>
      </c>
    </row>
    <row r="206" spans="1:28" ht="15" customHeight="1" x14ac:dyDescent="0.3">
      <c r="A206" s="26"/>
      <c r="B206" s="17"/>
      <c r="C206" s="17"/>
      <c r="D206" s="18"/>
      <c r="E206" s="20"/>
      <c r="F206" s="19"/>
      <c r="G206" s="21"/>
      <c r="H206" s="21"/>
      <c r="I206" s="52"/>
      <c r="J206" s="22"/>
      <c r="K206" s="22"/>
      <c r="L206" s="23"/>
      <c r="M206" s="24" t="str">
        <f t="shared" si="486"/>
        <v/>
      </c>
      <c r="N206" s="23"/>
      <c r="O206" s="24" t="str">
        <f t="shared" si="486"/>
        <v/>
      </c>
      <c r="P206" s="23"/>
      <c r="Q206" s="24" t="str">
        <f t="shared" ref="Q206" si="523">IF(P206&gt;0,$E206*P206,"")</f>
        <v/>
      </c>
      <c r="R206" s="23"/>
      <c r="S206" s="24" t="str">
        <f t="shared" ref="S206" si="524">IF(R206&gt;0,$E206*R206,"")</f>
        <v/>
      </c>
      <c r="T206" s="23"/>
      <c r="U206" s="24" t="str">
        <f t="shared" ref="U206" si="525">IF(T206&gt;0,$E206*T206,"")</f>
        <v/>
      </c>
      <c r="V206" s="23"/>
      <c r="W206" s="24" t="str">
        <f t="shared" ref="W206" si="526">IF(V206&gt;0,$E206*V206,"")</f>
        <v/>
      </c>
      <c r="X206" s="24"/>
      <c r="Y206" s="24"/>
      <c r="Z206" s="23"/>
      <c r="AA206" s="24" t="str">
        <f t="shared" ref="AA206" si="527">IF(Z206&gt;0,$E206*Z206,"")</f>
        <v/>
      </c>
      <c r="AB206" s="25">
        <f t="shared" si="492"/>
        <v>0</v>
      </c>
    </row>
    <row r="207" spans="1:28" x14ac:dyDescent="0.3">
      <c r="A207" s="26"/>
      <c r="B207" s="17"/>
      <c r="C207" s="17"/>
      <c r="D207" s="18"/>
      <c r="E207" s="20"/>
      <c r="F207" s="19"/>
      <c r="G207" s="21"/>
      <c r="H207" s="21"/>
      <c r="I207" s="52"/>
      <c r="J207" s="22"/>
      <c r="K207" s="22"/>
      <c r="L207" s="23"/>
      <c r="M207" s="24" t="str">
        <f t="shared" si="486"/>
        <v/>
      </c>
      <c r="N207" s="23"/>
      <c r="O207" s="24" t="str">
        <f t="shared" si="486"/>
        <v/>
      </c>
      <c r="P207" s="23"/>
      <c r="Q207" s="24" t="str">
        <f t="shared" ref="Q207" si="528">IF(P207&gt;0,$E207*P207,"")</f>
        <v/>
      </c>
      <c r="R207" s="23"/>
      <c r="S207" s="24" t="str">
        <f t="shared" ref="S207" si="529">IF(R207&gt;0,$E207*R207,"")</f>
        <v/>
      </c>
      <c r="T207" s="23"/>
      <c r="U207" s="24" t="str">
        <f t="shared" ref="U207" si="530">IF(T207&gt;0,$E207*T207,"")</f>
        <v/>
      </c>
      <c r="V207" s="23"/>
      <c r="W207" s="24" t="str">
        <f t="shared" ref="W207" si="531">IF(V207&gt;0,$E207*V207,"")</f>
        <v/>
      </c>
      <c r="X207" s="24"/>
      <c r="Y207" s="24"/>
      <c r="Z207" s="23"/>
      <c r="AA207" s="24" t="str">
        <f t="shared" ref="AA207" si="532">IF(Z207&gt;0,$E207*Z207,"")</f>
        <v/>
      </c>
      <c r="AB207" s="25">
        <f t="shared" si="492"/>
        <v>0</v>
      </c>
    </row>
    <row r="208" spans="1:28" ht="15" customHeight="1" x14ac:dyDescent="0.3">
      <c r="A208" s="26"/>
      <c r="B208" s="17"/>
      <c r="C208" s="17"/>
      <c r="D208" s="18"/>
      <c r="E208" s="20"/>
      <c r="F208" s="19"/>
      <c r="G208" s="21"/>
      <c r="H208" s="21"/>
      <c r="I208" s="52"/>
      <c r="J208" s="22"/>
      <c r="K208" s="22"/>
      <c r="L208" s="23"/>
      <c r="M208" s="24" t="str">
        <f t="shared" si="486"/>
        <v/>
      </c>
      <c r="N208" s="23"/>
      <c r="O208" s="24" t="str">
        <f t="shared" si="486"/>
        <v/>
      </c>
      <c r="P208" s="23"/>
      <c r="Q208" s="24" t="str">
        <f t="shared" ref="Q208" si="533">IF(P208&gt;0,$E208*P208,"")</f>
        <v/>
      </c>
      <c r="R208" s="23"/>
      <c r="S208" s="24" t="str">
        <f t="shared" ref="S208" si="534">IF(R208&gt;0,$E208*R208,"")</f>
        <v/>
      </c>
      <c r="T208" s="23"/>
      <c r="U208" s="24" t="str">
        <f t="shared" ref="U208" si="535">IF(T208&gt;0,$E208*T208,"")</f>
        <v/>
      </c>
      <c r="V208" s="23"/>
      <c r="W208" s="24" t="str">
        <f t="shared" ref="W208" si="536">IF(V208&gt;0,$E208*V208,"")</f>
        <v/>
      </c>
      <c r="X208" s="24"/>
      <c r="Y208" s="24"/>
      <c r="Z208" s="23"/>
      <c r="AA208" s="24" t="str">
        <f t="shared" ref="AA208" si="537">IF(Z208&gt;0,$E208*Z208,"")</f>
        <v/>
      </c>
      <c r="AB208" s="25">
        <f t="shared" si="492"/>
        <v>0</v>
      </c>
    </row>
    <row r="209" spans="1:28" x14ac:dyDescent="0.3">
      <c r="A209" s="26"/>
      <c r="B209" s="17"/>
      <c r="C209" s="17"/>
      <c r="D209" s="18"/>
      <c r="E209" s="20"/>
      <c r="F209" s="19"/>
      <c r="G209" s="21"/>
      <c r="H209" s="21"/>
      <c r="I209" s="52"/>
      <c r="J209" s="22"/>
      <c r="K209" s="22"/>
      <c r="L209" s="23"/>
      <c r="M209" s="24" t="str">
        <f t="shared" si="486"/>
        <v/>
      </c>
      <c r="N209" s="23"/>
      <c r="O209" s="24" t="str">
        <f t="shared" si="486"/>
        <v/>
      </c>
      <c r="P209" s="23"/>
      <c r="Q209" s="24" t="str">
        <f t="shared" ref="Q209" si="538">IF(P209&gt;0,$E209*P209,"")</f>
        <v/>
      </c>
      <c r="R209" s="23"/>
      <c r="S209" s="24" t="str">
        <f t="shared" ref="S209" si="539">IF(R209&gt;0,$E209*R209,"")</f>
        <v/>
      </c>
      <c r="T209" s="23"/>
      <c r="U209" s="24" t="str">
        <f t="shared" ref="U209" si="540">IF(T209&gt;0,$E209*T209,"")</f>
        <v/>
      </c>
      <c r="V209" s="23"/>
      <c r="W209" s="24" t="str">
        <f t="shared" ref="W209" si="541">IF(V209&gt;0,$E209*V209,"")</f>
        <v/>
      </c>
      <c r="X209" s="24"/>
      <c r="Y209" s="24"/>
      <c r="Z209" s="23"/>
      <c r="AA209" s="24" t="str">
        <f t="shared" ref="AA209" si="542">IF(Z209&gt;0,$E209*Z209,"")</f>
        <v/>
      </c>
      <c r="AB209" s="25">
        <f t="shared" si="492"/>
        <v>0</v>
      </c>
    </row>
    <row r="210" spans="1:28" ht="15" customHeight="1" x14ac:dyDescent="0.3">
      <c r="A210" s="26"/>
      <c r="B210" s="17"/>
      <c r="C210" s="17"/>
      <c r="D210" s="18"/>
      <c r="E210" s="20"/>
      <c r="F210" s="19"/>
      <c r="G210" s="21"/>
      <c r="H210" s="21"/>
      <c r="I210" s="52"/>
      <c r="J210" s="22"/>
      <c r="K210" s="22"/>
      <c r="L210" s="23"/>
      <c r="M210" s="24" t="str">
        <f t="shared" si="486"/>
        <v/>
      </c>
      <c r="N210" s="23"/>
      <c r="O210" s="24" t="str">
        <f t="shared" si="486"/>
        <v/>
      </c>
      <c r="P210" s="23"/>
      <c r="Q210" s="24" t="str">
        <f t="shared" ref="Q210" si="543">IF(P210&gt;0,$E210*P210,"")</f>
        <v/>
      </c>
      <c r="R210" s="23"/>
      <c r="S210" s="24" t="str">
        <f t="shared" ref="S210" si="544">IF(R210&gt;0,$E210*R210,"")</f>
        <v/>
      </c>
      <c r="T210" s="23"/>
      <c r="U210" s="24" t="str">
        <f t="shared" ref="U210" si="545">IF(T210&gt;0,$E210*T210,"")</f>
        <v/>
      </c>
      <c r="V210" s="23"/>
      <c r="W210" s="24" t="str">
        <f t="shared" ref="W210" si="546">IF(V210&gt;0,$E210*V210,"")</f>
        <v/>
      </c>
      <c r="X210" s="24"/>
      <c r="Y210" s="24"/>
      <c r="Z210" s="23"/>
      <c r="AA210" s="24" t="str">
        <f t="shared" ref="AA210" si="547">IF(Z210&gt;0,$E210*Z210,"")</f>
        <v/>
      </c>
      <c r="AB210" s="25">
        <f t="shared" si="492"/>
        <v>0</v>
      </c>
    </row>
    <row r="211" spans="1:28" x14ac:dyDescent="0.3">
      <c r="A211" s="26"/>
      <c r="B211" s="17"/>
      <c r="C211" s="17"/>
      <c r="D211" s="18"/>
      <c r="E211" s="20"/>
      <c r="F211" s="19"/>
      <c r="G211" s="21"/>
      <c r="H211" s="21"/>
      <c r="I211" s="52"/>
      <c r="J211" s="22"/>
      <c r="K211" s="22"/>
      <c r="L211" s="23"/>
      <c r="M211" s="24" t="str">
        <f t="shared" si="486"/>
        <v/>
      </c>
      <c r="N211" s="23"/>
      <c r="O211" s="24" t="str">
        <f t="shared" si="486"/>
        <v/>
      </c>
      <c r="P211" s="23"/>
      <c r="Q211" s="24" t="str">
        <f t="shared" ref="Q211" si="548">IF(P211&gt;0,$E211*P211,"")</f>
        <v/>
      </c>
      <c r="R211" s="23"/>
      <c r="S211" s="24" t="str">
        <f t="shared" ref="S211" si="549">IF(R211&gt;0,$E211*R211,"")</f>
        <v/>
      </c>
      <c r="T211" s="23"/>
      <c r="U211" s="24" t="str">
        <f t="shared" ref="U211" si="550">IF(T211&gt;0,$E211*T211,"")</f>
        <v/>
      </c>
      <c r="V211" s="23"/>
      <c r="W211" s="24" t="str">
        <f t="shared" ref="W211" si="551">IF(V211&gt;0,$E211*V211,"")</f>
        <v/>
      </c>
      <c r="X211" s="24"/>
      <c r="Y211" s="24"/>
      <c r="Z211" s="23"/>
      <c r="AA211" s="24" t="str">
        <f t="shared" ref="AA211" si="552">IF(Z211&gt;0,$E211*Z211,"")</f>
        <v/>
      </c>
      <c r="AB211" s="25">
        <f t="shared" si="492"/>
        <v>0</v>
      </c>
    </row>
    <row r="212" spans="1:28" ht="15" customHeight="1" x14ac:dyDescent="0.3">
      <c r="A212" s="26"/>
      <c r="B212" s="17"/>
      <c r="C212" s="17"/>
      <c r="D212" s="18"/>
      <c r="E212" s="20"/>
      <c r="F212" s="19"/>
      <c r="G212" s="21"/>
      <c r="H212" s="21"/>
      <c r="I212" s="52"/>
      <c r="J212" s="22"/>
      <c r="K212" s="22"/>
      <c r="L212" s="23"/>
      <c r="M212" s="24" t="str">
        <f t="shared" si="486"/>
        <v/>
      </c>
      <c r="N212" s="23"/>
      <c r="O212" s="24" t="str">
        <f t="shared" si="486"/>
        <v/>
      </c>
      <c r="P212" s="23"/>
      <c r="Q212" s="24" t="str">
        <f t="shared" ref="Q212" si="553">IF(P212&gt;0,$E212*P212,"")</f>
        <v/>
      </c>
      <c r="R212" s="23"/>
      <c r="S212" s="24" t="str">
        <f t="shared" ref="S212" si="554">IF(R212&gt;0,$E212*R212,"")</f>
        <v/>
      </c>
      <c r="T212" s="23"/>
      <c r="U212" s="24" t="str">
        <f t="shared" ref="U212" si="555">IF(T212&gt;0,$E212*T212,"")</f>
        <v/>
      </c>
      <c r="V212" s="23"/>
      <c r="W212" s="24" t="str">
        <f t="shared" ref="W212" si="556">IF(V212&gt;0,$E212*V212,"")</f>
        <v/>
      </c>
      <c r="X212" s="24"/>
      <c r="Y212" s="24"/>
      <c r="Z212" s="23"/>
      <c r="AA212" s="24" t="str">
        <f t="shared" ref="AA212" si="557">IF(Z212&gt;0,$E212*Z212,"")</f>
        <v/>
      </c>
      <c r="AB212" s="25">
        <f t="shared" si="492"/>
        <v>0</v>
      </c>
    </row>
    <row r="213" spans="1:28" x14ac:dyDescent="0.3">
      <c r="A213" s="26"/>
      <c r="B213" s="17"/>
      <c r="C213" s="17"/>
      <c r="D213" s="18"/>
      <c r="E213" s="20"/>
      <c r="F213" s="19"/>
      <c r="G213" s="21"/>
      <c r="H213" s="21"/>
      <c r="I213" s="52"/>
      <c r="J213" s="22"/>
      <c r="K213" s="22"/>
      <c r="L213" s="23"/>
      <c r="M213" s="24" t="str">
        <f t="shared" si="486"/>
        <v/>
      </c>
      <c r="N213" s="23"/>
      <c r="O213" s="24" t="str">
        <f t="shared" si="486"/>
        <v/>
      </c>
      <c r="P213" s="23"/>
      <c r="Q213" s="24" t="str">
        <f t="shared" ref="Q213" si="558">IF(P213&gt;0,$E213*P213,"")</f>
        <v/>
      </c>
      <c r="R213" s="23"/>
      <c r="S213" s="24" t="str">
        <f t="shared" ref="S213" si="559">IF(R213&gt;0,$E213*R213,"")</f>
        <v/>
      </c>
      <c r="T213" s="23"/>
      <c r="U213" s="24" t="str">
        <f t="shared" ref="U213" si="560">IF(T213&gt;0,$E213*T213,"")</f>
        <v/>
      </c>
      <c r="V213" s="23"/>
      <c r="W213" s="24" t="str">
        <f t="shared" ref="W213" si="561">IF(V213&gt;0,$E213*V213,"")</f>
        <v/>
      </c>
      <c r="X213" s="24"/>
      <c r="Y213" s="24"/>
      <c r="Z213" s="23"/>
      <c r="AA213" s="24" t="str">
        <f t="shared" ref="AA213" si="562">IF(Z213&gt;0,$E213*Z213,"")</f>
        <v/>
      </c>
      <c r="AB213" s="25">
        <f t="shared" si="492"/>
        <v>0</v>
      </c>
    </row>
    <row r="214" spans="1:28" ht="15" customHeight="1" x14ac:dyDescent="0.3">
      <c r="A214" s="26"/>
      <c r="B214" s="17"/>
      <c r="C214" s="17"/>
      <c r="D214" s="18"/>
      <c r="E214" s="20"/>
      <c r="F214" s="19"/>
      <c r="G214" s="21"/>
      <c r="H214" s="21"/>
      <c r="I214" s="52"/>
      <c r="J214" s="22"/>
      <c r="K214" s="22"/>
      <c r="L214" s="23"/>
      <c r="M214" s="24" t="str">
        <f t="shared" si="486"/>
        <v/>
      </c>
      <c r="N214" s="23"/>
      <c r="O214" s="24" t="str">
        <f t="shared" si="486"/>
        <v/>
      </c>
      <c r="P214" s="23"/>
      <c r="Q214" s="24" t="str">
        <f t="shared" ref="Q214" si="563">IF(P214&gt;0,$E214*P214,"")</f>
        <v/>
      </c>
      <c r="R214" s="23"/>
      <c r="S214" s="24" t="str">
        <f t="shared" ref="S214" si="564">IF(R214&gt;0,$E214*R214,"")</f>
        <v/>
      </c>
      <c r="T214" s="23"/>
      <c r="U214" s="24" t="str">
        <f t="shared" ref="U214" si="565">IF(T214&gt;0,$E214*T214,"")</f>
        <v/>
      </c>
      <c r="V214" s="23"/>
      <c r="W214" s="24" t="str">
        <f t="shared" ref="W214" si="566">IF(V214&gt;0,$E214*V214,"")</f>
        <v/>
      </c>
      <c r="X214" s="24"/>
      <c r="Y214" s="24"/>
      <c r="Z214" s="23"/>
      <c r="AA214" s="24" t="str">
        <f t="shared" ref="AA214" si="567">IF(Z214&gt;0,$E214*Z214,"")</f>
        <v/>
      </c>
      <c r="AB214" s="25">
        <f t="shared" si="492"/>
        <v>0</v>
      </c>
    </row>
    <row r="215" spans="1:28" x14ac:dyDescent="0.3">
      <c r="A215" s="26"/>
      <c r="B215" s="17"/>
      <c r="C215" s="17"/>
      <c r="D215" s="18"/>
      <c r="E215" s="20"/>
      <c r="F215" s="19"/>
      <c r="G215" s="21"/>
      <c r="H215" s="21"/>
      <c r="I215" s="52"/>
      <c r="J215" s="22"/>
      <c r="K215" s="22"/>
      <c r="L215" s="23"/>
      <c r="M215" s="24" t="str">
        <f t="shared" si="486"/>
        <v/>
      </c>
      <c r="N215" s="23"/>
      <c r="O215" s="24" t="str">
        <f t="shared" si="486"/>
        <v/>
      </c>
      <c r="P215" s="23"/>
      <c r="Q215" s="24" t="str">
        <f t="shared" ref="Q215" si="568">IF(P215&gt;0,$E215*P215,"")</f>
        <v/>
      </c>
      <c r="R215" s="23"/>
      <c r="S215" s="24" t="str">
        <f t="shared" ref="S215" si="569">IF(R215&gt;0,$E215*R215,"")</f>
        <v/>
      </c>
      <c r="T215" s="23"/>
      <c r="U215" s="24" t="str">
        <f t="shared" ref="U215" si="570">IF(T215&gt;0,$E215*T215,"")</f>
        <v/>
      </c>
      <c r="V215" s="23"/>
      <c r="W215" s="24" t="str">
        <f t="shared" ref="W215" si="571">IF(V215&gt;0,$E215*V215,"")</f>
        <v/>
      </c>
      <c r="X215" s="24"/>
      <c r="Y215" s="24"/>
      <c r="Z215" s="23"/>
      <c r="AA215" s="24" t="str">
        <f t="shared" ref="AA215" si="572">IF(Z215&gt;0,$E215*Z215,"")</f>
        <v/>
      </c>
      <c r="AB215" s="25">
        <f t="shared" si="492"/>
        <v>0</v>
      </c>
    </row>
    <row r="216" spans="1:28" ht="15" customHeight="1" x14ac:dyDescent="0.3">
      <c r="A216" s="26"/>
      <c r="B216" s="17"/>
      <c r="C216" s="17"/>
      <c r="D216" s="18"/>
      <c r="E216" s="20"/>
      <c r="F216" s="19"/>
      <c r="G216" s="21"/>
      <c r="H216" s="21"/>
      <c r="I216" s="52"/>
      <c r="J216" s="22"/>
      <c r="K216" s="22"/>
      <c r="L216" s="23"/>
      <c r="M216" s="24" t="str">
        <f t="shared" si="486"/>
        <v/>
      </c>
      <c r="N216" s="23"/>
      <c r="O216" s="24" t="str">
        <f t="shared" si="486"/>
        <v/>
      </c>
      <c r="P216" s="23"/>
      <c r="Q216" s="24" t="str">
        <f t="shared" ref="Q216" si="573">IF(P216&gt;0,$E216*P216,"")</f>
        <v/>
      </c>
      <c r="R216" s="23"/>
      <c r="S216" s="24" t="str">
        <f t="shared" ref="S216" si="574">IF(R216&gt;0,$E216*R216,"")</f>
        <v/>
      </c>
      <c r="T216" s="23"/>
      <c r="U216" s="24" t="str">
        <f t="shared" ref="U216" si="575">IF(T216&gt;0,$E216*T216,"")</f>
        <v/>
      </c>
      <c r="V216" s="23"/>
      <c r="W216" s="24" t="str">
        <f t="shared" ref="W216" si="576">IF(V216&gt;0,$E216*V216,"")</f>
        <v/>
      </c>
      <c r="X216" s="24"/>
      <c r="Y216" s="24"/>
      <c r="Z216" s="23"/>
      <c r="AA216" s="24" t="str">
        <f t="shared" ref="AA216" si="577">IF(Z216&gt;0,$E216*Z216,"")</f>
        <v/>
      </c>
      <c r="AB216" s="25">
        <f t="shared" si="492"/>
        <v>0</v>
      </c>
    </row>
    <row r="217" spans="1:28" x14ac:dyDescent="0.3">
      <c r="A217" s="26"/>
      <c r="B217" s="17"/>
      <c r="C217" s="17"/>
      <c r="D217" s="18"/>
      <c r="E217" s="20"/>
      <c r="F217" s="19"/>
      <c r="G217" s="21"/>
      <c r="H217" s="21"/>
      <c r="I217" s="52"/>
      <c r="J217" s="22"/>
      <c r="K217" s="22"/>
      <c r="L217" s="23"/>
      <c r="M217" s="24" t="str">
        <f t="shared" si="486"/>
        <v/>
      </c>
      <c r="N217" s="23"/>
      <c r="O217" s="24" t="str">
        <f t="shared" si="486"/>
        <v/>
      </c>
      <c r="P217" s="23"/>
      <c r="Q217" s="24" t="str">
        <f t="shared" ref="Q217" si="578">IF(P217&gt;0,$E217*P217,"")</f>
        <v/>
      </c>
      <c r="R217" s="23"/>
      <c r="S217" s="24" t="str">
        <f t="shared" ref="S217" si="579">IF(R217&gt;0,$E217*R217,"")</f>
        <v/>
      </c>
      <c r="T217" s="23"/>
      <c r="U217" s="24" t="str">
        <f t="shared" ref="U217" si="580">IF(T217&gt;0,$E217*T217,"")</f>
        <v/>
      </c>
      <c r="V217" s="23"/>
      <c r="W217" s="24" t="str">
        <f t="shared" ref="W217" si="581">IF(V217&gt;0,$E217*V217,"")</f>
        <v/>
      </c>
      <c r="X217" s="24"/>
      <c r="Y217" s="24"/>
      <c r="Z217" s="23"/>
      <c r="AA217" s="24" t="str">
        <f t="shared" ref="AA217" si="582">IF(Z217&gt;0,$E217*Z217,"")</f>
        <v/>
      </c>
      <c r="AB217" s="25">
        <f t="shared" si="492"/>
        <v>0</v>
      </c>
    </row>
    <row r="218" spans="1:28" ht="15" customHeight="1" x14ac:dyDescent="0.3">
      <c r="A218" s="26"/>
      <c r="B218" s="17"/>
      <c r="C218" s="17"/>
      <c r="D218" s="18"/>
      <c r="E218" s="20"/>
      <c r="F218" s="19"/>
      <c r="G218" s="21"/>
      <c r="H218" s="21"/>
      <c r="I218" s="52"/>
      <c r="J218" s="22"/>
      <c r="K218" s="22"/>
      <c r="L218" s="23"/>
      <c r="M218" s="24" t="str">
        <f t="shared" si="486"/>
        <v/>
      </c>
      <c r="N218" s="23"/>
      <c r="O218" s="24" t="str">
        <f t="shared" si="486"/>
        <v/>
      </c>
      <c r="P218" s="23"/>
      <c r="Q218" s="24" t="str">
        <f t="shared" ref="Q218" si="583">IF(P218&gt;0,$E218*P218,"")</f>
        <v/>
      </c>
      <c r="R218" s="23"/>
      <c r="S218" s="24" t="str">
        <f t="shared" ref="S218" si="584">IF(R218&gt;0,$E218*R218,"")</f>
        <v/>
      </c>
      <c r="T218" s="23"/>
      <c r="U218" s="24" t="str">
        <f t="shared" ref="U218" si="585">IF(T218&gt;0,$E218*T218,"")</f>
        <v/>
      </c>
      <c r="V218" s="23"/>
      <c r="W218" s="24" t="str">
        <f t="shared" ref="W218" si="586">IF(V218&gt;0,$E218*V218,"")</f>
        <v/>
      </c>
      <c r="X218" s="24"/>
      <c r="Y218" s="24"/>
      <c r="Z218" s="23"/>
      <c r="AA218" s="24" t="str">
        <f t="shared" ref="AA218" si="587">IF(Z218&gt;0,$E218*Z218,"")</f>
        <v/>
      </c>
      <c r="AB218" s="25">
        <f t="shared" si="492"/>
        <v>0</v>
      </c>
    </row>
    <row r="219" spans="1:28" x14ac:dyDescent="0.3">
      <c r="A219" s="26"/>
      <c r="B219" s="17"/>
      <c r="C219" s="17"/>
      <c r="D219" s="18"/>
      <c r="E219" s="20"/>
      <c r="F219" s="19"/>
      <c r="G219" s="21"/>
      <c r="H219" s="21"/>
      <c r="I219" s="52"/>
      <c r="J219" s="22"/>
      <c r="K219" s="22"/>
      <c r="L219" s="23"/>
      <c r="M219" s="24" t="str">
        <f t="shared" si="486"/>
        <v/>
      </c>
      <c r="N219" s="23"/>
      <c r="O219" s="24" t="str">
        <f t="shared" si="486"/>
        <v/>
      </c>
      <c r="P219" s="23"/>
      <c r="Q219" s="24" t="str">
        <f t="shared" ref="Q219" si="588">IF(P219&gt;0,$E219*P219,"")</f>
        <v/>
      </c>
      <c r="R219" s="23"/>
      <c r="S219" s="24" t="str">
        <f t="shared" ref="S219" si="589">IF(R219&gt;0,$E219*R219,"")</f>
        <v/>
      </c>
      <c r="T219" s="23"/>
      <c r="U219" s="24" t="str">
        <f t="shared" ref="U219" si="590">IF(T219&gt;0,$E219*T219,"")</f>
        <v/>
      </c>
      <c r="V219" s="23"/>
      <c r="W219" s="24" t="str">
        <f t="shared" ref="W219" si="591">IF(V219&gt;0,$E219*V219,"")</f>
        <v/>
      </c>
      <c r="X219" s="24"/>
      <c r="Y219" s="24"/>
      <c r="Z219" s="23"/>
      <c r="AA219" s="24" t="str">
        <f t="shared" ref="AA219" si="592">IF(Z219&gt;0,$E219*Z219,"")</f>
        <v/>
      </c>
      <c r="AB219" s="25">
        <f t="shared" si="492"/>
        <v>0</v>
      </c>
    </row>
    <row r="220" spans="1:28" ht="15" customHeight="1" x14ac:dyDescent="0.3">
      <c r="A220" s="26"/>
      <c r="B220" s="17"/>
      <c r="C220" s="17"/>
      <c r="D220" s="18"/>
      <c r="E220" s="20"/>
      <c r="F220" s="19"/>
      <c r="G220" s="21"/>
      <c r="H220" s="21"/>
      <c r="I220" s="52"/>
      <c r="J220" s="22"/>
      <c r="K220" s="22"/>
      <c r="L220" s="23"/>
      <c r="M220" s="24" t="str">
        <f t="shared" si="486"/>
        <v/>
      </c>
      <c r="N220" s="23"/>
      <c r="O220" s="24" t="str">
        <f t="shared" si="486"/>
        <v/>
      </c>
      <c r="P220" s="23"/>
      <c r="Q220" s="24" t="str">
        <f t="shared" ref="Q220" si="593">IF(P220&gt;0,$E220*P220,"")</f>
        <v/>
      </c>
      <c r="R220" s="23"/>
      <c r="S220" s="24" t="str">
        <f t="shared" ref="S220" si="594">IF(R220&gt;0,$E220*R220,"")</f>
        <v/>
      </c>
      <c r="T220" s="23"/>
      <c r="U220" s="24" t="str">
        <f t="shared" ref="U220" si="595">IF(T220&gt;0,$E220*T220,"")</f>
        <v/>
      </c>
      <c r="V220" s="23"/>
      <c r="W220" s="24" t="str">
        <f t="shared" ref="W220" si="596">IF(V220&gt;0,$E220*V220,"")</f>
        <v/>
      </c>
      <c r="X220" s="24"/>
      <c r="Y220" s="24"/>
      <c r="Z220" s="23"/>
      <c r="AA220" s="24" t="str">
        <f t="shared" ref="AA220" si="597">IF(Z220&gt;0,$E220*Z220,"")</f>
        <v/>
      </c>
      <c r="AB220" s="25">
        <f t="shared" si="492"/>
        <v>0</v>
      </c>
    </row>
    <row r="221" spans="1:28" x14ac:dyDescent="0.3">
      <c r="A221" s="26"/>
      <c r="B221" s="17"/>
      <c r="C221" s="17"/>
      <c r="D221" s="18"/>
      <c r="E221" s="20"/>
      <c r="F221" s="19"/>
      <c r="G221" s="21"/>
      <c r="H221" s="21"/>
      <c r="I221" s="52"/>
      <c r="J221" s="22"/>
      <c r="K221" s="22"/>
      <c r="L221" s="23"/>
      <c r="M221" s="24" t="str">
        <f t="shared" si="486"/>
        <v/>
      </c>
      <c r="N221" s="23"/>
      <c r="O221" s="24" t="str">
        <f t="shared" si="486"/>
        <v/>
      </c>
      <c r="P221" s="23"/>
      <c r="Q221" s="24" t="str">
        <f t="shared" ref="Q221" si="598">IF(P221&gt;0,$E221*P221,"")</f>
        <v/>
      </c>
      <c r="R221" s="23"/>
      <c r="S221" s="24" t="str">
        <f t="shared" ref="S221" si="599">IF(R221&gt;0,$E221*R221,"")</f>
        <v/>
      </c>
      <c r="T221" s="23"/>
      <c r="U221" s="24" t="str">
        <f t="shared" ref="U221" si="600">IF(T221&gt;0,$E221*T221,"")</f>
        <v/>
      </c>
      <c r="V221" s="23"/>
      <c r="W221" s="24" t="str">
        <f t="shared" ref="W221" si="601">IF(V221&gt;0,$E221*V221,"")</f>
        <v/>
      </c>
      <c r="X221" s="24"/>
      <c r="Y221" s="24"/>
      <c r="Z221" s="23"/>
      <c r="AA221" s="24" t="str">
        <f t="shared" ref="AA221" si="602">IF(Z221&gt;0,$E221*Z221,"")</f>
        <v/>
      </c>
      <c r="AB221" s="25">
        <f t="shared" si="492"/>
        <v>0</v>
      </c>
    </row>
    <row r="222" spans="1:28" ht="15" customHeight="1" x14ac:dyDescent="0.3">
      <c r="A222" s="26"/>
      <c r="B222" s="17"/>
      <c r="C222" s="17"/>
      <c r="D222" s="18"/>
      <c r="E222" s="20"/>
      <c r="F222" s="19"/>
      <c r="G222" s="21"/>
      <c r="H222" s="21"/>
      <c r="I222" s="52"/>
      <c r="J222" s="22"/>
      <c r="K222" s="22"/>
      <c r="L222" s="23"/>
      <c r="M222" s="24" t="str">
        <f t="shared" si="486"/>
        <v/>
      </c>
      <c r="N222" s="23"/>
      <c r="O222" s="24" t="str">
        <f t="shared" si="486"/>
        <v/>
      </c>
      <c r="P222" s="23"/>
      <c r="Q222" s="24" t="str">
        <f t="shared" ref="Q222" si="603">IF(P222&gt;0,$E222*P222,"")</f>
        <v/>
      </c>
      <c r="R222" s="23"/>
      <c r="S222" s="24" t="str">
        <f t="shared" ref="S222" si="604">IF(R222&gt;0,$E222*R222,"")</f>
        <v/>
      </c>
      <c r="T222" s="23"/>
      <c r="U222" s="24" t="str">
        <f t="shared" ref="U222" si="605">IF(T222&gt;0,$E222*T222,"")</f>
        <v/>
      </c>
      <c r="V222" s="23"/>
      <c r="W222" s="24" t="str">
        <f t="shared" ref="W222" si="606">IF(V222&gt;0,$E222*V222,"")</f>
        <v/>
      </c>
      <c r="X222" s="24"/>
      <c r="Y222" s="24"/>
      <c r="Z222" s="23"/>
      <c r="AA222" s="24" t="str">
        <f t="shared" ref="AA222" si="607">IF(Z222&gt;0,$E222*Z222,"")</f>
        <v/>
      </c>
      <c r="AB222" s="25">
        <f t="shared" si="492"/>
        <v>0</v>
      </c>
    </row>
    <row r="223" spans="1:28" x14ac:dyDescent="0.3">
      <c r="A223" s="26"/>
      <c r="B223" s="17"/>
      <c r="C223" s="17"/>
      <c r="D223" s="18"/>
      <c r="E223" s="20"/>
      <c r="F223" s="19"/>
      <c r="G223" s="21"/>
      <c r="H223" s="21"/>
      <c r="I223" s="52"/>
      <c r="J223" s="22"/>
      <c r="K223" s="22"/>
      <c r="L223" s="23"/>
      <c r="M223" s="24" t="str">
        <f t="shared" si="486"/>
        <v/>
      </c>
      <c r="N223" s="23"/>
      <c r="O223" s="24" t="str">
        <f t="shared" si="486"/>
        <v/>
      </c>
      <c r="P223" s="23"/>
      <c r="Q223" s="24" t="str">
        <f t="shared" ref="Q223" si="608">IF(P223&gt;0,$E223*P223,"")</f>
        <v/>
      </c>
      <c r="R223" s="23"/>
      <c r="S223" s="24" t="str">
        <f t="shared" ref="S223" si="609">IF(R223&gt;0,$E223*R223,"")</f>
        <v/>
      </c>
      <c r="T223" s="23"/>
      <c r="U223" s="24" t="str">
        <f t="shared" ref="U223" si="610">IF(T223&gt;0,$E223*T223,"")</f>
        <v/>
      </c>
      <c r="V223" s="23"/>
      <c r="W223" s="24" t="str">
        <f t="shared" ref="W223" si="611">IF(V223&gt;0,$E223*V223,"")</f>
        <v/>
      </c>
      <c r="X223" s="24"/>
      <c r="Y223" s="24"/>
      <c r="Z223" s="23"/>
      <c r="AA223" s="24" t="str">
        <f t="shared" ref="AA223" si="612">IF(Z223&gt;0,$E223*Z223,"")</f>
        <v/>
      </c>
      <c r="AB223" s="25">
        <f t="shared" si="492"/>
        <v>0</v>
      </c>
    </row>
    <row r="224" spans="1:28" ht="15" customHeight="1" x14ac:dyDescent="0.3">
      <c r="A224" s="26"/>
      <c r="B224" s="17"/>
      <c r="C224" s="17"/>
      <c r="D224" s="18"/>
      <c r="E224" s="20"/>
      <c r="F224" s="19"/>
      <c r="G224" s="21"/>
      <c r="H224" s="21"/>
      <c r="I224" s="52"/>
      <c r="J224" s="22"/>
      <c r="K224" s="22"/>
      <c r="L224" s="23"/>
      <c r="M224" s="24" t="str">
        <f t="shared" si="486"/>
        <v/>
      </c>
      <c r="N224" s="23"/>
      <c r="O224" s="24" t="str">
        <f t="shared" si="486"/>
        <v/>
      </c>
      <c r="P224" s="23"/>
      <c r="Q224" s="24" t="str">
        <f t="shared" ref="Q224" si="613">IF(P224&gt;0,$E224*P224,"")</f>
        <v/>
      </c>
      <c r="R224" s="23"/>
      <c r="S224" s="24" t="str">
        <f t="shared" ref="S224" si="614">IF(R224&gt;0,$E224*R224,"")</f>
        <v/>
      </c>
      <c r="T224" s="23"/>
      <c r="U224" s="24" t="str">
        <f t="shared" ref="U224" si="615">IF(T224&gt;0,$E224*T224,"")</f>
        <v/>
      </c>
      <c r="V224" s="23"/>
      <c r="W224" s="24" t="str">
        <f t="shared" ref="W224" si="616">IF(V224&gt;0,$E224*V224,"")</f>
        <v/>
      </c>
      <c r="X224" s="24"/>
      <c r="Y224" s="24"/>
      <c r="Z224" s="23"/>
      <c r="AA224" s="24" t="str">
        <f t="shared" ref="AA224" si="617">IF(Z224&gt;0,$E224*Z224,"")</f>
        <v/>
      </c>
      <c r="AB224" s="25">
        <f t="shared" si="492"/>
        <v>0</v>
      </c>
    </row>
    <row r="225" spans="1:28" x14ac:dyDescent="0.3">
      <c r="A225" s="26"/>
      <c r="B225" s="17"/>
      <c r="C225" s="17"/>
      <c r="D225" s="18"/>
      <c r="E225" s="20"/>
      <c r="F225" s="19"/>
      <c r="G225" s="21"/>
      <c r="H225" s="21"/>
      <c r="I225" s="52"/>
      <c r="J225" s="22"/>
      <c r="K225" s="22"/>
      <c r="L225" s="23"/>
      <c r="M225" s="24" t="str">
        <f t="shared" si="486"/>
        <v/>
      </c>
      <c r="N225" s="23"/>
      <c r="O225" s="24" t="str">
        <f t="shared" si="486"/>
        <v/>
      </c>
      <c r="P225" s="23"/>
      <c r="Q225" s="24" t="str">
        <f t="shared" ref="Q225" si="618">IF(P225&gt;0,$E225*P225,"")</f>
        <v/>
      </c>
      <c r="R225" s="23"/>
      <c r="S225" s="24" t="str">
        <f t="shared" ref="S225" si="619">IF(R225&gt;0,$E225*R225,"")</f>
        <v/>
      </c>
      <c r="T225" s="23"/>
      <c r="U225" s="24" t="str">
        <f t="shared" ref="U225" si="620">IF(T225&gt;0,$E225*T225,"")</f>
        <v/>
      </c>
      <c r="V225" s="23"/>
      <c r="W225" s="24" t="str">
        <f t="shared" ref="W225" si="621">IF(V225&gt;0,$E225*V225,"")</f>
        <v/>
      </c>
      <c r="X225" s="24"/>
      <c r="Y225" s="24"/>
      <c r="Z225" s="23"/>
      <c r="AA225" s="24" t="str">
        <f t="shared" ref="AA225" si="622">IF(Z225&gt;0,$E225*Z225,"")</f>
        <v/>
      </c>
      <c r="AB225" s="25">
        <f t="shared" si="492"/>
        <v>0</v>
      </c>
    </row>
    <row r="226" spans="1:28" ht="15" customHeight="1" x14ac:dyDescent="0.3">
      <c r="A226" s="26"/>
      <c r="B226" s="17"/>
      <c r="C226" s="17"/>
      <c r="D226" s="18"/>
      <c r="E226" s="20"/>
      <c r="F226" s="19"/>
      <c r="G226" s="21"/>
      <c r="H226" s="21"/>
      <c r="I226" s="52"/>
      <c r="J226" s="22"/>
      <c r="K226" s="22"/>
      <c r="L226" s="23"/>
      <c r="M226" s="24" t="str">
        <f t="shared" si="486"/>
        <v/>
      </c>
      <c r="N226" s="23"/>
      <c r="O226" s="24" t="str">
        <f t="shared" si="486"/>
        <v/>
      </c>
      <c r="P226" s="23"/>
      <c r="Q226" s="24" t="str">
        <f t="shared" ref="Q226" si="623">IF(P226&gt;0,$E226*P226,"")</f>
        <v/>
      </c>
      <c r="R226" s="23"/>
      <c r="S226" s="24" t="str">
        <f t="shared" ref="S226" si="624">IF(R226&gt;0,$E226*R226,"")</f>
        <v/>
      </c>
      <c r="T226" s="23"/>
      <c r="U226" s="24" t="str">
        <f t="shared" ref="U226" si="625">IF(T226&gt;0,$E226*T226,"")</f>
        <v/>
      </c>
      <c r="V226" s="23"/>
      <c r="W226" s="24" t="str">
        <f t="shared" ref="W226" si="626">IF(V226&gt;0,$E226*V226,"")</f>
        <v/>
      </c>
      <c r="X226" s="24"/>
      <c r="Y226" s="24"/>
      <c r="Z226" s="23"/>
      <c r="AA226" s="24" t="str">
        <f t="shared" ref="AA226" si="627">IF(Z226&gt;0,$E226*Z226,"")</f>
        <v/>
      </c>
      <c r="AB226" s="25">
        <f t="shared" si="492"/>
        <v>0</v>
      </c>
    </row>
    <row r="227" spans="1:28" x14ac:dyDescent="0.3">
      <c r="A227" s="26"/>
      <c r="B227" s="17"/>
      <c r="C227" s="17"/>
      <c r="D227" s="18"/>
      <c r="E227" s="20"/>
      <c r="F227" s="19"/>
      <c r="G227" s="21"/>
      <c r="H227" s="21"/>
      <c r="I227" s="52"/>
      <c r="J227" s="22"/>
      <c r="K227" s="22"/>
      <c r="L227" s="23"/>
      <c r="M227" s="24" t="str">
        <f t="shared" si="486"/>
        <v/>
      </c>
      <c r="N227" s="23"/>
      <c r="O227" s="24" t="str">
        <f t="shared" si="486"/>
        <v/>
      </c>
      <c r="P227" s="23"/>
      <c r="Q227" s="24" t="str">
        <f t="shared" ref="Q227" si="628">IF(P227&gt;0,$E227*P227,"")</f>
        <v/>
      </c>
      <c r="R227" s="23"/>
      <c r="S227" s="24" t="str">
        <f t="shared" ref="S227" si="629">IF(R227&gt;0,$E227*R227,"")</f>
        <v/>
      </c>
      <c r="T227" s="23"/>
      <c r="U227" s="24" t="str">
        <f t="shared" ref="U227" si="630">IF(T227&gt;0,$E227*T227,"")</f>
        <v/>
      </c>
      <c r="V227" s="23"/>
      <c r="W227" s="24" t="str">
        <f t="shared" ref="W227" si="631">IF(V227&gt;0,$E227*V227,"")</f>
        <v/>
      </c>
      <c r="X227" s="24"/>
      <c r="Y227" s="24"/>
      <c r="Z227" s="23"/>
      <c r="AA227" s="24" t="str">
        <f t="shared" ref="AA227" si="632">IF(Z227&gt;0,$E227*Z227,"")</f>
        <v/>
      </c>
      <c r="AB227" s="25">
        <f t="shared" si="492"/>
        <v>0</v>
      </c>
    </row>
    <row r="228" spans="1:28" ht="15" customHeight="1" x14ac:dyDescent="0.3">
      <c r="A228" s="26"/>
      <c r="B228" s="17"/>
      <c r="C228" s="17"/>
      <c r="D228" s="18"/>
      <c r="E228" s="20"/>
      <c r="F228" s="19"/>
      <c r="G228" s="21"/>
      <c r="H228" s="21"/>
      <c r="I228" s="52"/>
      <c r="J228" s="22"/>
      <c r="K228" s="22"/>
      <c r="L228" s="23"/>
      <c r="M228" s="24" t="str">
        <f t="shared" si="486"/>
        <v/>
      </c>
      <c r="N228" s="23"/>
      <c r="O228" s="24" t="str">
        <f t="shared" si="486"/>
        <v/>
      </c>
      <c r="P228" s="23"/>
      <c r="Q228" s="24" t="str">
        <f t="shared" ref="Q228" si="633">IF(P228&gt;0,$E228*P228,"")</f>
        <v/>
      </c>
      <c r="R228" s="23"/>
      <c r="S228" s="24" t="str">
        <f t="shared" ref="S228" si="634">IF(R228&gt;0,$E228*R228,"")</f>
        <v/>
      </c>
      <c r="T228" s="23"/>
      <c r="U228" s="24" t="str">
        <f t="shared" ref="U228" si="635">IF(T228&gt;0,$E228*T228,"")</f>
        <v/>
      </c>
      <c r="V228" s="23"/>
      <c r="W228" s="24" t="str">
        <f t="shared" ref="W228" si="636">IF(V228&gt;0,$E228*V228,"")</f>
        <v/>
      </c>
      <c r="X228" s="24"/>
      <c r="Y228" s="24"/>
      <c r="Z228" s="23"/>
      <c r="AA228" s="24" t="str">
        <f t="shared" ref="AA228" si="637">IF(Z228&gt;0,$E228*Z228,"")</f>
        <v/>
      </c>
      <c r="AB228" s="25">
        <f t="shared" si="492"/>
        <v>0</v>
      </c>
    </row>
    <row r="229" spans="1:28" x14ac:dyDescent="0.3">
      <c r="A229" s="26"/>
      <c r="B229" s="17"/>
      <c r="C229" s="17"/>
      <c r="D229" s="18"/>
      <c r="E229" s="20"/>
      <c r="F229" s="19"/>
      <c r="G229" s="21"/>
      <c r="H229" s="21"/>
      <c r="I229" s="52"/>
      <c r="J229" s="22"/>
      <c r="K229" s="22"/>
      <c r="L229" s="23"/>
      <c r="M229" s="24" t="str">
        <f t="shared" si="486"/>
        <v/>
      </c>
      <c r="N229" s="23"/>
      <c r="O229" s="24" t="str">
        <f t="shared" si="486"/>
        <v/>
      </c>
      <c r="P229" s="23"/>
      <c r="Q229" s="24" t="str">
        <f t="shared" ref="Q229" si="638">IF(P229&gt;0,$E229*P229,"")</f>
        <v/>
      </c>
      <c r="R229" s="23"/>
      <c r="S229" s="24" t="str">
        <f t="shared" ref="S229" si="639">IF(R229&gt;0,$E229*R229,"")</f>
        <v/>
      </c>
      <c r="T229" s="23"/>
      <c r="U229" s="24" t="str">
        <f t="shared" ref="U229" si="640">IF(T229&gt;0,$E229*T229,"")</f>
        <v/>
      </c>
      <c r="V229" s="23"/>
      <c r="W229" s="24" t="str">
        <f t="shared" ref="W229" si="641">IF(V229&gt;0,$E229*V229,"")</f>
        <v/>
      </c>
      <c r="X229" s="24"/>
      <c r="Y229" s="24"/>
      <c r="Z229" s="23"/>
      <c r="AA229" s="24" t="str">
        <f t="shared" ref="AA229" si="642">IF(Z229&gt;0,$E229*Z229,"")</f>
        <v/>
      </c>
      <c r="AB229" s="25">
        <f t="shared" si="492"/>
        <v>0</v>
      </c>
    </row>
    <row r="230" spans="1:28" ht="15" customHeight="1" x14ac:dyDescent="0.3">
      <c r="A230" s="26"/>
      <c r="B230" s="17"/>
      <c r="C230" s="17"/>
      <c r="D230" s="18"/>
      <c r="E230" s="20"/>
      <c r="F230" s="19"/>
      <c r="G230" s="21"/>
      <c r="H230" s="21"/>
      <c r="I230" s="52"/>
      <c r="J230" s="22"/>
      <c r="K230" s="22"/>
      <c r="L230" s="23"/>
      <c r="M230" s="24" t="str">
        <f t="shared" si="486"/>
        <v/>
      </c>
      <c r="N230" s="23"/>
      <c r="O230" s="24" t="str">
        <f t="shared" si="486"/>
        <v/>
      </c>
      <c r="P230" s="23"/>
      <c r="Q230" s="24" t="str">
        <f t="shared" ref="Q230" si="643">IF(P230&gt;0,$E230*P230,"")</f>
        <v/>
      </c>
      <c r="R230" s="23"/>
      <c r="S230" s="24" t="str">
        <f t="shared" ref="S230" si="644">IF(R230&gt;0,$E230*R230,"")</f>
        <v/>
      </c>
      <c r="T230" s="23"/>
      <c r="U230" s="24" t="str">
        <f t="shared" ref="U230" si="645">IF(T230&gt;0,$E230*T230,"")</f>
        <v/>
      </c>
      <c r="V230" s="23"/>
      <c r="W230" s="24" t="str">
        <f t="shared" ref="W230" si="646">IF(V230&gt;0,$E230*V230,"")</f>
        <v/>
      </c>
      <c r="X230" s="24"/>
      <c r="Y230" s="24"/>
      <c r="Z230" s="23"/>
      <c r="AA230" s="24" t="str">
        <f t="shared" ref="AA230" si="647">IF(Z230&gt;0,$E230*Z230,"")</f>
        <v/>
      </c>
      <c r="AB230" s="25">
        <f t="shared" si="492"/>
        <v>0</v>
      </c>
    </row>
    <row r="231" spans="1:28" x14ac:dyDescent="0.3">
      <c r="A231" s="26"/>
      <c r="B231" s="17"/>
      <c r="C231" s="17"/>
      <c r="D231" s="18"/>
      <c r="E231" s="20"/>
      <c r="F231" s="19"/>
      <c r="G231" s="21"/>
      <c r="H231" s="21"/>
      <c r="I231" s="52"/>
      <c r="J231" s="22"/>
      <c r="K231" s="22"/>
      <c r="L231" s="23"/>
      <c r="M231" s="24" t="str">
        <f t="shared" si="486"/>
        <v/>
      </c>
      <c r="N231" s="23"/>
      <c r="O231" s="24" t="str">
        <f t="shared" si="486"/>
        <v/>
      </c>
      <c r="P231" s="23"/>
      <c r="Q231" s="24" t="str">
        <f t="shared" ref="Q231" si="648">IF(P231&gt;0,$E231*P231,"")</f>
        <v/>
      </c>
      <c r="R231" s="23"/>
      <c r="S231" s="24" t="str">
        <f t="shared" ref="S231" si="649">IF(R231&gt;0,$E231*R231,"")</f>
        <v/>
      </c>
      <c r="T231" s="23"/>
      <c r="U231" s="24" t="str">
        <f t="shared" ref="U231" si="650">IF(T231&gt;0,$E231*T231,"")</f>
        <v/>
      </c>
      <c r="V231" s="23"/>
      <c r="W231" s="24" t="str">
        <f t="shared" ref="W231" si="651">IF(V231&gt;0,$E231*V231,"")</f>
        <v/>
      </c>
      <c r="X231" s="24"/>
      <c r="Y231" s="24"/>
      <c r="Z231" s="23"/>
      <c r="AA231" s="24" t="str">
        <f t="shared" ref="AA231" si="652">IF(Z231&gt;0,$E231*Z231,"")</f>
        <v/>
      </c>
      <c r="AB231" s="25">
        <f t="shared" si="492"/>
        <v>0</v>
      </c>
    </row>
    <row r="232" spans="1:28" ht="15" customHeight="1" x14ac:dyDescent="0.3">
      <c r="A232" s="26"/>
      <c r="B232" s="17"/>
      <c r="C232" s="17"/>
      <c r="D232" s="18"/>
      <c r="E232" s="20"/>
      <c r="F232" s="19"/>
      <c r="G232" s="21"/>
      <c r="H232" s="21"/>
      <c r="I232" s="52"/>
      <c r="J232" s="22"/>
      <c r="K232" s="22"/>
      <c r="L232" s="23"/>
      <c r="M232" s="24" t="str">
        <f t="shared" si="486"/>
        <v/>
      </c>
      <c r="N232" s="23"/>
      <c r="O232" s="24" t="str">
        <f t="shared" si="486"/>
        <v/>
      </c>
      <c r="P232" s="23"/>
      <c r="Q232" s="24" t="str">
        <f t="shared" ref="Q232" si="653">IF(P232&gt;0,$E232*P232,"")</f>
        <v/>
      </c>
      <c r="R232" s="23"/>
      <c r="S232" s="24" t="str">
        <f t="shared" ref="S232" si="654">IF(R232&gt;0,$E232*R232,"")</f>
        <v/>
      </c>
      <c r="T232" s="23"/>
      <c r="U232" s="24" t="str">
        <f t="shared" ref="U232" si="655">IF(T232&gt;0,$E232*T232,"")</f>
        <v/>
      </c>
      <c r="V232" s="23"/>
      <c r="W232" s="24" t="str">
        <f t="shared" ref="W232" si="656">IF(V232&gt;0,$E232*V232,"")</f>
        <v/>
      </c>
      <c r="X232" s="24"/>
      <c r="Y232" s="24"/>
      <c r="Z232" s="23"/>
      <c r="AA232" s="24" t="str">
        <f t="shared" ref="AA232" si="657">IF(Z232&gt;0,$E232*Z232,"")</f>
        <v/>
      </c>
      <c r="AB232" s="25">
        <f t="shared" si="492"/>
        <v>0</v>
      </c>
    </row>
    <row r="233" spans="1:28" x14ac:dyDescent="0.3">
      <c r="A233" s="26"/>
      <c r="B233" s="17"/>
      <c r="C233" s="17"/>
      <c r="D233" s="18"/>
      <c r="E233" s="20"/>
      <c r="F233" s="19"/>
      <c r="G233" s="21"/>
      <c r="H233" s="21"/>
      <c r="I233" s="52"/>
      <c r="J233" s="22"/>
      <c r="K233" s="22"/>
      <c r="L233" s="23"/>
      <c r="M233" s="24" t="str">
        <f t="shared" si="486"/>
        <v/>
      </c>
      <c r="N233" s="23"/>
      <c r="O233" s="24" t="str">
        <f t="shared" si="486"/>
        <v/>
      </c>
      <c r="P233" s="23"/>
      <c r="Q233" s="24" t="str">
        <f t="shared" ref="Q233" si="658">IF(P233&gt;0,$E233*P233,"")</f>
        <v/>
      </c>
      <c r="R233" s="23"/>
      <c r="S233" s="24" t="str">
        <f t="shared" ref="S233" si="659">IF(R233&gt;0,$E233*R233,"")</f>
        <v/>
      </c>
      <c r="T233" s="23"/>
      <c r="U233" s="24" t="str">
        <f t="shared" ref="U233" si="660">IF(T233&gt;0,$E233*T233,"")</f>
        <v/>
      </c>
      <c r="V233" s="23"/>
      <c r="W233" s="24" t="str">
        <f t="shared" ref="W233" si="661">IF(V233&gt;0,$E233*V233,"")</f>
        <v/>
      </c>
      <c r="X233" s="24"/>
      <c r="Y233" s="24"/>
      <c r="Z233" s="23"/>
      <c r="AA233" s="24" t="str">
        <f t="shared" ref="AA233" si="662">IF(Z233&gt;0,$E233*Z233,"")</f>
        <v/>
      </c>
      <c r="AB233" s="25">
        <f t="shared" si="492"/>
        <v>0</v>
      </c>
    </row>
    <row r="234" spans="1:28" ht="15" customHeight="1" x14ac:dyDescent="0.3">
      <c r="A234" s="26"/>
      <c r="B234" s="17"/>
      <c r="C234" s="17"/>
      <c r="D234" s="18"/>
      <c r="E234" s="20"/>
      <c r="F234" s="19"/>
      <c r="G234" s="21"/>
      <c r="H234" s="21"/>
      <c r="I234" s="52"/>
      <c r="J234" s="22"/>
      <c r="K234" s="22"/>
      <c r="L234" s="23"/>
      <c r="M234" s="24" t="str">
        <f t="shared" si="486"/>
        <v/>
      </c>
      <c r="N234" s="23"/>
      <c r="O234" s="24" t="str">
        <f t="shared" si="486"/>
        <v/>
      </c>
      <c r="P234" s="23"/>
      <c r="Q234" s="24" t="str">
        <f t="shared" ref="Q234" si="663">IF(P234&gt;0,$E234*P234,"")</f>
        <v/>
      </c>
      <c r="R234" s="23"/>
      <c r="S234" s="24" t="str">
        <f t="shared" ref="S234" si="664">IF(R234&gt;0,$E234*R234,"")</f>
        <v/>
      </c>
      <c r="T234" s="23"/>
      <c r="U234" s="24" t="str">
        <f t="shared" ref="U234" si="665">IF(T234&gt;0,$E234*T234,"")</f>
        <v/>
      </c>
      <c r="V234" s="23"/>
      <c r="W234" s="24" t="str">
        <f t="shared" ref="W234" si="666">IF(V234&gt;0,$E234*V234,"")</f>
        <v/>
      </c>
      <c r="X234" s="24"/>
      <c r="Y234" s="24"/>
      <c r="Z234" s="23"/>
      <c r="AA234" s="24" t="str">
        <f t="shared" ref="AA234" si="667">IF(Z234&gt;0,$E234*Z234,"")</f>
        <v/>
      </c>
      <c r="AB234" s="25">
        <f t="shared" si="492"/>
        <v>0</v>
      </c>
    </row>
    <row r="235" spans="1:28" x14ac:dyDescent="0.3">
      <c r="A235" s="26"/>
      <c r="B235" s="17"/>
      <c r="C235" s="17"/>
      <c r="D235" s="18"/>
      <c r="E235" s="20"/>
      <c r="F235" s="19"/>
      <c r="G235" s="21"/>
      <c r="H235" s="21"/>
      <c r="I235" s="52"/>
      <c r="J235" s="22"/>
      <c r="K235" s="22"/>
      <c r="L235" s="23"/>
      <c r="M235" s="24" t="str">
        <f t="shared" si="486"/>
        <v/>
      </c>
      <c r="N235" s="23"/>
      <c r="O235" s="24" t="str">
        <f t="shared" si="486"/>
        <v/>
      </c>
      <c r="P235" s="23"/>
      <c r="Q235" s="24" t="str">
        <f t="shared" ref="Q235" si="668">IF(P235&gt;0,$E235*P235,"")</f>
        <v/>
      </c>
      <c r="R235" s="23"/>
      <c r="S235" s="24" t="str">
        <f t="shared" ref="S235" si="669">IF(R235&gt;0,$E235*R235,"")</f>
        <v/>
      </c>
      <c r="T235" s="23"/>
      <c r="U235" s="24" t="str">
        <f t="shared" ref="U235" si="670">IF(T235&gt;0,$E235*T235,"")</f>
        <v/>
      </c>
      <c r="V235" s="23"/>
      <c r="W235" s="24" t="str">
        <f t="shared" ref="W235" si="671">IF(V235&gt;0,$E235*V235,"")</f>
        <v/>
      </c>
      <c r="X235" s="24"/>
      <c r="Y235" s="24"/>
      <c r="Z235" s="23"/>
      <c r="AA235" s="24" t="str">
        <f t="shared" ref="AA235" si="672">IF(Z235&gt;0,$E235*Z235,"")</f>
        <v/>
      </c>
      <c r="AB235" s="25">
        <f t="shared" si="492"/>
        <v>0</v>
      </c>
    </row>
    <row r="236" spans="1:28" ht="15" customHeight="1" x14ac:dyDescent="0.3">
      <c r="A236" s="26"/>
      <c r="B236" s="17"/>
      <c r="C236" s="17"/>
      <c r="D236" s="18"/>
      <c r="E236" s="20"/>
      <c r="F236" s="19"/>
      <c r="G236" s="21"/>
      <c r="H236" s="21"/>
      <c r="I236" s="52"/>
      <c r="J236" s="22"/>
      <c r="K236" s="22"/>
      <c r="L236" s="23"/>
      <c r="M236" s="24" t="str">
        <f t="shared" si="486"/>
        <v/>
      </c>
      <c r="N236" s="23"/>
      <c r="O236" s="24" t="str">
        <f t="shared" si="486"/>
        <v/>
      </c>
      <c r="P236" s="23"/>
      <c r="Q236" s="24" t="str">
        <f t="shared" ref="Q236" si="673">IF(P236&gt;0,$E236*P236,"")</f>
        <v/>
      </c>
      <c r="R236" s="23"/>
      <c r="S236" s="24" t="str">
        <f t="shared" ref="S236" si="674">IF(R236&gt;0,$E236*R236,"")</f>
        <v/>
      </c>
      <c r="T236" s="23"/>
      <c r="U236" s="24" t="str">
        <f t="shared" ref="U236" si="675">IF(T236&gt;0,$E236*T236,"")</f>
        <v/>
      </c>
      <c r="V236" s="23"/>
      <c r="W236" s="24" t="str">
        <f t="shared" ref="W236" si="676">IF(V236&gt;0,$E236*V236,"")</f>
        <v/>
      </c>
      <c r="X236" s="24"/>
      <c r="Y236" s="24"/>
      <c r="Z236" s="23"/>
      <c r="AA236" s="24" t="str">
        <f t="shared" ref="AA236" si="677">IF(Z236&gt;0,$E236*Z236,"")</f>
        <v/>
      </c>
      <c r="AB236" s="25">
        <f t="shared" si="492"/>
        <v>0</v>
      </c>
    </row>
    <row r="237" spans="1:28" x14ac:dyDescent="0.3">
      <c r="A237" s="26"/>
      <c r="B237" s="17"/>
      <c r="C237" s="17"/>
      <c r="D237" s="18"/>
      <c r="E237" s="20"/>
      <c r="F237" s="19"/>
      <c r="G237" s="21"/>
      <c r="H237" s="21"/>
      <c r="I237" s="52"/>
      <c r="J237" s="22"/>
      <c r="K237" s="22"/>
      <c r="L237" s="23"/>
      <c r="M237" s="24" t="str">
        <f t="shared" si="486"/>
        <v/>
      </c>
      <c r="N237" s="23"/>
      <c r="O237" s="24" t="str">
        <f t="shared" si="486"/>
        <v/>
      </c>
      <c r="P237" s="23"/>
      <c r="Q237" s="24" t="str">
        <f t="shared" ref="Q237" si="678">IF(P237&gt;0,$E237*P237,"")</f>
        <v/>
      </c>
      <c r="R237" s="23"/>
      <c r="S237" s="24" t="str">
        <f t="shared" ref="S237" si="679">IF(R237&gt;0,$E237*R237,"")</f>
        <v/>
      </c>
      <c r="T237" s="23"/>
      <c r="U237" s="24" t="str">
        <f t="shared" ref="U237" si="680">IF(T237&gt;0,$E237*T237,"")</f>
        <v/>
      </c>
      <c r="V237" s="23"/>
      <c r="W237" s="24" t="str">
        <f t="shared" ref="W237" si="681">IF(V237&gt;0,$E237*V237,"")</f>
        <v/>
      </c>
      <c r="X237" s="24"/>
      <c r="Y237" s="24"/>
      <c r="Z237" s="23"/>
      <c r="AA237" s="24" t="str">
        <f t="shared" ref="AA237" si="682">IF(Z237&gt;0,$E237*Z237,"")</f>
        <v/>
      </c>
      <c r="AB237" s="25">
        <f t="shared" si="492"/>
        <v>0</v>
      </c>
    </row>
    <row r="238" spans="1:28" ht="15" customHeight="1" x14ac:dyDescent="0.3">
      <c r="A238" s="26"/>
      <c r="B238" s="17"/>
      <c r="C238" s="17"/>
      <c r="D238" s="18"/>
      <c r="E238" s="20"/>
      <c r="F238" s="19"/>
      <c r="G238" s="21"/>
      <c r="H238" s="21"/>
      <c r="I238" s="52"/>
      <c r="J238" s="22"/>
      <c r="K238" s="22"/>
      <c r="L238" s="23"/>
      <c r="M238" s="24" t="str">
        <f t="shared" si="486"/>
        <v/>
      </c>
      <c r="N238" s="23"/>
      <c r="O238" s="24" t="str">
        <f t="shared" si="486"/>
        <v/>
      </c>
      <c r="P238" s="23"/>
      <c r="Q238" s="24" t="str">
        <f t="shared" ref="Q238" si="683">IF(P238&gt;0,$E238*P238,"")</f>
        <v/>
      </c>
      <c r="R238" s="23"/>
      <c r="S238" s="24" t="str">
        <f t="shared" ref="S238" si="684">IF(R238&gt;0,$E238*R238,"")</f>
        <v/>
      </c>
      <c r="T238" s="23"/>
      <c r="U238" s="24" t="str">
        <f t="shared" ref="U238" si="685">IF(T238&gt;0,$E238*T238,"")</f>
        <v/>
      </c>
      <c r="V238" s="23"/>
      <c r="W238" s="24" t="str">
        <f t="shared" ref="W238" si="686">IF(V238&gt;0,$E238*V238,"")</f>
        <v/>
      </c>
      <c r="X238" s="24"/>
      <c r="Y238" s="24"/>
      <c r="Z238" s="23"/>
      <c r="AA238" s="24" t="str">
        <f t="shared" ref="AA238" si="687">IF(Z238&gt;0,$E238*Z238,"")</f>
        <v/>
      </c>
      <c r="AB238" s="25">
        <f t="shared" si="492"/>
        <v>0</v>
      </c>
    </row>
    <row r="239" spans="1:28" x14ac:dyDescent="0.3">
      <c r="A239" s="26"/>
      <c r="B239" s="17"/>
      <c r="C239" s="17"/>
      <c r="D239" s="18"/>
      <c r="E239" s="20"/>
      <c r="F239" s="19"/>
      <c r="G239" s="21"/>
      <c r="H239" s="21"/>
      <c r="I239" s="52"/>
      <c r="J239" s="22"/>
      <c r="K239" s="22"/>
      <c r="L239" s="23"/>
      <c r="M239" s="24" t="str">
        <f t="shared" si="486"/>
        <v/>
      </c>
      <c r="N239" s="23"/>
      <c r="O239" s="24" t="str">
        <f t="shared" si="486"/>
        <v/>
      </c>
      <c r="P239" s="23"/>
      <c r="Q239" s="24" t="str">
        <f t="shared" ref="Q239" si="688">IF(P239&gt;0,$E239*P239,"")</f>
        <v/>
      </c>
      <c r="R239" s="23"/>
      <c r="S239" s="24" t="str">
        <f t="shared" ref="S239" si="689">IF(R239&gt;0,$E239*R239,"")</f>
        <v/>
      </c>
      <c r="T239" s="23"/>
      <c r="U239" s="24" t="str">
        <f t="shared" ref="U239" si="690">IF(T239&gt;0,$E239*T239,"")</f>
        <v/>
      </c>
      <c r="V239" s="23"/>
      <c r="W239" s="24" t="str">
        <f t="shared" ref="W239" si="691">IF(V239&gt;0,$E239*V239,"")</f>
        <v/>
      </c>
      <c r="X239" s="24"/>
      <c r="Y239" s="24"/>
      <c r="Z239" s="23"/>
      <c r="AA239" s="24" t="str">
        <f t="shared" ref="AA239" si="692">IF(Z239&gt;0,$E239*Z239,"")</f>
        <v/>
      </c>
      <c r="AB239" s="25">
        <f t="shared" si="492"/>
        <v>0</v>
      </c>
    </row>
    <row r="240" spans="1:28" ht="15" customHeight="1" x14ac:dyDescent="0.3">
      <c r="A240" s="26"/>
      <c r="B240" s="17"/>
      <c r="C240" s="17"/>
      <c r="D240" s="18"/>
      <c r="E240" s="20"/>
      <c r="F240" s="19"/>
      <c r="G240" s="21"/>
      <c r="H240" s="21"/>
      <c r="I240" s="52"/>
      <c r="J240" s="22"/>
      <c r="K240" s="22"/>
      <c r="L240" s="23"/>
      <c r="M240" s="24" t="str">
        <f t="shared" si="486"/>
        <v/>
      </c>
      <c r="N240" s="23"/>
      <c r="O240" s="24" t="str">
        <f t="shared" si="486"/>
        <v/>
      </c>
      <c r="P240" s="23"/>
      <c r="Q240" s="24" t="str">
        <f t="shared" ref="Q240" si="693">IF(P240&gt;0,$E240*P240,"")</f>
        <v/>
      </c>
      <c r="R240" s="23"/>
      <c r="S240" s="24" t="str">
        <f t="shared" ref="S240" si="694">IF(R240&gt;0,$E240*R240,"")</f>
        <v/>
      </c>
      <c r="T240" s="23"/>
      <c r="U240" s="24" t="str">
        <f t="shared" ref="U240" si="695">IF(T240&gt;0,$E240*T240,"")</f>
        <v/>
      </c>
      <c r="V240" s="23"/>
      <c r="W240" s="24" t="str">
        <f t="shared" ref="W240" si="696">IF(V240&gt;0,$E240*V240,"")</f>
        <v/>
      </c>
      <c r="X240" s="24"/>
      <c r="Y240" s="24"/>
      <c r="Z240" s="23"/>
      <c r="AA240" s="24" t="str">
        <f t="shared" ref="AA240" si="697">IF(Z240&gt;0,$E240*Z240,"")</f>
        <v/>
      </c>
      <c r="AB240" s="25">
        <f t="shared" si="492"/>
        <v>0</v>
      </c>
    </row>
    <row r="241" spans="1:28" x14ac:dyDescent="0.3">
      <c r="A241" s="26"/>
      <c r="B241" s="17"/>
      <c r="C241" s="17"/>
      <c r="D241" s="18"/>
      <c r="E241" s="20"/>
      <c r="F241" s="19"/>
      <c r="G241" s="21"/>
      <c r="H241" s="21"/>
      <c r="I241" s="52"/>
      <c r="J241" s="22"/>
      <c r="K241" s="22"/>
      <c r="L241" s="23"/>
      <c r="M241" s="24" t="str">
        <f t="shared" si="486"/>
        <v/>
      </c>
      <c r="N241" s="23"/>
      <c r="O241" s="24" t="str">
        <f t="shared" si="486"/>
        <v/>
      </c>
      <c r="P241" s="23"/>
      <c r="Q241" s="24" t="str">
        <f t="shared" ref="Q241" si="698">IF(P241&gt;0,$E241*P241,"")</f>
        <v/>
      </c>
      <c r="R241" s="23"/>
      <c r="S241" s="24" t="str">
        <f t="shared" ref="S241" si="699">IF(R241&gt;0,$E241*R241,"")</f>
        <v/>
      </c>
      <c r="T241" s="23"/>
      <c r="U241" s="24" t="str">
        <f t="shared" ref="U241" si="700">IF(T241&gt;0,$E241*T241,"")</f>
        <v/>
      </c>
      <c r="V241" s="23"/>
      <c r="W241" s="24" t="str">
        <f t="shared" ref="W241" si="701">IF(V241&gt;0,$E241*V241,"")</f>
        <v/>
      </c>
      <c r="X241" s="24"/>
      <c r="Y241" s="24"/>
      <c r="Z241" s="23"/>
      <c r="AA241" s="24" t="str">
        <f t="shared" ref="AA241" si="702">IF(Z241&gt;0,$E241*Z241,"")</f>
        <v/>
      </c>
      <c r="AB241" s="25">
        <f t="shared" si="492"/>
        <v>0</v>
      </c>
    </row>
    <row r="242" spans="1:28" ht="15" customHeight="1" x14ac:dyDescent="0.3">
      <c r="A242" s="26"/>
      <c r="B242" s="17"/>
      <c r="C242" s="17"/>
      <c r="D242" s="18"/>
      <c r="E242" s="20"/>
      <c r="F242" s="19"/>
      <c r="G242" s="21"/>
      <c r="H242" s="21"/>
      <c r="I242" s="52"/>
      <c r="J242" s="22"/>
      <c r="K242" s="22"/>
      <c r="L242" s="23"/>
      <c r="M242" s="24" t="str">
        <f t="shared" si="486"/>
        <v/>
      </c>
      <c r="N242" s="23"/>
      <c r="O242" s="24" t="str">
        <f t="shared" si="486"/>
        <v/>
      </c>
      <c r="P242" s="23"/>
      <c r="Q242" s="24" t="str">
        <f t="shared" ref="Q242" si="703">IF(P242&gt;0,$E242*P242,"")</f>
        <v/>
      </c>
      <c r="R242" s="23"/>
      <c r="S242" s="24" t="str">
        <f t="shared" ref="S242" si="704">IF(R242&gt;0,$E242*R242,"")</f>
        <v/>
      </c>
      <c r="T242" s="23"/>
      <c r="U242" s="24" t="str">
        <f t="shared" ref="U242" si="705">IF(T242&gt;0,$E242*T242,"")</f>
        <v/>
      </c>
      <c r="V242" s="23"/>
      <c r="W242" s="24" t="str">
        <f t="shared" ref="W242" si="706">IF(V242&gt;0,$E242*V242,"")</f>
        <v/>
      </c>
      <c r="X242" s="24"/>
      <c r="Y242" s="24"/>
      <c r="Z242" s="23"/>
      <c r="AA242" s="24" t="str">
        <f t="shared" ref="AA242" si="707">IF(Z242&gt;0,$E242*Z242,"")</f>
        <v/>
      </c>
      <c r="AB242" s="25">
        <f t="shared" si="492"/>
        <v>0</v>
      </c>
    </row>
    <row r="243" spans="1:28" x14ac:dyDescent="0.3">
      <c r="A243" s="26"/>
      <c r="B243" s="17"/>
      <c r="C243" s="17"/>
      <c r="D243" s="18"/>
      <c r="E243" s="20"/>
      <c r="F243" s="19"/>
      <c r="G243" s="21"/>
      <c r="H243" s="21"/>
      <c r="I243" s="52"/>
      <c r="J243" s="22"/>
      <c r="K243" s="22"/>
      <c r="L243" s="23"/>
      <c r="M243" s="24" t="str">
        <f t="shared" si="486"/>
        <v/>
      </c>
      <c r="N243" s="23"/>
      <c r="O243" s="24" t="str">
        <f t="shared" si="486"/>
        <v/>
      </c>
      <c r="P243" s="23"/>
      <c r="Q243" s="24" t="str">
        <f t="shared" ref="Q243" si="708">IF(P243&gt;0,$E243*P243,"")</f>
        <v/>
      </c>
      <c r="R243" s="23"/>
      <c r="S243" s="24" t="str">
        <f t="shared" ref="S243" si="709">IF(R243&gt;0,$E243*R243,"")</f>
        <v/>
      </c>
      <c r="T243" s="23"/>
      <c r="U243" s="24" t="str">
        <f t="shared" ref="U243" si="710">IF(T243&gt;0,$E243*T243,"")</f>
        <v/>
      </c>
      <c r="V243" s="23"/>
      <c r="W243" s="24" t="str">
        <f t="shared" ref="W243" si="711">IF(V243&gt;0,$E243*V243,"")</f>
        <v/>
      </c>
      <c r="X243" s="24"/>
      <c r="Y243" s="24"/>
      <c r="Z243" s="23"/>
      <c r="AA243" s="24" t="str">
        <f t="shared" ref="AA243" si="712">IF(Z243&gt;0,$E243*Z243,"")</f>
        <v/>
      </c>
      <c r="AB243" s="25">
        <f t="shared" si="492"/>
        <v>0</v>
      </c>
    </row>
    <row r="244" spans="1:28" ht="15" customHeight="1" x14ac:dyDescent="0.3">
      <c r="A244" s="26"/>
      <c r="B244" s="17"/>
      <c r="C244" s="17"/>
      <c r="D244" s="18"/>
      <c r="E244" s="20"/>
      <c r="F244" s="19"/>
      <c r="G244" s="21"/>
      <c r="H244" s="21"/>
      <c r="I244" s="52"/>
      <c r="J244" s="22"/>
      <c r="K244" s="22"/>
      <c r="L244" s="23"/>
      <c r="M244" s="24" t="str">
        <f t="shared" si="486"/>
        <v/>
      </c>
      <c r="N244" s="23"/>
      <c r="O244" s="24" t="str">
        <f t="shared" si="486"/>
        <v/>
      </c>
      <c r="P244" s="23"/>
      <c r="Q244" s="24" t="str">
        <f t="shared" ref="Q244" si="713">IF(P244&gt;0,$E244*P244,"")</f>
        <v/>
      </c>
      <c r="R244" s="23"/>
      <c r="S244" s="24" t="str">
        <f t="shared" ref="S244" si="714">IF(R244&gt;0,$E244*R244,"")</f>
        <v/>
      </c>
      <c r="T244" s="23"/>
      <c r="U244" s="24" t="str">
        <f t="shared" ref="U244" si="715">IF(T244&gt;0,$E244*T244,"")</f>
        <v/>
      </c>
      <c r="V244" s="23"/>
      <c r="W244" s="24" t="str">
        <f t="shared" ref="W244" si="716">IF(V244&gt;0,$E244*V244,"")</f>
        <v/>
      </c>
      <c r="X244" s="24"/>
      <c r="Y244" s="24"/>
      <c r="Z244" s="23"/>
      <c r="AA244" s="24" t="str">
        <f t="shared" ref="AA244" si="717">IF(Z244&gt;0,$E244*Z244,"")</f>
        <v/>
      </c>
      <c r="AB244" s="25">
        <f t="shared" si="492"/>
        <v>0</v>
      </c>
    </row>
    <row r="245" spans="1:28" x14ac:dyDescent="0.3">
      <c r="A245" s="26"/>
      <c r="B245" s="17"/>
      <c r="C245" s="17"/>
      <c r="D245" s="18"/>
      <c r="E245" s="20"/>
      <c r="F245" s="19"/>
      <c r="G245" s="21"/>
      <c r="H245" s="21"/>
      <c r="I245" s="52"/>
      <c r="J245" s="22"/>
      <c r="K245" s="22"/>
      <c r="L245" s="23"/>
      <c r="M245" s="24" t="str">
        <f t="shared" si="486"/>
        <v/>
      </c>
      <c r="N245" s="23"/>
      <c r="O245" s="24" t="str">
        <f t="shared" si="486"/>
        <v/>
      </c>
      <c r="P245" s="23"/>
      <c r="Q245" s="24" t="str">
        <f t="shared" ref="Q245" si="718">IF(P245&gt;0,$E245*P245,"")</f>
        <v/>
      </c>
      <c r="R245" s="23"/>
      <c r="S245" s="24" t="str">
        <f t="shared" ref="S245" si="719">IF(R245&gt;0,$E245*R245,"")</f>
        <v/>
      </c>
      <c r="T245" s="23"/>
      <c r="U245" s="24" t="str">
        <f t="shared" ref="U245" si="720">IF(T245&gt;0,$E245*T245,"")</f>
        <v/>
      </c>
      <c r="V245" s="23"/>
      <c r="W245" s="24" t="str">
        <f t="shared" ref="W245" si="721">IF(V245&gt;0,$E245*V245,"")</f>
        <v/>
      </c>
      <c r="X245" s="24"/>
      <c r="Y245" s="24"/>
      <c r="Z245" s="23"/>
      <c r="AA245" s="24" t="str">
        <f t="shared" ref="AA245" si="722">IF(Z245&gt;0,$E245*Z245,"")</f>
        <v/>
      </c>
      <c r="AB245" s="25">
        <f t="shared" si="492"/>
        <v>0</v>
      </c>
    </row>
    <row r="246" spans="1:28" ht="15" customHeight="1" x14ac:dyDescent="0.3">
      <c r="A246" s="26"/>
      <c r="B246" s="17"/>
      <c r="C246" s="17"/>
      <c r="D246" s="18"/>
      <c r="E246" s="20"/>
      <c r="F246" s="19"/>
      <c r="G246" s="21"/>
      <c r="H246" s="21"/>
      <c r="I246" s="52"/>
      <c r="J246" s="22"/>
      <c r="K246" s="22"/>
      <c r="L246" s="23"/>
      <c r="M246" s="24" t="str">
        <f t="shared" si="486"/>
        <v/>
      </c>
      <c r="N246" s="23"/>
      <c r="O246" s="24" t="str">
        <f t="shared" si="486"/>
        <v/>
      </c>
      <c r="P246" s="23"/>
      <c r="Q246" s="24" t="str">
        <f t="shared" ref="Q246" si="723">IF(P246&gt;0,$E246*P246,"")</f>
        <v/>
      </c>
      <c r="R246" s="23"/>
      <c r="S246" s="24" t="str">
        <f t="shared" ref="S246" si="724">IF(R246&gt;0,$E246*R246,"")</f>
        <v/>
      </c>
      <c r="T246" s="23"/>
      <c r="U246" s="24" t="str">
        <f t="shared" ref="U246" si="725">IF(T246&gt;0,$E246*T246,"")</f>
        <v/>
      </c>
      <c r="V246" s="23"/>
      <c r="W246" s="24" t="str">
        <f t="shared" ref="W246" si="726">IF(V246&gt;0,$E246*V246,"")</f>
        <v/>
      </c>
      <c r="X246" s="24"/>
      <c r="Y246" s="24"/>
      <c r="Z246" s="23"/>
      <c r="AA246" s="24" t="str">
        <f t="shared" ref="AA246" si="727">IF(Z246&gt;0,$E246*Z246,"")</f>
        <v/>
      </c>
      <c r="AB246" s="25">
        <f t="shared" si="492"/>
        <v>0</v>
      </c>
    </row>
    <row r="247" spans="1:28" x14ac:dyDescent="0.3">
      <c r="A247" s="26"/>
      <c r="B247" s="17"/>
      <c r="C247" s="17"/>
      <c r="D247" s="18"/>
      <c r="E247" s="20"/>
      <c r="F247" s="19"/>
      <c r="G247" s="21"/>
      <c r="H247" s="21"/>
      <c r="I247" s="52"/>
      <c r="J247" s="22"/>
      <c r="K247" s="22"/>
      <c r="L247" s="23"/>
      <c r="M247" s="24" t="str">
        <f t="shared" si="486"/>
        <v/>
      </c>
      <c r="N247" s="23"/>
      <c r="O247" s="24" t="str">
        <f t="shared" si="486"/>
        <v/>
      </c>
      <c r="P247" s="23"/>
      <c r="Q247" s="24" t="str">
        <f t="shared" ref="Q247" si="728">IF(P247&gt;0,$E247*P247,"")</f>
        <v/>
      </c>
      <c r="R247" s="23"/>
      <c r="S247" s="24" t="str">
        <f t="shared" ref="S247" si="729">IF(R247&gt;0,$E247*R247,"")</f>
        <v/>
      </c>
      <c r="T247" s="23"/>
      <c r="U247" s="24" t="str">
        <f t="shared" ref="U247" si="730">IF(T247&gt;0,$E247*T247,"")</f>
        <v/>
      </c>
      <c r="V247" s="23"/>
      <c r="W247" s="24" t="str">
        <f t="shared" ref="W247" si="731">IF(V247&gt;0,$E247*V247,"")</f>
        <v/>
      </c>
      <c r="X247" s="24"/>
      <c r="Y247" s="24"/>
      <c r="Z247" s="23"/>
      <c r="AA247" s="24" t="str">
        <f t="shared" ref="AA247" si="732">IF(Z247&gt;0,$E247*Z247,"")</f>
        <v/>
      </c>
      <c r="AB247" s="25">
        <f t="shared" si="492"/>
        <v>0</v>
      </c>
    </row>
    <row r="248" spans="1:28" ht="15" customHeight="1" x14ac:dyDescent="0.3">
      <c r="A248" s="26"/>
      <c r="B248" s="17"/>
      <c r="C248" s="17"/>
      <c r="D248" s="18"/>
      <c r="E248" s="20"/>
      <c r="F248" s="19"/>
      <c r="G248" s="21"/>
      <c r="H248" s="21"/>
      <c r="I248" s="52"/>
      <c r="J248" s="22"/>
      <c r="K248" s="22"/>
      <c r="L248" s="23"/>
      <c r="M248" s="24" t="str">
        <f t="shared" si="486"/>
        <v/>
      </c>
      <c r="N248" s="23"/>
      <c r="O248" s="24" t="str">
        <f t="shared" si="486"/>
        <v/>
      </c>
      <c r="P248" s="23"/>
      <c r="Q248" s="24" t="str">
        <f t="shared" ref="Q248" si="733">IF(P248&gt;0,$E248*P248,"")</f>
        <v/>
      </c>
      <c r="R248" s="23"/>
      <c r="S248" s="24" t="str">
        <f t="shared" ref="S248" si="734">IF(R248&gt;0,$E248*R248,"")</f>
        <v/>
      </c>
      <c r="T248" s="23"/>
      <c r="U248" s="24" t="str">
        <f t="shared" ref="U248" si="735">IF(T248&gt;0,$E248*T248,"")</f>
        <v/>
      </c>
      <c r="V248" s="23"/>
      <c r="W248" s="24" t="str">
        <f t="shared" ref="W248" si="736">IF(V248&gt;0,$E248*V248,"")</f>
        <v/>
      </c>
      <c r="X248" s="24"/>
      <c r="Y248" s="24"/>
      <c r="Z248" s="23"/>
      <c r="AA248" s="24" t="str">
        <f t="shared" ref="AA248" si="737">IF(Z248&gt;0,$E248*Z248,"")</f>
        <v/>
      </c>
      <c r="AB248" s="25">
        <f t="shared" si="492"/>
        <v>0</v>
      </c>
    </row>
    <row r="249" spans="1:28" x14ac:dyDescent="0.3">
      <c r="A249" s="26"/>
      <c r="B249" s="17"/>
      <c r="C249" s="17"/>
      <c r="D249" s="18"/>
      <c r="E249" s="20"/>
      <c r="F249" s="19"/>
      <c r="G249" s="21"/>
      <c r="H249" s="21"/>
      <c r="I249" s="52"/>
      <c r="J249" s="22"/>
      <c r="K249" s="22"/>
      <c r="L249" s="23"/>
      <c r="M249" s="24" t="str">
        <f t="shared" si="486"/>
        <v/>
      </c>
      <c r="N249" s="23"/>
      <c r="O249" s="24" t="str">
        <f t="shared" si="486"/>
        <v/>
      </c>
      <c r="P249" s="23"/>
      <c r="Q249" s="24" t="str">
        <f t="shared" ref="Q249" si="738">IF(P249&gt;0,$E249*P249,"")</f>
        <v/>
      </c>
      <c r="R249" s="23"/>
      <c r="S249" s="24" t="str">
        <f t="shared" ref="S249" si="739">IF(R249&gt;0,$E249*R249,"")</f>
        <v/>
      </c>
      <c r="T249" s="23"/>
      <c r="U249" s="24" t="str">
        <f t="shared" ref="U249" si="740">IF(T249&gt;0,$E249*T249,"")</f>
        <v/>
      </c>
      <c r="V249" s="23"/>
      <c r="W249" s="24" t="str">
        <f t="shared" ref="W249" si="741">IF(V249&gt;0,$E249*V249,"")</f>
        <v/>
      </c>
      <c r="X249" s="24"/>
      <c r="Y249" s="24"/>
      <c r="Z249" s="23"/>
      <c r="AA249" s="24" t="str">
        <f t="shared" ref="AA249" si="742">IF(Z249&gt;0,$E249*Z249,"")</f>
        <v/>
      </c>
      <c r="AB249" s="25">
        <f t="shared" si="492"/>
        <v>0</v>
      </c>
    </row>
    <row r="250" spans="1:28" ht="15" customHeight="1" x14ac:dyDescent="0.3">
      <c r="A250" s="26"/>
      <c r="B250" s="17"/>
      <c r="C250" s="17"/>
      <c r="D250" s="18"/>
      <c r="E250" s="20"/>
      <c r="F250" s="19"/>
      <c r="G250" s="21"/>
      <c r="H250" s="21"/>
      <c r="I250" s="52"/>
      <c r="J250" s="22"/>
      <c r="K250" s="22"/>
      <c r="L250" s="23"/>
      <c r="M250" s="24" t="str">
        <f t="shared" si="486"/>
        <v/>
      </c>
      <c r="N250" s="23"/>
      <c r="O250" s="24" t="str">
        <f t="shared" si="486"/>
        <v/>
      </c>
      <c r="P250" s="23"/>
      <c r="Q250" s="24" t="str">
        <f t="shared" ref="Q250" si="743">IF(P250&gt;0,$E250*P250,"")</f>
        <v/>
      </c>
      <c r="R250" s="23"/>
      <c r="S250" s="24" t="str">
        <f t="shared" ref="S250" si="744">IF(R250&gt;0,$E250*R250,"")</f>
        <v/>
      </c>
      <c r="T250" s="23"/>
      <c r="U250" s="24" t="str">
        <f t="shared" ref="U250" si="745">IF(T250&gt;0,$E250*T250,"")</f>
        <v/>
      </c>
      <c r="V250" s="23"/>
      <c r="W250" s="24" t="str">
        <f t="shared" ref="W250" si="746">IF(V250&gt;0,$E250*V250,"")</f>
        <v/>
      </c>
      <c r="X250" s="24"/>
      <c r="Y250" s="24"/>
      <c r="Z250" s="23"/>
      <c r="AA250" s="24" t="str">
        <f t="shared" ref="AA250" si="747">IF(Z250&gt;0,$E250*Z250,"")</f>
        <v/>
      </c>
      <c r="AB250" s="25">
        <f t="shared" si="492"/>
        <v>0</v>
      </c>
    </row>
    <row r="251" spans="1:28" x14ac:dyDescent="0.3">
      <c r="A251" s="26"/>
      <c r="B251" s="17"/>
      <c r="C251" s="17"/>
      <c r="D251" s="18"/>
      <c r="E251" s="20"/>
      <c r="F251" s="19"/>
      <c r="G251" s="21"/>
      <c r="H251" s="21"/>
      <c r="I251" s="52"/>
      <c r="J251" s="22"/>
      <c r="K251" s="22"/>
      <c r="L251" s="23"/>
      <c r="M251" s="24" t="str">
        <f t="shared" si="486"/>
        <v/>
      </c>
      <c r="N251" s="23"/>
      <c r="O251" s="24" t="str">
        <f t="shared" si="486"/>
        <v/>
      </c>
      <c r="P251" s="23"/>
      <c r="Q251" s="24" t="str">
        <f t="shared" ref="Q251" si="748">IF(P251&gt;0,$E251*P251,"")</f>
        <v/>
      </c>
      <c r="R251" s="23"/>
      <c r="S251" s="24" t="str">
        <f t="shared" ref="S251" si="749">IF(R251&gt;0,$E251*R251,"")</f>
        <v/>
      </c>
      <c r="T251" s="23"/>
      <c r="U251" s="24" t="str">
        <f t="shared" ref="U251" si="750">IF(T251&gt;0,$E251*T251,"")</f>
        <v/>
      </c>
      <c r="V251" s="23"/>
      <c r="W251" s="24" t="str">
        <f t="shared" ref="W251" si="751">IF(V251&gt;0,$E251*V251,"")</f>
        <v/>
      </c>
      <c r="X251" s="24"/>
      <c r="Y251" s="24"/>
      <c r="Z251" s="23"/>
      <c r="AA251" s="24" t="str">
        <f t="shared" ref="AA251" si="752">IF(Z251&gt;0,$E251*Z251,"")</f>
        <v/>
      </c>
      <c r="AB251" s="25">
        <f t="shared" si="492"/>
        <v>0</v>
      </c>
    </row>
    <row r="252" spans="1:28" ht="15" customHeight="1" x14ac:dyDescent="0.3">
      <c r="A252" s="26"/>
      <c r="B252" s="17"/>
      <c r="C252" s="17"/>
      <c r="D252" s="18"/>
      <c r="E252" s="20"/>
      <c r="F252" s="19"/>
      <c r="G252" s="21"/>
      <c r="H252" s="21"/>
      <c r="I252" s="52"/>
      <c r="J252" s="22"/>
      <c r="K252" s="22"/>
      <c r="L252" s="23"/>
      <c r="M252" s="24" t="str">
        <f t="shared" si="486"/>
        <v/>
      </c>
      <c r="N252" s="23"/>
      <c r="O252" s="24" t="str">
        <f t="shared" si="486"/>
        <v/>
      </c>
      <c r="P252" s="23"/>
      <c r="Q252" s="24" t="str">
        <f t="shared" ref="Q252" si="753">IF(P252&gt;0,$E252*P252,"")</f>
        <v/>
      </c>
      <c r="R252" s="23"/>
      <c r="S252" s="24" t="str">
        <f t="shared" ref="S252" si="754">IF(R252&gt;0,$E252*R252,"")</f>
        <v/>
      </c>
      <c r="T252" s="23"/>
      <c r="U252" s="24" t="str">
        <f t="shared" ref="U252" si="755">IF(T252&gt;0,$E252*T252,"")</f>
        <v/>
      </c>
      <c r="V252" s="23"/>
      <c r="W252" s="24" t="str">
        <f t="shared" ref="W252" si="756">IF(V252&gt;0,$E252*V252,"")</f>
        <v/>
      </c>
      <c r="X252" s="24"/>
      <c r="Y252" s="24"/>
      <c r="Z252" s="23"/>
      <c r="AA252" s="24" t="str">
        <f t="shared" ref="AA252" si="757">IF(Z252&gt;0,$E252*Z252,"")</f>
        <v/>
      </c>
      <c r="AB252" s="25">
        <f t="shared" si="492"/>
        <v>0</v>
      </c>
    </row>
    <row r="253" spans="1:28" x14ac:dyDescent="0.3">
      <c r="A253" s="26"/>
      <c r="B253" s="17"/>
      <c r="C253" s="17"/>
      <c r="D253" s="18"/>
      <c r="E253" s="20"/>
      <c r="F253" s="19"/>
      <c r="G253" s="21"/>
      <c r="H253" s="21"/>
      <c r="I253" s="52"/>
      <c r="J253" s="22"/>
      <c r="K253" s="22"/>
      <c r="L253" s="23"/>
      <c r="M253" s="24" t="str">
        <f t="shared" si="486"/>
        <v/>
      </c>
      <c r="N253" s="23"/>
      <c r="O253" s="24" t="str">
        <f t="shared" si="486"/>
        <v/>
      </c>
      <c r="P253" s="23"/>
      <c r="Q253" s="24" t="str">
        <f t="shared" ref="Q253" si="758">IF(P253&gt;0,$E253*P253,"")</f>
        <v/>
      </c>
      <c r="R253" s="23"/>
      <c r="S253" s="24" t="str">
        <f t="shared" ref="S253" si="759">IF(R253&gt;0,$E253*R253,"")</f>
        <v/>
      </c>
      <c r="T253" s="23"/>
      <c r="U253" s="24" t="str">
        <f t="shared" ref="U253" si="760">IF(T253&gt;0,$E253*T253,"")</f>
        <v/>
      </c>
      <c r="V253" s="23"/>
      <c r="W253" s="24" t="str">
        <f t="shared" ref="W253" si="761">IF(V253&gt;0,$E253*V253,"")</f>
        <v/>
      </c>
      <c r="X253" s="24"/>
      <c r="Y253" s="24"/>
      <c r="Z253" s="23"/>
      <c r="AA253" s="24" t="str">
        <f t="shared" ref="AA253" si="762">IF(Z253&gt;0,$E253*Z253,"")</f>
        <v/>
      </c>
      <c r="AB253" s="25">
        <f t="shared" si="492"/>
        <v>0</v>
      </c>
    </row>
    <row r="254" spans="1:28" ht="15" customHeight="1" x14ac:dyDescent="0.3">
      <c r="A254" s="26"/>
      <c r="B254" s="17"/>
      <c r="C254" s="17"/>
      <c r="D254" s="18"/>
      <c r="E254" s="20"/>
      <c r="F254" s="19"/>
      <c r="G254" s="21"/>
      <c r="H254" s="21"/>
      <c r="I254" s="52"/>
      <c r="J254" s="22"/>
      <c r="K254" s="22"/>
      <c r="L254" s="23"/>
      <c r="M254" s="24" t="str">
        <f t="shared" si="486"/>
        <v/>
      </c>
      <c r="N254" s="23"/>
      <c r="O254" s="24" t="str">
        <f t="shared" si="486"/>
        <v/>
      </c>
      <c r="P254" s="23"/>
      <c r="Q254" s="24" t="str">
        <f t="shared" ref="Q254" si="763">IF(P254&gt;0,$E254*P254,"")</f>
        <v/>
      </c>
      <c r="R254" s="23"/>
      <c r="S254" s="24" t="str">
        <f t="shared" ref="S254" si="764">IF(R254&gt;0,$E254*R254,"")</f>
        <v/>
      </c>
      <c r="T254" s="23"/>
      <c r="U254" s="24" t="str">
        <f t="shared" ref="U254" si="765">IF(T254&gt;0,$E254*T254,"")</f>
        <v/>
      </c>
      <c r="V254" s="23"/>
      <c r="W254" s="24" t="str">
        <f t="shared" ref="W254" si="766">IF(V254&gt;0,$E254*V254,"")</f>
        <v/>
      </c>
      <c r="X254" s="24"/>
      <c r="Y254" s="24"/>
      <c r="Z254" s="23"/>
      <c r="AA254" s="24" t="str">
        <f t="shared" ref="AA254" si="767">IF(Z254&gt;0,$E254*Z254,"")</f>
        <v/>
      </c>
      <c r="AB254" s="25">
        <f t="shared" si="492"/>
        <v>0</v>
      </c>
    </row>
    <row r="255" spans="1:28" x14ac:dyDescent="0.3">
      <c r="A255" s="26"/>
      <c r="B255" s="17"/>
      <c r="C255" s="17"/>
      <c r="D255" s="18"/>
      <c r="E255" s="20"/>
      <c r="F255" s="19"/>
      <c r="G255" s="21"/>
      <c r="H255" s="21"/>
      <c r="I255" s="52"/>
      <c r="J255" s="22"/>
      <c r="K255" s="22"/>
      <c r="L255" s="23"/>
      <c r="M255" s="24" t="str">
        <f t="shared" si="486"/>
        <v/>
      </c>
      <c r="N255" s="23"/>
      <c r="O255" s="24" t="str">
        <f t="shared" si="486"/>
        <v/>
      </c>
      <c r="P255" s="23"/>
      <c r="Q255" s="24" t="str">
        <f t="shared" ref="Q255" si="768">IF(P255&gt;0,$E255*P255,"")</f>
        <v/>
      </c>
      <c r="R255" s="23"/>
      <c r="S255" s="24" t="str">
        <f t="shared" ref="S255" si="769">IF(R255&gt;0,$E255*R255,"")</f>
        <v/>
      </c>
      <c r="T255" s="23"/>
      <c r="U255" s="24" t="str">
        <f t="shared" ref="U255" si="770">IF(T255&gt;0,$E255*T255,"")</f>
        <v/>
      </c>
      <c r="V255" s="23"/>
      <c r="W255" s="24" t="str">
        <f t="shared" ref="W255" si="771">IF(V255&gt;0,$E255*V255,"")</f>
        <v/>
      </c>
      <c r="X255" s="24"/>
      <c r="Y255" s="24"/>
      <c r="Z255" s="23"/>
      <c r="AA255" s="24" t="str">
        <f t="shared" ref="AA255" si="772">IF(Z255&gt;0,$E255*Z255,"")</f>
        <v/>
      </c>
      <c r="AB255" s="25">
        <f t="shared" si="492"/>
        <v>0</v>
      </c>
    </row>
    <row r="256" spans="1:28" ht="15" customHeight="1" x14ac:dyDescent="0.3">
      <c r="A256" s="26"/>
      <c r="B256" s="17"/>
      <c r="C256" s="17"/>
      <c r="D256" s="18"/>
      <c r="E256" s="20"/>
      <c r="F256" s="19"/>
      <c r="G256" s="21"/>
      <c r="H256" s="21"/>
      <c r="I256" s="52"/>
      <c r="J256" s="22"/>
      <c r="K256" s="22"/>
      <c r="L256" s="23"/>
      <c r="M256" s="24" t="str">
        <f t="shared" si="486"/>
        <v/>
      </c>
      <c r="N256" s="23"/>
      <c r="O256" s="24" t="str">
        <f t="shared" si="486"/>
        <v/>
      </c>
      <c r="P256" s="23"/>
      <c r="Q256" s="24" t="str">
        <f t="shared" ref="Q256" si="773">IF(P256&gt;0,$E256*P256,"")</f>
        <v/>
      </c>
      <c r="R256" s="23"/>
      <c r="S256" s="24" t="str">
        <f t="shared" ref="S256" si="774">IF(R256&gt;0,$E256*R256,"")</f>
        <v/>
      </c>
      <c r="T256" s="23"/>
      <c r="U256" s="24" t="str">
        <f t="shared" ref="U256" si="775">IF(T256&gt;0,$E256*T256,"")</f>
        <v/>
      </c>
      <c r="V256" s="23"/>
      <c r="W256" s="24" t="str">
        <f t="shared" ref="W256" si="776">IF(V256&gt;0,$E256*V256,"")</f>
        <v/>
      </c>
      <c r="X256" s="24"/>
      <c r="Y256" s="24"/>
      <c r="Z256" s="23"/>
      <c r="AA256" s="24" t="str">
        <f t="shared" ref="AA256" si="777">IF(Z256&gt;0,$E256*Z256,"")</f>
        <v/>
      </c>
      <c r="AB256" s="25">
        <f t="shared" si="492"/>
        <v>0</v>
      </c>
    </row>
    <row r="257" spans="1:28" x14ac:dyDescent="0.3">
      <c r="A257" s="26"/>
      <c r="B257" s="17"/>
      <c r="C257" s="17"/>
      <c r="D257" s="18"/>
      <c r="E257" s="20"/>
      <c r="F257" s="19"/>
      <c r="G257" s="21"/>
      <c r="H257" s="21"/>
      <c r="I257" s="52"/>
      <c r="J257" s="22"/>
      <c r="K257" s="22"/>
      <c r="L257" s="23"/>
      <c r="M257" s="24" t="str">
        <f t="shared" si="486"/>
        <v/>
      </c>
      <c r="N257" s="23"/>
      <c r="O257" s="24" t="str">
        <f t="shared" si="486"/>
        <v/>
      </c>
      <c r="P257" s="23"/>
      <c r="Q257" s="24" t="str">
        <f t="shared" ref="Q257" si="778">IF(P257&gt;0,$E257*P257,"")</f>
        <v/>
      </c>
      <c r="R257" s="23"/>
      <c r="S257" s="24" t="str">
        <f t="shared" ref="S257" si="779">IF(R257&gt;0,$E257*R257,"")</f>
        <v/>
      </c>
      <c r="T257" s="23"/>
      <c r="U257" s="24" t="str">
        <f t="shared" ref="U257" si="780">IF(T257&gt;0,$E257*T257,"")</f>
        <v/>
      </c>
      <c r="V257" s="23"/>
      <c r="W257" s="24" t="str">
        <f t="shared" ref="W257" si="781">IF(V257&gt;0,$E257*V257,"")</f>
        <v/>
      </c>
      <c r="X257" s="24"/>
      <c r="Y257" s="24"/>
      <c r="Z257" s="23"/>
      <c r="AA257" s="24" t="str">
        <f t="shared" ref="AA257" si="782">IF(Z257&gt;0,$E257*Z257,"")</f>
        <v/>
      </c>
      <c r="AB257" s="25">
        <f t="shared" si="492"/>
        <v>0</v>
      </c>
    </row>
    <row r="258" spans="1:28" ht="15" customHeight="1" x14ac:dyDescent="0.3">
      <c r="A258" s="26"/>
      <c r="B258" s="17"/>
      <c r="C258" s="17"/>
      <c r="D258" s="18"/>
      <c r="E258" s="20"/>
      <c r="F258" s="19"/>
      <c r="G258" s="21"/>
      <c r="H258" s="21"/>
      <c r="I258" s="52"/>
      <c r="J258" s="22"/>
      <c r="K258" s="22"/>
      <c r="L258" s="23"/>
      <c r="M258" s="24" t="str">
        <f t="shared" si="486"/>
        <v/>
      </c>
      <c r="N258" s="23"/>
      <c r="O258" s="24" t="str">
        <f t="shared" si="486"/>
        <v/>
      </c>
      <c r="P258" s="23"/>
      <c r="Q258" s="24" t="str">
        <f t="shared" ref="Q258" si="783">IF(P258&gt;0,$E258*P258,"")</f>
        <v/>
      </c>
      <c r="R258" s="23"/>
      <c r="S258" s="24" t="str">
        <f t="shared" ref="S258" si="784">IF(R258&gt;0,$E258*R258,"")</f>
        <v/>
      </c>
      <c r="T258" s="23"/>
      <c r="U258" s="24" t="str">
        <f t="shared" ref="U258" si="785">IF(T258&gt;0,$E258*T258,"")</f>
        <v/>
      </c>
      <c r="V258" s="23"/>
      <c r="W258" s="24" t="str">
        <f t="shared" ref="W258" si="786">IF(V258&gt;0,$E258*V258,"")</f>
        <v/>
      </c>
      <c r="X258" s="24"/>
      <c r="Y258" s="24"/>
      <c r="Z258" s="23"/>
      <c r="AA258" s="24" t="str">
        <f t="shared" ref="AA258" si="787">IF(Z258&gt;0,$E258*Z258,"")</f>
        <v/>
      </c>
      <c r="AB258" s="25">
        <f t="shared" si="492"/>
        <v>0</v>
      </c>
    </row>
    <row r="259" spans="1:28" x14ac:dyDescent="0.3">
      <c r="A259" s="26"/>
      <c r="B259" s="17"/>
      <c r="C259" s="17"/>
      <c r="D259" s="18"/>
      <c r="E259" s="20"/>
      <c r="F259" s="19"/>
      <c r="G259" s="21"/>
      <c r="H259" s="21"/>
      <c r="I259" s="52"/>
      <c r="J259" s="22"/>
      <c r="K259" s="22"/>
      <c r="L259" s="23"/>
      <c r="M259" s="24" t="str">
        <f t="shared" si="486"/>
        <v/>
      </c>
      <c r="N259" s="23"/>
      <c r="O259" s="24" t="str">
        <f t="shared" si="486"/>
        <v/>
      </c>
      <c r="P259" s="23"/>
      <c r="Q259" s="24" t="str">
        <f t="shared" ref="Q259" si="788">IF(P259&gt;0,$E259*P259,"")</f>
        <v/>
      </c>
      <c r="R259" s="23"/>
      <c r="S259" s="24" t="str">
        <f t="shared" ref="S259" si="789">IF(R259&gt;0,$E259*R259,"")</f>
        <v/>
      </c>
      <c r="T259" s="23"/>
      <c r="U259" s="24" t="str">
        <f t="shared" ref="U259" si="790">IF(T259&gt;0,$E259*T259,"")</f>
        <v/>
      </c>
      <c r="V259" s="23"/>
      <c r="W259" s="24" t="str">
        <f t="shared" ref="W259" si="791">IF(V259&gt;0,$E259*V259,"")</f>
        <v/>
      </c>
      <c r="X259" s="24"/>
      <c r="Y259" s="24"/>
      <c r="Z259" s="23"/>
      <c r="AA259" s="24" t="str">
        <f t="shared" ref="AA259" si="792">IF(Z259&gt;0,$E259*Z259,"")</f>
        <v/>
      </c>
      <c r="AB259" s="25">
        <f t="shared" si="492"/>
        <v>0</v>
      </c>
    </row>
    <row r="260" spans="1:28" ht="15" customHeight="1" x14ac:dyDescent="0.3">
      <c r="A260" s="26"/>
      <c r="B260" s="17"/>
      <c r="C260" s="17"/>
      <c r="D260" s="18"/>
      <c r="E260" s="20"/>
      <c r="F260" s="19"/>
      <c r="G260" s="21"/>
      <c r="H260" s="21"/>
      <c r="I260" s="52"/>
      <c r="J260" s="22"/>
      <c r="K260" s="22"/>
      <c r="L260" s="23"/>
      <c r="M260" s="24" t="str">
        <f t="shared" si="486"/>
        <v/>
      </c>
      <c r="N260" s="23"/>
      <c r="O260" s="24" t="str">
        <f t="shared" si="486"/>
        <v/>
      </c>
      <c r="P260" s="23"/>
      <c r="Q260" s="24" t="str">
        <f t="shared" ref="Q260" si="793">IF(P260&gt;0,$E260*P260,"")</f>
        <v/>
      </c>
      <c r="R260" s="23"/>
      <c r="S260" s="24" t="str">
        <f t="shared" ref="S260" si="794">IF(R260&gt;0,$E260*R260,"")</f>
        <v/>
      </c>
      <c r="T260" s="23"/>
      <c r="U260" s="24" t="str">
        <f t="shared" ref="U260" si="795">IF(T260&gt;0,$E260*T260,"")</f>
        <v/>
      </c>
      <c r="V260" s="23"/>
      <c r="W260" s="24" t="str">
        <f t="shared" ref="W260" si="796">IF(V260&gt;0,$E260*V260,"")</f>
        <v/>
      </c>
      <c r="X260" s="24"/>
      <c r="Y260" s="24"/>
      <c r="Z260" s="23"/>
      <c r="AA260" s="24" t="str">
        <f t="shared" ref="AA260" si="797">IF(Z260&gt;0,$E260*Z260,"")</f>
        <v/>
      </c>
      <c r="AB260" s="25">
        <f t="shared" si="492"/>
        <v>0</v>
      </c>
    </row>
    <row r="261" spans="1:28" x14ac:dyDescent="0.3">
      <c r="A261" s="26"/>
      <c r="B261" s="17"/>
      <c r="C261" s="17"/>
      <c r="D261" s="18"/>
      <c r="E261" s="20"/>
      <c r="F261" s="19"/>
      <c r="G261" s="21"/>
      <c r="H261" s="21"/>
      <c r="I261" s="52"/>
      <c r="J261" s="22"/>
      <c r="K261" s="22"/>
      <c r="L261" s="23"/>
      <c r="M261" s="24" t="str">
        <f t="shared" si="486"/>
        <v/>
      </c>
      <c r="N261" s="23"/>
      <c r="O261" s="24" t="str">
        <f t="shared" si="486"/>
        <v/>
      </c>
      <c r="P261" s="23"/>
      <c r="Q261" s="24" t="str">
        <f t="shared" ref="Q261" si="798">IF(P261&gt;0,$E261*P261,"")</f>
        <v/>
      </c>
      <c r="R261" s="23"/>
      <c r="S261" s="24" t="str">
        <f t="shared" ref="S261" si="799">IF(R261&gt;0,$E261*R261,"")</f>
        <v/>
      </c>
      <c r="T261" s="23"/>
      <c r="U261" s="24" t="str">
        <f t="shared" ref="U261" si="800">IF(T261&gt;0,$E261*T261,"")</f>
        <v/>
      </c>
      <c r="V261" s="23"/>
      <c r="W261" s="24" t="str">
        <f t="shared" ref="W261" si="801">IF(V261&gt;0,$E261*V261,"")</f>
        <v/>
      </c>
      <c r="X261" s="24"/>
      <c r="Y261" s="24"/>
      <c r="Z261" s="23"/>
      <c r="AA261" s="24" t="str">
        <f t="shared" ref="AA261" si="802">IF(Z261&gt;0,$E261*Z261,"")</f>
        <v/>
      </c>
      <c r="AB261" s="25">
        <f t="shared" si="492"/>
        <v>0</v>
      </c>
    </row>
    <row r="262" spans="1:28" ht="15" customHeight="1" x14ac:dyDescent="0.3">
      <c r="A262" s="26"/>
      <c r="B262" s="17"/>
      <c r="C262" s="17"/>
      <c r="D262" s="18"/>
      <c r="E262" s="20"/>
      <c r="F262" s="19"/>
      <c r="G262" s="21"/>
      <c r="H262" s="21"/>
      <c r="I262" s="52"/>
      <c r="J262" s="22"/>
      <c r="K262" s="22"/>
      <c r="L262" s="23"/>
      <c r="M262" s="24" t="str">
        <f t="shared" si="486"/>
        <v/>
      </c>
      <c r="N262" s="23"/>
      <c r="O262" s="24" t="str">
        <f t="shared" si="486"/>
        <v/>
      </c>
      <c r="P262" s="23"/>
      <c r="Q262" s="24" t="str">
        <f t="shared" ref="Q262" si="803">IF(P262&gt;0,$E262*P262,"")</f>
        <v/>
      </c>
      <c r="R262" s="23"/>
      <c r="S262" s="24" t="str">
        <f t="shared" ref="S262" si="804">IF(R262&gt;0,$E262*R262,"")</f>
        <v/>
      </c>
      <c r="T262" s="23"/>
      <c r="U262" s="24" t="str">
        <f t="shared" ref="U262" si="805">IF(T262&gt;0,$E262*T262,"")</f>
        <v/>
      </c>
      <c r="V262" s="23"/>
      <c r="W262" s="24" t="str">
        <f t="shared" ref="W262" si="806">IF(V262&gt;0,$E262*V262,"")</f>
        <v/>
      </c>
      <c r="X262" s="24"/>
      <c r="Y262" s="24"/>
      <c r="Z262" s="23"/>
      <c r="AA262" s="24" t="str">
        <f t="shared" ref="AA262" si="807">IF(Z262&gt;0,$E262*Z262,"")</f>
        <v/>
      </c>
      <c r="AB262" s="25">
        <f t="shared" si="492"/>
        <v>0</v>
      </c>
    </row>
    <row r="263" spans="1:28" x14ac:dyDescent="0.3">
      <c r="A263" s="26"/>
      <c r="B263" s="17"/>
      <c r="C263" s="17"/>
      <c r="D263" s="18"/>
      <c r="E263" s="20"/>
      <c r="F263" s="19"/>
      <c r="G263" s="21"/>
      <c r="H263" s="21"/>
      <c r="I263" s="52"/>
      <c r="J263" s="22"/>
      <c r="K263" s="22"/>
      <c r="L263" s="23"/>
      <c r="M263" s="24" t="str">
        <f t="shared" ref="M263:O326" si="808">IF(L263&gt;0,$E263*L263,"")</f>
        <v/>
      </c>
      <c r="N263" s="23"/>
      <c r="O263" s="24" t="str">
        <f t="shared" si="808"/>
        <v/>
      </c>
      <c r="P263" s="23"/>
      <c r="Q263" s="24" t="str">
        <f t="shared" ref="Q263" si="809">IF(P263&gt;0,$E263*P263,"")</f>
        <v/>
      </c>
      <c r="R263" s="23"/>
      <c r="S263" s="24" t="str">
        <f t="shared" ref="S263" si="810">IF(R263&gt;0,$E263*R263,"")</f>
        <v/>
      </c>
      <c r="T263" s="23"/>
      <c r="U263" s="24" t="str">
        <f t="shared" ref="U263" si="811">IF(T263&gt;0,$E263*T263,"")</f>
        <v/>
      </c>
      <c r="V263" s="23"/>
      <c r="W263" s="24" t="str">
        <f t="shared" ref="W263" si="812">IF(V263&gt;0,$E263*V263,"")</f>
        <v/>
      </c>
      <c r="X263" s="24"/>
      <c r="Y263" s="24"/>
      <c r="Z263" s="23"/>
      <c r="AA263" s="24" t="str">
        <f t="shared" ref="AA263" si="813">IF(Z263&gt;0,$E263*Z263,"")</f>
        <v/>
      </c>
      <c r="AB263" s="25">
        <f t="shared" ref="AB263:AB326" si="814">+Z263+V263+T263+R263+P263+N263+L263</f>
        <v>0</v>
      </c>
    </row>
    <row r="264" spans="1:28" ht="15" customHeight="1" x14ac:dyDescent="0.3">
      <c r="A264" s="26"/>
      <c r="B264" s="17"/>
      <c r="C264" s="17"/>
      <c r="D264" s="18"/>
      <c r="E264" s="20"/>
      <c r="F264" s="19"/>
      <c r="G264" s="21"/>
      <c r="H264" s="21"/>
      <c r="I264" s="52"/>
      <c r="J264" s="22"/>
      <c r="K264" s="22"/>
      <c r="L264" s="23"/>
      <c r="M264" s="24" t="str">
        <f t="shared" si="808"/>
        <v/>
      </c>
      <c r="N264" s="23"/>
      <c r="O264" s="24" t="str">
        <f t="shared" si="808"/>
        <v/>
      </c>
      <c r="P264" s="23"/>
      <c r="Q264" s="24" t="str">
        <f t="shared" ref="Q264" si="815">IF(P264&gt;0,$E264*P264,"")</f>
        <v/>
      </c>
      <c r="R264" s="23"/>
      <c r="S264" s="24" t="str">
        <f t="shared" ref="S264" si="816">IF(R264&gt;0,$E264*R264,"")</f>
        <v/>
      </c>
      <c r="T264" s="23"/>
      <c r="U264" s="24" t="str">
        <f t="shared" ref="U264" si="817">IF(T264&gt;0,$E264*T264,"")</f>
        <v/>
      </c>
      <c r="V264" s="23"/>
      <c r="W264" s="24" t="str">
        <f t="shared" ref="W264" si="818">IF(V264&gt;0,$E264*V264,"")</f>
        <v/>
      </c>
      <c r="X264" s="24"/>
      <c r="Y264" s="24"/>
      <c r="Z264" s="23"/>
      <c r="AA264" s="24" t="str">
        <f t="shared" ref="AA264" si="819">IF(Z264&gt;0,$E264*Z264,"")</f>
        <v/>
      </c>
      <c r="AB264" s="25">
        <f t="shared" si="814"/>
        <v>0</v>
      </c>
    </row>
    <row r="265" spans="1:28" x14ac:dyDescent="0.3">
      <c r="A265" s="26"/>
      <c r="B265" s="17"/>
      <c r="C265" s="17"/>
      <c r="D265" s="18"/>
      <c r="E265" s="20"/>
      <c r="F265" s="19"/>
      <c r="G265" s="21"/>
      <c r="H265" s="21"/>
      <c r="I265" s="52"/>
      <c r="J265" s="22"/>
      <c r="K265" s="22"/>
      <c r="L265" s="23"/>
      <c r="M265" s="24" t="str">
        <f t="shared" si="808"/>
        <v/>
      </c>
      <c r="N265" s="23"/>
      <c r="O265" s="24" t="str">
        <f t="shared" si="808"/>
        <v/>
      </c>
      <c r="P265" s="23"/>
      <c r="Q265" s="24" t="str">
        <f t="shared" ref="Q265" si="820">IF(P265&gt;0,$E265*P265,"")</f>
        <v/>
      </c>
      <c r="R265" s="23"/>
      <c r="S265" s="24" t="str">
        <f t="shared" ref="S265" si="821">IF(R265&gt;0,$E265*R265,"")</f>
        <v/>
      </c>
      <c r="T265" s="23"/>
      <c r="U265" s="24" t="str">
        <f t="shared" ref="U265" si="822">IF(T265&gt;0,$E265*T265,"")</f>
        <v/>
      </c>
      <c r="V265" s="23"/>
      <c r="W265" s="24" t="str">
        <f t="shared" ref="W265" si="823">IF(V265&gt;0,$E265*V265,"")</f>
        <v/>
      </c>
      <c r="X265" s="24"/>
      <c r="Y265" s="24"/>
      <c r="Z265" s="23"/>
      <c r="AA265" s="24" t="str">
        <f t="shared" ref="AA265" si="824">IF(Z265&gt;0,$E265*Z265,"")</f>
        <v/>
      </c>
      <c r="AB265" s="25">
        <f t="shared" si="814"/>
        <v>0</v>
      </c>
    </row>
    <row r="266" spans="1:28" ht="15" customHeight="1" x14ac:dyDescent="0.3">
      <c r="A266" s="26"/>
      <c r="B266" s="17"/>
      <c r="C266" s="17"/>
      <c r="D266" s="18"/>
      <c r="E266" s="20"/>
      <c r="F266" s="19"/>
      <c r="G266" s="21"/>
      <c r="H266" s="21"/>
      <c r="I266" s="52"/>
      <c r="J266" s="22"/>
      <c r="K266" s="22"/>
      <c r="L266" s="23"/>
      <c r="M266" s="24" t="str">
        <f t="shared" si="808"/>
        <v/>
      </c>
      <c r="N266" s="23"/>
      <c r="O266" s="24" t="str">
        <f t="shared" si="808"/>
        <v/>
      </c>
      <c r="P266" s="23"/>
      <c r="Q266" s="24" t="str">
        <f t="shared" ref="Q266" si="825">IF(P266&gt;0,$E266*P266,"")</f>
        <v/>
      </c>
      <c r="R266" s="23"/>
      <c r="S266" s="24" t="str">
        <f t="shared" ref="S266" si="826">IF(R266&gt;0,$E266*R266,"")</f>
        <v/>
      </c>
      <c r="T266" s="23"/>
      <c r="U266" s="24" t="str">
        <f t="shared" ref="U266" si="827">IF(T266&gt;0,$E266*T266,"")</f>
        <v/>
      </c>
      <c r="V266" s="23"/>
      <c r="W266" s="24" t="str">
        <f t="shared" ref="W266" si="828">IF(V266&gt;0,$E266*V266,"")</f>
        <v/>
      </c>
      <c r="X266" s="24"/>
      <c r="Y266" s="24"/>
      <c r="Z266" s="23"/>
      <c r="AA266" s="24" t="str">
        <f t="shared" ref="AA266" si="829">IF(Z266&gt;0,$E266*Z266,"")</f>
        <v/>
      </c>
      <c r="AB266" s="25">
        <f t="shared" si="814"/>
        <v>0</v>
      </c>
    </row>
    <row r="267" spans="1:28" x14ac:dyDescent="0.3">
      <c r="A267" s="26"/>
      <c r="B267" s="17"/>
      <c r="C267" s="17"/>
      <c r="D267" s="18"/>
      <c r="E267" s="20"/>
      <c r="F267" s="19"/>
      <c r="G267" s="21"/>
      <c r="H267" s="21"/>
      <c r="I267" s="52"/>
      <c r="J267" s="22"/>
      <c r="K267" s="22"/>
      <c r="L267" s="23"/>
      <c r="M267" s="24" t="str">
        <f t="shared" si="808"/>
        <v/>
      </c>
      <c r="N267" s="23"/>
      <c r="O267" s="24" t="str">
        <f t="shared" si="808"/>
        <v/>
      </c>
      <c r="P267" s="23"/>
      <c r="Q267" s="24" t="str">
        <f t="shared" ref="Q267" si="830">IF(P267&gt;0,$E267*P267,"")</f>
        <v/>
      </c>
      <c r="R267" s="23"/>
      <c r="S267" s="24" t="str">
        <f t="shared" ref="S267" si="831">IF(R267&gt;0,$E267*R267,"")</f>
        <v/>
      </c>
      <c r="T267" s="23"/>
      <c r="U267" s="24" t="str">
        <f t="shared" ref="U267" si="832">IF(T267&gt;0,$E267*T267,"")</f>
        <v/>
      </c>
      <c r="V267" s="23"/>
      <c r="W267" s="24" t="str">
        <f t="shared" ref="W267" si="833">IF(V267&gt;0,$E267*V267,"")</f>
        <v/>
      </c>
      <c r="X267" s="24"/>
      <c r="Y267" s="24"/>
      <c r="Z267" s="23"/>
      <c r="AA267" s="24" t="str">
        <f t="shared" ref="AA267" si="834">IF(Z267&gt;0,$E267*Z267,"")</f>
        <v/>
      </c>
      <c r="AB267" s="25">
        <f t="shared" si="814"/>
        <v>0</v>
      </c>
    </row>
    <row r="268" spans="1:28" ht="15" customHeight="1" x14ac:dyDescent="0.3">
      <c r="A268" s="26"/>
      <c r="B268" s="17"/>
      <c r="C268" s="17"/>
      <c r="D268" s="18"/>
      <c r="E268" s="20"/>
      <c r="F268" s="19"/>
      <c r="G268" s="21"/>
      <c r="H268" s="21"/>
      <c r="I268" s="52"/>
      <c r="J268" s="22"/>
      <c r="K268" s="22"/>
      <c r="L268" s="23"/>
      <c r="M268" s="24" t="str">
        <f t="shared" si="808"/>
        <v/>
      </c>
      <c r="N268" s="23"/>
      <c r="O268" s="24" t="str">
        <f t="shared" si="808"/>
        <v/>
      </c>
      <c r="P268" s="23"/>
      <c r="Q268" s="24" t="str">
        <f t="shared" ref="Q268" si="835">IF(P268&gt;0,$E268*P268,"")</f>
        <v/>
      </c>
      <c r="R268" s="23"/>
      <c r="S268" s="24" t="str">
        <f t="shared" ref="S268" si="836">IF(R268&gt;0,$E268*R268,"")</f>
        <v/>
      </c>
      <c r="T268" s="23"/>
      <c r="U268" s="24" t="str">
        <f t="shared" ref="U268" si="837">IF(T268&gt;0,$E268*T268,"")</f>
        <v/>
      </c>
      <c r="V268" s="23"/>
      <c r="W268" s="24" t="str">
        <f t="shared" ref="W268" si="838">IF(V268&gt;0,$E268*V268,"")</f>
        <v/>
      </c>
      <c r="X268" s="24"/>
      <c r="Y268" s="24"/>
      <c r="Z268" s="23"/>
      <c r="AA268" s="24" t="str">
        <f t="shared" ref="AA268" si="839">IF(Z268&gt;0,$E268*Z268,"")</f>
        <v/>
      </c>
      <c r="AB268" s="25">
        <f t="shared" si="814"/>
        <v>0</v>
      </c>
    </row>
    <row r="269" spans="1:28" x14ac:dyDescent="0.3">
      <c r="A269" s="26"/>
      <c r="B269" s="17"/>
      <c r="C269" s="17"/>
      <c r="D269" s="18"/>
      <c r="E269" s="20"/>
      <c r="F269" s="19"/>
      <c r="G269" s="21"/>
      <c r="H269" s="21"/>
      <c r="I269" s="52"/>
      <c r="J269" s="22"/>
      <c r="K269" s="22"/>
      <c r="L269" s="23"/>
      <c r="M269" s="24" t="str">
        <f t="shared" si="808"/>
        <v/>
      </c>
      <c r="N269" s="23"/>
      <c r="O269" s="24" t="str">
        <f t="shared" si="808"/>
        <v/>
      </c>
      <c r="P269" s="23"/>
      <c r="Q269" s="24" t="str">
        <f t="shared" ref="Q269" si="840">IF(P269&gt;0,$E269*P269,"")</f>
        <v/>
      </c>
      <c r="R269" s="23"/>
      <c r="S269" s="24" t="str">
        <f t="shared" ref="S269" si="841">IF(R269&gt;0,$E269*R269,"")</f>
        <v/>
      </c>
      <c r="T269" s="23"/>
      <c r="U269" s="24" t="str">
        <f t="shared" ref="U269" si="842">IF(T269&gt;0,$E269*T269,"")</f>
        <v/>
      </c>
      <c r="V269" s="23"/>
      <c r="W269" s="24" t="str">
        <f t="shared" ref="W269" si="843">IF(V269&gt;0,$E269*V269,"")</f>
        <v/>
      </c>
      <c r="X269" s="24"/>
      <c r="Y269" s="24"/>
      <c r="Z269" s="23"/>
      <c r="AA269" s="24" t="str">
        <f t="shared" ref="AA269" si="844">IF(Z269&gt;0,$E269*Z269,"")</f>
        <v/>
      </c>
      <c r="AB269" s="25">
        <f t="shared" si="814"/>
        <v>0</v>
      </c>
    </row>
    <row r="270" spans="1:28" ht="15" customHeight="1" x14ac:dyDescent="0.3">
      <c r="A270" s="26"/>
      <c r="B270" s="17"/>
      <c r="C270" s="17"/>
      <c r="D270" s="18"/>
      <c r="E270" s="20"/>
      <c r="F270" s="19"/>
      <c r="G270" s="21"/>
      <c r="H270" s="21"/>
      <c r="I270" s="52"/>
      <c r="J270" s="22"/>
      <c r="K270" s="22"/>
      <c r="L270" s="23"/>
      <c r="M270" s="24" t="str">
        <f t="shared" si="808"/>
        <v/>
      </c>
      <c r="N270" s="23"/>
      <c r="O270" s="24" t="str">
        <f t="shared" si="808"/>
        <v/>
      </c>
      <c r="P270" s="23"/>
      <c r="Q270" s="24" t="str">
        <f t="shared" ref="Q270" si="845">IF(P270&gt;0,$E270*P270,"")</f>
        <v/>
      </c>
      <c r="R270" s="23"/>
      <c r="S270" s="24" t="str">
        <f t="shared" ref="S270" si="846">IF(R270&gt;0,$E270*R270,"")</f>
        <v/>
      </c>
      <c r="T270" s="23"/>
      <c r="U270" s="24" t="str">
        <f t="shared" ref="U270" si="847">IF(T270&gt;0,$E270*T270,"")</f>
        <v/>
      </c>
      <c r="V270" s="23"/>
      <c r="W270" s="24" t="str">
        <f t="shared" ref="W270" si="848">IF(V270&gt;0,$E270*V270,"")</f>
        <v/>
      </c>
      <c r="X270" s="24"/>
      <c r="Y270" s="24"/>
      <c r="Z270" s="23"/>
      <c r="AA270" s="24" t="str">
        <f t="shared" ref="AA270" si="849">IF(Z270&gt;0,$E270*Z270,"")</f>
        <v/>
      </c>
      <c r="AB270" s="25">
        <f t="shared" si="814"/>
        <v>0</v>
      </c>
    </row>
    <row r="271" spans="1:28" x14ac:dyDescent="0.3">
      <c r="A271" s="26"/>
      <c r="B271" s="17"/>
      <c r="C271" s="17"/>
      <c r="D271" s="18"/>
      <c r="E271" s="20"/>
      <c r="F271" s="19"/>
      <c r="G271" s="21"/>
      <c r="H271" s="21"/>
      <c r="I271" s="52"/>
      <c r="J271" s="22"/>
      <c r="K271" s="22"/>
      <c r="L271" s="23"/>
      <c r="M271" s="24" t="str">
        <f t="shared" si="808"/>
        <v/>
      </c>
      <c r="N271" s="23"/>
      <c r="O271" s="24" t="str">
        <f t="shared" si="808"/>
        <v/>
      </c>
      <c r="P271" s="23"/>
      <c r="Q271" s="24" t="str">
        <f t="shared" ref="Q271" si="850">IF(P271&gt;0,$E271*P271,"")</f>
        <v/>
      </c>
      <c r="R271" s="23"/>
      <c r="S271" s="24" t="str">
        <f t="shared" ref="S271" si="851">IF(R271&gt;0,$E271*R271,"")</f>
        <v/>
      </c>
      <c r="T271" s="23"/>
      <c r="U271" s="24" t="str">
        <f t="shared" ref="U271" si="852">IF(T271&gt;0,$E271*T271,"")</f>
        <v/>
      </c>
      <c r="V271" s="23"/>
      <c r="W271" s="24" t="str">
        <f t="shared" ref="W271" si="853">IF(V271&gt;0,$E271*V271,"")</f>
        <v/>
      </c>
      <c r="X271" s="24"/>
      <c r="Y271" s="24"/>
      <c r="Z271" s="23"/>
      <c r="AA271" s="24" t="str">
        <f t="shared" ref="AA271" si="854">IF(Z271&gt;0,$E271*Z271,"")</f>
        <v/>
      </c>
      <c r="AB271" s="25">
        <f t="shared" si="814"/>
        <v>0</v>
      </c>
    </row>
    <row r="272" spans="1:28" ht="15" customHeight="1" x14ac:dyDescent="0.3">
      <c r="A272" s="26"/>
      <c r="B272" s="17"/>
      <c r="C272" s="17"/>
      <c r="D272" s="18"/>
      <c r="E272" s="20"/>
      <c r="F272" s="19"/>
      <c r="G272" s="21"/>
      <c r="H272" s="21"/>
      <c r="I272" s="52"/>
      <c r="J272" s="22"/>
      <c r="K272" s="22"/>
      <c r="L272" s="23"/>
      <c r="M272" s="24" t="str">
        <f t="shared" si="808"/>
        <v/>
      </c>
      <c r="N272" s="23"/>
      <c r="O272" s="24" t="str">
        <f t="shared" si="808"/>
        <v/>
      </c>
      <c r="P272" s="23"/>
      <c r="Q272" s="24" t="str">
        <f t="shared" ref="Q272" si="855">IF(P272&gt;0,$E272*P272,"")</f>
        <v/>
      </c>
      <c r="R272" s="23"/>
      <c r="S272" s="24" t="str">
        <f t="shared" ref="S272" si="856">IF(R272&gt;0,$E272*R272,"")</f>
        <v/>
      </c>
      <c r="T272" s="23"/>
      <c r="U272" s="24" t="str">
        <f t="shared" ref="U272" si="857">IF(T272&gt;0,$E272*T272,"")</f>
        <v/>
      </c>
      <c r="V272" s="23"/>
      <c r="W272" s="24" t="str">
        <f t="shared" ref="W272" si="858">IF(V272&gt;0,$E272*V272,"")</f>
        <v/>
      </c>
      <c r="X272" s="24"/>
      <c r="Y272" s="24"/>
      <c r="Z272" s="23"/>
      <c r="AA272" s="24" t="str">
        <f t="shared" ref="AA272" si="859">IF(Z272&gt;0,$E272*Z272,"")</f>
        <v/>
      </c>
      <c r="AB272" s="25">
        <f t="shared" si="814"/>
        <v>0</v>
      </c>
    </row>
    <row r="273" spans="1:28" x14ac:dyDescent="0.3">
      <c r="A273" s="26"/>
      <c r="B273" s="17"/>
      <c r="C273" s="17"/>
      <c r="D273" s="18"/>
      <c r="E273" s="20"/>
      <c r="F273" s="19"/>
      <c r="G273" s="21"/>
      <c r="H273" s="21"/>
      <c r="I273" s="52"/>
      <c r="J273" s="22"/>
      <c r="K273" s="22"/>
      <c r="L273" s="23"/>
      <c r="M273" s="24" t="str">
        <f t="shared" si="808"/>
        <v/>
      </c>
      <c r="N273" s="23"/>
      <c r="O273" s="24" t="str">
        <f t="shared" si="808"/>
        <v/>
      </c>
      <c r="P273" s="23"/>
      <c r="Q273" s="24" t="str">
        <f t="shared" ref="Q273" si="860">IF(P273&gt;0,$E273*P273,"")</f>
        <v/>
      </c>
      <c r="R273" s="23"/>
      <c r="S273" s="24" t="str">
        <f t="shared" ref="S273" si="861">IF(R273&gt;0,$E273*R273,"")</f>
        <v/>
      </c>
      <c r="T273" s="23"/>
      <c r="U273" s="24" t="str">
        <f t="shared" ref="U273" si="862">IF(T273&gt;0,$E273*T273,"")</f>
        <v/>
      </c>
      <c r="V273" s="23"/>
      <c r="W273" s="24" t="str">
        <f t="shared" ref="W273" si="863">IF(V273&gt;0,$E273*V273,"")</f>
        <v/>
      </c>
      <c r="X273" s="24"/>
      <c r="Y273" s="24"/>
      <c r="Z273" s="23"/>
      <c r="AA273" s="24" t="str">
        <f t="shared" ref="AA273" si="864">IF(Z273&gt;0,$E273*Z273,"")</f>
        <v/>
      </c>
      <c r="AB273" s="25">
        <f t="shared" si="814"/>
        <v>0</v>
      </c>
    </row>
    <row r="274" spans="1:28" ht="15" customHeight="1" x14ac:dyDescent="0.3">
      <c r="A274" s="26"/>
      <c r="B274" s="17"/>
      <c r="C274" s="17"/>
      <c r="D274" s="18"/>
      <c r="E274" s="20"/>
      <c r="F274" s="19"/>
      <c r="G274" s="21"/>
      <c r="H274" s="21"/>
      <c r="I274" s="52"/>
      <c r="J274" s="22"/>
      <c r="K274" s="22"/>
      <c r="L274" s="23"/>
      <c r="M274" s="24" t="str">
        <f t="shared" si="808"/>
        <v/>
      </c>
      <c r="N274" s="23"/>
      <c r="O274" s="24" t="str">
        <f t="shared" si="808"/>
        <v/>
      </c>
      <c r="P274" s="23"/>
      <c r="Q274" s="24" t="str">
        <f t="shared" ref="Q274" si="865">IF(P274&gt;0,$E274*P274,"")</f>
        <v/>
      </c>
      <c r="R274" s="23"/>
      <c r="S274" s="24" t="str">
        <f t="shared" ref="S274" si="866">IF(R274&gt;0,$E274*R274,"")</f>
        <v/>
      </c>
      <c r="T274" s="23"/>
      <c r="U274" s="24" t="str">
        <f t="shared" ref="U274" si="867">IF(T274&gt;0,$E274*T274,"")</f>
        <v/>
      </c>
      <c r="V274" s="23"/>
      <c r="W274" s="24" t="str">
        <f t="shared" ref="W274" si="868">IF(V274&gt;0,$E274*V274,"")</f>
        <v/>
      </c>
      <c r="X274" s="24"/>
      <c r="Y274" s="24"/>
      <c r="Z274" s="23"/>
      <c r="AA274" s="24" t="str">
        <f t="shared" ref="AA274" si="869">IF(Z274&gt;0,$E274*Z274,"")</f>
        <v/>
      </c>
      <c r="AB274" s="25">
        <f t="shared" si="814"/>
        <v>0</v>
      </c>
    </row>
    <row r="275" spans="1:28" x14ac:dyDescent="0.3">
      <c r="A275" s="26"/>
      <c r="B275" s="17"/>
      <c r="C275" s="17"/>
      <c r="D275" s="18"/>
      <c r="E275" s="20"/>
      <c r="F275" s="19"/>
      <c r="G275" s="21"/>
      <c r="H275" s="21"/>
      <c r="I275" s="52"/>
      <c r="J275" s="22"/>
      <c r="K275" s="22"/>
      <c r="L275" s="23"/>
      <c r="M275" s="24" t="str">
        <f t="shared" si="808"/>
        <v/>
      </c>
      <c r="N275" s="23"/>
      <c r="O275" s="24" t="str">
        <f t="shared" si="808"/>
        <v/>
      </c>
      <c r="P275" s="23"/>
      <c r="Q275" s="24" t="str">
        <f t="shared" ref="Q275" si="870">IF(P275&gt;0,$E275*P275,"")</f>
        <v/>
      </c>
      <c r="R275" s="23"/>
      <c r="S275" s="24" t="str">
        <f t="shared" ref="S275" si="871">IF(R275&gt;0,$E275*R275,"")</f>
        <v/>
      </c>
      <c r="T275" s="23"/>
      <c r="U275" s="24" t="str">
        <f t="shared" ref="U275" si="872">IF(T275&gt;0,$E275*T275,"")</f>
        <v/>
      </c>
      <c r="V275" s="23"/>
      <c r="W275" s="24" t="str">
        <f t="shared" ref="W275" si="873">IF(V275&gt;0,$E275*V275,"")</f>
        <v/>
      </c>
      <c r="X275" s="24"/>
      <c r="Y275" s="24"/>
      <c r="Z275" s="23"/>
      <c r="AA275" s="24" t="str">
        <f t="shared" ref="AA275" si="874">IF(Z275&gt;0,$E275*Z275,"")</f>
        <v/>
      </c>
      <c r="AB275" s="25">
        <f t="shared" si="814"/>
        <v>0</v>
      </c>
    </row>
    <row r="276" spans="1:28" ht="15" customHeight="1" x14ac:dyDescent="0.3">
      <c r="A276" s="26"/>
      <c r="B276" s="17"/>
      <c r="C276" s="17"/>
      <c r="D276" s="18"/>
      <c r="E276" s="20"/>
      <c r="F276" s="19"/>
      <c r="G276" s="21"/>
      <c r="H276" s="21"/>
      <c r="I276" s="52"/>
      <c r="J276" s="22"/>
      <c r="K276" s="22"/>
      <c r="L276" s="23"/>
      <c r="M276" s="24" t="str">
        <f t="shared" si="808"/>
        <v/>
      </c>
      <c r="N276" s="23"/>
      <c r="O276" s="24" t="str">
        <f t="shared" si="808"/>
        <v/>
      </c>
      <c r="P276" s="23"/>
      <c r="Q276" s="24" t="str">
        <f t="shared" ref="Q276" si="875">IF(P276&gt;0,$E276*P276,"")</f>
        <v/>
      </c>
      <c r="R276" s="23"/>
      <c r="S276" s="24" t="str">
        <f t="shared" ref="S276" si="876">IF(R276&gt;0,$E276*R276,"")</f>
        <v/>
      </c>
      <c r="T276" s="23"/>
      <c r="U276" s="24" t="str">
        <f t="shared" ref="U276" si="877">IF(T276&gt;0,$E276*T276,"")</f>
        <v/>
      </c>
      <c r="V276" s="23"/>
      <c r="W276" s="24" t="str">
        <f t="shared" ref="W276" si="878">IF(V276&gt;0,$E276*V276,"")</f>
        <v/>
      </c>
      <c r="X276" s="24"/>
      <c r="Y276" s="24"/>
      <c r="Z276" s="23"/>
      <c r="AA276" s="24" t="str">
        <f t="shared" ref="AA276" si="879">IF(Z276&gt;0,$E276*Z276,"")</f>
        <v/>
      </c>
      <c r="AB276" s="25">
        <f t="shared" si="814"/>
        <v>0</v>
      </c>
    </row>
    <row r="277" spans="1:28" x14ac:dyDescent="0.3">
      <c r="A277" s="26"/>
      <c r="B277" s="17"/>
      <c r="C277" s="17"/>
      <c r="D277" s="18"/>
      <c r="E277" s="20"/>
      <c r="F277" s="19"/>
      <c r="G277" s="21"/>
      <c r="H277" s="21"/>
      <c r="I277" s="52"/>
      <c r="J277" s="22"/>
      <c r="K277" s="22"/>
      <c r="L277" s="23"/>
      <c r="M277" s="24" t="str">
        <f t="shared" si="808"/>
        <v/>
      </c>
      <c r="N277" s="23"/>
      <c r="O277" s="24" t="str">
        <f t="shared" si="808"/>
        <v/>
      </c>
      <c r="P277" s="23"/>
      <c r="Q277" s="24" t="str">
        <f t="shared" ref="Q277" si="880">IF(P277&gt;0,$E277*P277,"")</f>
        <v/>
      </c>
      <c r="R277" s="23"/>
      <c r="S277" s="24" t="str">
        <f t="shared" ref="S277" si="881">IF(R277&gt;0,$E277*R277,"")</f>
        <v/>
      </c>
      <c r="T277" s="23"/>
      <c r="U277" s="24" t="str">
        <f t="shared" ref="U277" si="882">IF(T277&gt;0,$E277*T277,"")</f>
        <v/>
      </c>
      <c r="V277" s="23"/>
      <c r="W277" s="24" t="str">
        <f t="shared" ref="W277" si="883">IF(V277&gt;0,$E277*V277,"")</f>
        <v/>
      </c>
      <c r="X277" s="24"/>
      <c r="Y277" s="24"/>
      <c r="Z277" s="23"/>
      <c r="AA277" s="24" t="str">
        <f t="shared" ref="AA277" si="884">IF(Z277&gt;0,$E277*Z277,"")</f>
        <v/>
      </c>
      <c r="AB277" s="25">
        <f t="shared" si="814"/>
        <v>0</v>
      </c>
    </row>
    <row r="278" spans="1:28" ht="15" customHeight="1" x14ac:dyDescent="0.3">
      <c r="A278" s="26"/>
      <c r="B278" s="17"/>
      <c r="C278" s="17"/>
      <c r="D278" s="18"/>
      <c r="E278" s="20"/>
      <c r="F278" s="19"/>
      <c r="G278" s="21"/>
      <c r="H278" s="21"/>
      <c r="I278" s="52"/>
      <c r="J278" s="22"/>
      <c r="K278" s="22"/>
      <c r="L278" s="23"/>
      <c r="M278" s="24" t="str">
        <f t="shared" si="808"/>
        <v/>
      </c>
      <c r="N278" s="23"/>
      <c r="O278" s="24" t="str">
        <f t="shared" si="808"/>
        <v/>
      </c>
      <c r="P278" s="23"/>
      <c r="Q278" s="24" t="str">
        <f t="shared" ref="Q278" si="885">IF(P278&gt;0,$E278*P278,"")</f>
        <v/>
      </c>
      <c r="R278" s="23"/>
      <c r="S278" s="24" t="str">
        <f t="shared" ref="S278" si="886">IF(R278&gt;0,$E278*R278,"")</f>
        <v/>
      </c>
      <c r="T278" s="23"/>
      <c r="U278" s="24" t="str">
        <f t="shared" ref="U278" si="887">IF(T278&gt;0,$E278*T278,"")</f>
        <v/>
      </c>
      <c r="V278" s="23"/>
      <c r="W278" s="24" t="str">
        <f t="shared" ref="W278" si="888">IF(V278&gt;0,$E278*V278,"")</f>
        <v/>
      </c>
      <c r="X278" s="24"/>
      <c r="Y278" s="24"/>
      <c r="Z278" s="23"/>
      <c r="AA278" s="24" t="str">
        <f t="shared" ref="AA278" si="889">IF(Z278&gt;0,$E278*Z278,"")</f>
        <v/>
      </c>
      <c r="AB278" s="25">
        <f t="shared" si="814"/>
        <v>0</v>
      </c>
    </row>
    <row r="279" spans="1:28" x14ac:dyDescent="0.3">
      <c r="A279" s="26"/>
      <c r="B279" s="17"/>
      <c r="C279" s="17"/>
      <c r="D279" s="18"/>
      <c r="E279" s="20"/>
      <c r="F279" s="19"/>
      <c r="G279" s="21"/>
      <c r="H279" s="21"/>
      <c r="I279" s="52"/>
      <c r="J279" s="22"/>
      <c r="K279" s="22"/>
      <c r="L279" s="23"/>
      <c r="M279" s="24" t="str">
        <f t="shared" si="808"/>
        <v/>
      </c>
      <c r="N279" s="23"/>
      <c r="O279" s="24" t="str">
        <f t="shared" si="808"/>
        <v/>
      </c>
      <c r="P279" s="23"/>
      <c r="Q279" s="24" t="str">
        <f t="shared" ref="Q279" si="890">IF(P279&gt;0,$E279*P279,"")</f>
        <v/>
      </c>
      <c r="R279" s="23"/>
      <c r="S279" s="24" t="str">
        <f t="shared" ref="S279" si="891">IF(R279&gt;0,$E279*R279,"")</f>
        <v/>
      </c>
      <c r="T279" s="23"/>
      <c r="U279" s="24" t="str">
        <f t="shared" ref="U279" si="892">IF(T279&gt;0,$E279*T279,"")</f>
        <v/>
      </c>
      <c r="V279" s="23"/>
      <c r="W279" s="24" t="str">
        <f t="shared" ref="W279" si="893">IF(V279&gt;0,$E279*V279,"")</f>
        <v/>
      </c>
      <c r="X279" s="24"/>
      <c r="Y279" s="24"/>
      <c r="Z279" s="23"/>
      <c r="AA279" s="24" t="str">
        <f t="shared" ref="AA279" si="894">IF(Z279&gt;0,$E279*Z279,"")</f>
        <v/>
      </c>
      <c r="AB279" s="25">
        <f t="shared" si="814"/>
        <v>0</v>
      </c>
    </row>
    <row r="280" spans="1:28" ht="15" customHeight="1" x14ac:dyDescent="0.3">
      <c r="A280" s="26"/>
      <c r="B280" s="17"/>
      <c r="C280" s="17"/>
      <c r="D280" s="18"/>
      <c r="E280" s="20"/>
      <c r="F280" s="19"/>
      <c r="G280" s="21"/>
      <c r="H280" s="21"/>
      <c r="I280" s="52"/>
      <c r="J280" s="22"/>
      <c r="K280" s="22"/>
      <c r="L280" s="23"/>
      <c r="M280" s="24" t="str">
        <f t="shared" si="808"/>
        <v/>
      </c>
      <c r="N280" s="23"/>
      <c r="O280" s="24" t="str">
        <f t="shared" si="808"/>
        <v/>
      </c>
      <c r="P280" s="23"/>
      <c r="Q280" s="24" t="str">
        <f t="shared" ref="Q280" si="895">IF(P280&gt;0,$E280*P280,"")</f>
        <v/>
      </c>
      <c r="R280" s="23"/>
      <c r="S280" s="24" t="str">
        <f t="shared" ref="S280" si="896">IF(R280&gt;0,$E280*R280,"")</f>
        <v/>
      </c>
      <c r="T280" s="23"/>
      <c r="U280" s="24" t="str">
        <f t="shared" ref="U280" si="897">IF(T280&gt;0,$E280*T280,"")</f>
        <v/>
      </c>
      <c r="V280" s="23"/>
      <c r="W280" s="24" t="str">
        <f t="shared" ref="W280" si="898">IF(V280&gt;0,$E280*V280,"")</f>
        <v/>
      </c>
      <c r="X280" s="24"/>
      <c r="Y280" s="24"/>
      <c r="Z280" s="23"/>
      <c r="AA280" s="24" t="str">
        <f t="shared" ref="AA280" si="899">IF(Z280&gt;0,$E280*Z280,"")</f>
        <v/>
      </c>
      <c r="AB280" s="25">
        <f t="shared" si="814"/>
        <v>0</v>
      </c>
    </row>
    <row r="281" spans="1:28" x14ac:dyDescent="0.3">
      <c r="A281" s="26"/>
      <c r="B281" s="17"/>
      <c r="C281" s="17"/>
      <c r="D281" s="18"/>
      <c r="E281" s="20"/>
      <c r="F281" s="19"/>
      <c r="G281" s="21"/>
      <c r="H281" s="21"/>
      <c r="I281" s="52"/>
      <c r="J281" s="22"/>
      <c r="K281" s="22"/>
      <c r="L281" s="23"/>
      <c r="M281" s="24" t="str">
        <f t="shared" si="808"/>
        <v/>
      </c>
      <c r="N281" s="23"/>
      <c r="O281" s="24" t="str">
        <f t="shared" si="808"/>
        <v/>
      </c>
      <c r="P281" s="23"/>
      <c r="Q281" s="24" t="str">
        <f t="shared" ref="Q281" si="900">IF(P281&gt;0,$E281*P281,"")</f>
        <v/>
      </c>
      <c r="R281" s="23"/>
      <c r="S281" s="24" t="str">
        <f t="shared" ref="S281" si="901">IF(R281&gt;0,$E281*R281,"")</f>
        <v/>
      </c>
      <c r="T281" s="23"/>
      <c r="U281" s="24" t="str">
        <f t="shared" ref="U281" si="902">IF(T281&gt;0,$E281*T281,"")</f>
        <v/>
      </c>
      <c r="V281" s="23"/>
      <c r="W281" s="24" t="str">
        <f t="shared" ref="W281" si="903">IF(V281&gt;0,$E281*V281,"")</f>
        <v/>
      </c>
      <c r="X281" s="24"/>
      <c r="Y281" s="24"/>
      <c r="Z281" s="23"/>
      <c r="AA281" s="24" t="str">
        <f t="shared" ref="AA281" si="904">IF(Z281&gt;0,$E281*Z281,"")</f>
        <v/>
      </c>
      <c r="AB281" s="25">
        <f t="shared" si="814"/>
        <v>0</v>
      </c>
    </row>
    <row r="282" spans="1:28" ht="15" customHeight="1" x14ac:dyDescent="0.3">
      <c r="A282" s="26"/>
      <c r="B282" s="17"/>
      <c r="C282" s="17"/>
      <c r="D282" s="18"/>
      <c r="E282" s="20"/>
      <c r="F282" s="19"/>
      <c r="G282" s="21"/>
      <c r="H282" s="21"/>
      <c r="I282" s="52"/>
      <c r="J282" s="22"/>
      <c r="K282" s="22"/>
      <c r="L282" s="23"/>
      <c r="M282" s="24" t="str">
        <f t="shared" si="808"/>
        <v/>
      </c>
      <c r="N282" s="23"/>
      <c r="O282" s="24" t="str">
        <f t="shared" si="808"/>
        <v/>
      </c>
      <c r="P282" s="23"/>
      <c r="Q282" s="24" t="str">
        <f t="shared" ref="Q282" si="905">IF(P282&gt;0,$E282*P282,"")</f>
        <v/>
      </c>
      <c r="R282" s="23"/>
      <c r="S282" s="24" t="str">
        <f t="shared" ref="S282" si="906">IF(R282&gt;0,$E282*R282,"")</f>
        <v/>
      </c>
      <c r="T282" s="23"/>
      <c r="U282" s="24" t="str">
        <f t="shared" ref="U282" si="907">IF(T282&gt;0,$E282*T282,"")</f>
        <v/>
      </c>
      <c r="V282" s="23"/>
      <c r="W282" s="24" t="str">
        <f t="shared" ref="W282" si="908">IF(V282&gt;0,$E282*V282,"")</f>
        <v/>
      </c>
      <c r="X282" s="24"/>
      <c r="Y282" s="24"/>
      <c r="Z282" s="23"/>
      <c r="AA282" s="24" t="str">
        <f t="shared" ref="AA282" si="909">IF(Z282&gt;0,$E282*Z282,"")</f>
        <v/>
      </c>
      <c r="AB282" s="25">
        <f t="shared" si="814"/>
        <v>0</v>
      </c>
    </row>
    <row r="283" spans="1:28" x14ac:dyDescent="0.3">
      <c r="A283" s="26"/>
      <c r="B283" s="17"/>
      <c r="C283" s="17"/>
      <c r="D283" s="18"/>
      <c r="E283" s="20"/>
      <c r="F283" s="19"/>
      <c r="G283" s="21"/>
      <c r="H283" s="21"/>
      <c r="I283" s="52"/>
      <c r="J283" s="22"/>
      <c r="K283" s="22"/>
      <c r="L283" s="23"/>
      <c r="M283" s="24" t="str">
        <f t="shared" si="808"/>
        <v/>
      </c>
      <c r="N283" s="23"/>
      <c r="O283" s="24" t="str">
        <f t="shared" si="808"/>
        <v/>
      </c>
      <c r="P283" s="23"/>
      <c r="Q283" s="24" t="str">
        <f t="shared" ref="Q283" si="910">IF(P283&gt;0,$E283*P283,"")</f>
        <v/>
      </c>
      <c r="R283" s="23"/>
      <c r="S283" s="24" t="str">
        <f t="shared" ref="S283" si="911">IF(R283&gt;0,$E283*R283,"")</f>
        <v/>
      </c>
      <c r="T283" s="23"/>
      <c r="U283" s="24" t="str">
        <f t="shared" ref="U283" si="912">IF(T283&gt;0,$E283*T283,"")</f>
        <v/>
      </c>
      <c r="V283" s="23"/>
      <c r="W283" s="24" t="str">
        <f t="shared" ref="W283" si="913">IF(V283&gt;0,$E283*V283,"")</f>
        <v/>
      </c>
      <c r="X283" s="24"/>
      <c r="Y283" s="24"/>
      <c r="Z283" s="23"/>
      <c r="AA283" s="24" t="str">
        <f t="shared" ref="AA283" si="914">IF(Z283&gt;0,$E283*Z283,"")</f>
        <v/>
      </c>
      <c r="AB283" s="25">
        <f t="shared" si="814"/>
        <v>0</v>
      </c>
    </row>
    <row r="284" spans="1:28" ht="15" customHeight="1" x14ac:dyDescent="0.3">
      <c r="A284" s="26"/>
      <c r="B284" s="17"/>
      <c r="C284" s="17"/>
      <c r="D284" s="18"/>
      <c r="E284" s="20"/>
      <c r="F284" s="19"/>
      <c r="G284" s="21"/>
      <c r="H284" s="21"/>
      <c r="I284" s="52"/>
      <c r="J284" s="22"/>
      <c r="K284" s="22"/>
      <c r="L284" s="23"/>
      <c r="M284" s="24" t="str">
        <f t="shared" si="808"/>
        <v/>
      </c>
      <c r="N284" s="23"/>
      <c r="O284" s="24" t="str">
        <f t="shared" si="808"/>
        <v/>
      </c>
      <c r="P284" s="23"/>
      <c r="Q284" s="24" t="str">
        <f t="shared" ref="Q284" si="915">IF(P284&gt;0,$E284*P284,"")</f>
        <v/>
      </c>
      <c r="R284" s="23"/>
      <c r="S284" s="24" t="str">
        <f t="shared" ref="S284" si="916">IF(R284&gt;0,$E284*R284,"")</f>
        <v/>
      </c>
      <c r="T284" s="23"/>
      <c r="U284" s="24" t="str">
        <f t="shared" ref="U284" si="917">IF(T284&gt;0,$E284*T284,"")</f>
        <v/>
      </c>
      <c r="V284" s="23"/>
      <c r="W284" s="24" t="str">
        <f t="shared" ref="W284" si="918">IF(V284&gt;0,$E284*V284,"")</f>
        <v/>
      </c>
      <c r="X284" s="24"/>
      <c r="Y284" s="24"/>
      <c r="Z284" s="23"/>
      <c r="AA284" s="24" t="str">
        <f t="shared" ref="AA284" si="919">IF(Z284&gt;0,$E284*Z284,"")</f>
        <v/>
      </c>
      <c r="AB284" s="25">
        <f t="shared" si="814"/>
        <v>0</v>
      </c>
    </row>
    <row r="285" spans="1:28" x14ac:dyDescent="0.3">
      <c r="A285" s="26"/>
      <c r="B285" s="17"/>
      <c r="C285" s="17"/>
      <c r="D285" s="18"/>
      <c r="E285" s="20"/>
      <c r="F285" s="19"/>
      <c r="G285" s="21"/>
      <c r="H285" s="21"/>
      <c r="I285" s="52"/>
      <c r="J285" s="22"/>
      <c r="K285" s="22"/>
      <c r="L285" s="23"/>
      <c r="M285" s="24" t="str">
        <f t="shared" si="808"/>
        <v/>
      </c>
      <c r="N285" s="23"/>
      <c r="O285" s="24" t="str">
        <f t="shared" si="808"/>
        <v/>
      </c>
      <c r="P285" s="23"/>
      <c r="Q285" s="24" t="str">
        <f t="shared" ref="Q285" si="920">IF(P285&gt;0,$E285*P285,"")</f>
        <v/>
      </c>
      <c r="R285" s="23"/>
      <c r="S285" s="24" t="str">
        <f t="shared" ref="S285" si="921">IF(R285&gt;0,$E285*R285,"")</f>
        <v/>
      </c>
      <c r="T285" s="23"/>
      <c r="U285" s="24" t="str">
        <f t="shared" ref="U285" si="922">IF(T285&gt;0,$E285*T285,"")</f>
        <v/>
      </c>
      <c r="V285" s="23"/>
      <c r="W285" s="24" t="str">
        <f t="shared" ref="W285" si="923">IF(V285&gt;0,$E285*V285,"")</f>
        <v/>
      </c>
      <c r="X285" s="24"/>
      <c r="Y285" s="24"/>
      <c r="Z285" s="23"/>
      <c r="AA285" s="24" t="str">
        <f t="shared" ref="AA285" si="924">IF(Z285&gt;0,$E285*Z285,"")</f>
        <v/>
      </c>
      <c r="AB285" s="25">
        <f t="shared" si="814"/>
        <v>0</v>
      </c>
    </row>
    <row r="286" spans="1:28" ht="15" customHeight="1" x14ac:dyDescent="0.3">
      <c r="A286" s="26"/>
      <c r="B286" s="17"/>
      <c r="C286" s="17"/>
      <c r="D286" s="18"/>
      <c r="E286" s="20"/>
      <c r="F286" s="19"/>
      <c r="G286" s="21"/>
      <c r="H286" s="21"/>
      <c r="I286" s="52"/>
      <c r="J286" s="22"/>
      <c r="K286" s="22"/>
      <c r="L286" s="23"/>
      <c r="M286" s="24" t="str">
        <f t="shared" si="808"/>
        <v/>
      </c>
      <c r="N286" s="23"/>
      <c r="O286" s="24" t="str">
        <f t="shared" si="808"/>
        <v/>
      </c>
      <c r="P286" s="23"/>
      <c r="Q286" s="24" t="str">
        <f t="shared" ref="Q286" si="925">IF(P286&gt;0,$E286*P286,"")</f>
        <v/>
      </c>
      <c r="R286" s="23"/>
      <c r="S286" s="24" t="str">
        <f t="shared" ref="S286" si="926">IF(R286&gt;0,$E286*R286,"")</f>
        <v/>
      </c>
      <c r="T286" s="23"/>
      <c r="U286" s="24" t="str">
        <f t="shared" ref="U286" si="927">IF(T286&gt;0,$E286*T286,"")</f>
        <v/>
      </c>
      <c r="V286" s="23"/>
      <c r="W286" s="24" t="str">
        <f t="shared" ref="W286" si="928">IF(V286&gt;0,$E286*V286,"")</f>
        <v/>
      </c>
      <c r="X286" s="24"/>
      <c r="Y286" s="24"/>
      <c r="Z286" s="23"/>
      <c r="AA286" s="24" t="str">
        <f t="shared" ref="AA286" si="929">IF(Z286&gt;0,$E286*Z286,"")</f>
        <v/>
      </c>
      <c r="AB286" s="25">
        <f t="shared" si="814"/>
        <v>0</v>
      </c>
    </row>
    <row r="287" spans="1:28" x14ac:dyDescent="0.3">
      <c r="A287" s="26"/>
      <c r="B287" s="17"/>
      <c r="C287" s="17"/>
      <c r="D287" s="18"/>
      <c r="E287" s="20"/>
      <c r="F287" s="19"/>
      <c r="G287" s="21"/>
      <c r="H287" s="21"/>
      <c r="I287" s="52"/>
      <c r="J287" s="22"/>
      <c r="K287" s="22"/>
      <c r="L287" s="23"/>
      <c r="M287" s="24" t="str">
        <f t="shared" si="808"/>
        <v/>
      </c>
      <c r="N287" s="23"/>
      <c r="O287" s="24" t="str">
        <f t="shared" si="808"/>
        <v/>
      </c>
      <c r="P287" s="23"/>
      <c r="Q287" s="24" t="str">
        <f t="shared" ref="Q287" si="930">IF(P287&gt;0,$E287*P287,"")</f>
        <v/>
      </c>
      <c r="R287" s="23"/>
      <c r="S287" s="24" t="str">
        <f t="shared" ref="S287" si="931">IF(R287&gt;0,$E287*R287,"")</f>
        <v/>
      </c>
      <c r="T287" s="23"/>
      <c r="U287" s="24" t="str">
        <f t="shared" ref="U287" si="932">IF(T287&gt;0,$E287*T287,"")</f>
        <v/>
      </c>
      <c r="V287" s="23"/>
      <c r="W287" s="24" t="str">
        <f t="shared" ref="W287" si="933">IF(V287&gt;0,$E287*V287,"")</f>
        <v/>
      </c>
      <c r="X287" s="24"/>
      <c r="Y287" s="24"/>
      <c r="Z287" s="23"/>
      <c r="AA287" s="24" t="str">
        <f t="shared" ref="AA287" si="934">IF(Z287&gt;0,$E287*Z287,"")</f>
        <v/>
      </c>
      <c r="AB287" s="25">
        <f t="shared" si="814"/>
        <v>0</v>
      </c>
    </row>
    <row r="288" spans="1:28" ht="15" customHeight="1" x14ac:dyDescent="0.3">
      <c r="A288" s="26"/>
      <c r="B288" s="17"/>
      <c r="C288" s="17"/>
      <c r="D288" s="18"/>
      <c r="E288" s="20"/>
      <c r="F288" s="19"/>
      <c r="G288" s="21"/>
      <c r="H288" s="21"/>
      <c r="I288" s="52"/>
      <c r="J288" s="22"/>
      <c r="K288" s="22"/>
      <c r="L288" s="23"/>
      <c r="M288" s="24" t="str">
        <f t="shared" si="808"/>
        <v/>
      </c>
      <c r="N288" s="23"/>
      <c r="O288" s="24" t="str">
        <f t="shared" si="808"/>
        <v/>
      </c>
      <c r="P288" s="23"/>
      <c r="Q288" s="24" t="str">
        <f t="shared" ref="Q288" si="935">IF(P288&gt;0,$E288*P288,"")</f>
        <v/>
      </c>
      <c r="R288" s="23"/>
      <c r="S288" s="24" t="str">
        <f t="shared" ref="S288" si="936">IF(R288&gt;0,$E288*R288,"")</f>
        <v/>
      </c>
      <c r="T288" s="23"/>
      <c r="U288" s="24" t="str">
        <f t="shared" ref="U288" si="937">IF(T288&gt;0,$E288*T288,"")</f>
        <v/>
      </c>
      <c r="V288" s="23"/>
      <c r="W288" s="24" t="str">
        <f t="shared" ref="W288" si="938">IF(V288&gt;0,$E288*V288,"")</f>
        <v/>
      </c>
      <c r="X288" s="24"/>
      <c r="Y288" s="24"/>
      <c r="Z288" s="23"/>
      <c r="AA288" s="24" t="str">
        <f t="shared" ref="AA288" si="939">IF(Z288&gt;0,$E288*Z288,"")</f>
        <v/>
      </c>
      <c r="AB288" s="25">
        <f t="shared" si="814"/>
        <v>0</v>
      </c>
    </row>
    <row r="289" spans="1:28" x14ac:dyDescent="0.3">
      <c r="A289" s="26"/>
      <c r="B289" s="17"/>
      <c r="C289" s="17"/>
      <c r="D289" s="18"/>
      <c r="E289" s="20"/>
      <c r="F289" s="19"/>
      <c r="G289" s="21"/>
      <c r="H289" s="21"/>
      <c r="I289" s="52"/>
      <c r="J289" s="22"/>
      <c r="K289" s="22"/>
      <c r="L289" s="23"/>
      <c r="M289" s="24" t="str">
        <f t="shared" si="808"/>
        <v/>
      </c>
      <c r="N289" s="23"/>
      <c r="O289" s="24" t="str">
        <f t="shared" si="808"/>
        <v/>
      </c>
      <c r="P289" s="23"/>
      <c r="Q289" s="24" t="str">
        <f t="shared" ref="Q289" si="940">IF(P289&gt;0,$E289*P289,"")</f>
        <v/>
      </c>
      <c r="R289" s="23"/>
      <c r="S289" s="24" t="str">
        <f t="shared" ref="S289" si="941">IF(R289&gt;0,$E289*R289,"")</f>
        <v/>
      </c>
      <c r="T289" s="23"/>
      <c r="U289" s="24" t="str">
        <f t="shared" ref="U289" si="942">IF(T289&gt;0,$E289*T289,"")</f>
        <v/>
      </c>
      <c r="V289" s="23"/>
      <c r="W289" s="24" t="str">
        <f t="shared" ref="W289" si="943">IF(V289&gt;0,$E289*V289,"")</f>
        <v/>
      </c>
      <c r="X289" s="24"/>
      <c r="Y289" s="24"/>
      <c r="Z289" s="23"/>
      <c r="AA289" s="24" t="str">
        <f t="shared" ref="AA289" si="944">IF(Z289&gt;0,$E289*Z289,"")</f>
        <v/>
      </c>
      <c r="AB289" s="25">
        <f t="shared" si="814"/>
        <v>0</v>
      </c>
    </row>
    <row r="290" spans="1:28" ht="15" customHeight="1" x14ac:dyDescent="0.3">
      <c r="A290" s="26"/>
      <c r="B290" s="17"/>
      <c r="C290" s="17"/>
      <c r="D290" s="18"/>
      <c r="E290" s="20"/>
      <c r="F290" s="19"/>
      <c r="G290" s="21"/>
      <c r="H290" s="21"/>
      <c r="I290" s="52"/>
      <c r="J290" s="22"/>
      <c r="K290" s="22"/>
      <c r="L290" s="23"/>
      <c r="M290" s="24" t="str">
        <f t="shared" si="808"/>
        <v/>
      </c>
      <c r="N290" s="23"/>
      <c r="O290" s="24" t="str">
        <f t="shared" si="808"/>
        <v/>
      </c>
      <c r="P290" s="23"/>
      <c r="Q290" s="24" t="str">
        <f t="shared" ref="Q290" si="945">IF(P290&gt;0,$E290*P290,"")</f>
        <v/>
      </c>
      <c r="R290" s="23"/>
      <c r="S290" s="24" t="str">
        <f t="shared" ref="S290" si="946">IF(R290&gt;0,$E290*R290,"")</f>
        <v/>
      </c>
      <c r="T290" s="23"/>
      <c r="U290" s="24" t="str">
        <f t="shared" ref="U290" si="947">IF(T290&gt;0,$E290*T290,"")</f>
        <v/>
      </c>
      <c r="V290" s="23"/>
      <c r="W290" s="24" t="str">
        <f t="shared" ref="W290" si="948">IF(V290&gt;0,$E290*V290,"")</f>
        <v/>
      </c>
      <c r="X290" s="24"/>
      <c r="Y290" s="24"/>
      <c r="Z290" s="23"/>
      <c r="AA290" s="24" t="str">
        <f t="shared" ref="AA290" si="949">IF(Z290&gt;0,$E290*Z290,"")</f>
        <v/>
      </c>
      <c r="AB290" s="25">
        <f t="shared" si="814"/>
        <v>0</v>
      </c>
    </row>
    <row r="291" spans="1:28" x14ac:dyDescent="0.3">
      <c r="A291" s="26"/>
      <c r="B291" s="17"/>
      <c r="C291" s="17"/>
      <c r="D291" s="18"/>
      <c r="E291" s="20"/>
      <c r="F291" s="19"/>
      <c r="G291" s="21"/>
      <c r="H291" s="21"/>
      <c r="I291" s="52"/>
      <c r="J291" s="22"/>
      <c r="K291" s="22"/>
      <c r="L291" s="23"/>
      <c r="M291" s="24" t="str">
        <f t="shared" si="808"/>
        <v/>
      </c>
      <c r="N291" s="23"/>
      <c r="O291" s="24" t="str">
        <f t="shared" ref="O291:O322" si="950">IF(N291&gt;0,G291*N291,"")</f>
        <v/>
      </c>
      <c r="P291" s="23"/>
      <c r="Q291" s="24" t="str">
        <f t="shared" ref="Q291:S327" si="951">IF(P291&gt;0,K291*P291,"")</f>
        <v/>
      </c>
      <c r="R291" s="23"/>
      <c r="S291" s="24" t="str">
        <f t="shared" si="951"/>
        <v/>
      </c>
      <c r="T291" s="23"/>
      <c r="U291" s="24" t="str">
        <f t="shared" ref="U291:U327" si="952">IF(T291&gt;0,O291*T291,"")</f>
        <v/>
      </c>
      <c r="V291" s="23"/>
      <c r="W291" s="24" t="str">
        <f t="shared" ref="W291:W327" si="953">IF(V291&gt;0,Q291*V291,"")</f>
        <v/>
      </c>
      <c r="X291" s="24"/>
      <c r="Y291" s="24"/>
      <c r="Z291" s="23"/>
      <c r="AA291" s="24" t="str">
        <f t="shared" ref="AA291:AA327" si="954">IF(Z291&gt;0,S291*Z291,"")</f>
        <v/>
      </c>
      <c r="AB291" s="25">
        <f t="shared" si="814"/>
        <v>0</v>
      </c>
    </row>
    <row r="292" spans="1:28" ht="15" customHeight="1" x14ac:dyDescent="0.3">
      <c r="A292" s="26"/>
      <c r="B292" s="17"/>
      <c r="C292" s="17"/>
      <c r="D292" s="18"/>
      <c r="E292" s="20"/>
      <c r="F292" s="19"/>
      <c r="G292" s="21"/>
      <c r="H292" s="21"/>
      <c r="I292" s="52"/>
      <c r="J292" s="22"/>
      <c r="K292" s="22"/>
      <c r="L292" s="23"/>
      <c r="M292" s="24" t="str">
        <f t="shared" si="808"/>
        <v/>
      </c>
      <c r="N292" s="23"/>
      <c r="O292" s="24" t="str">
        <f t="shared" si="950"/>
        <v/>
      </c>
      <c r="P292" s="23"/>
      <c r="Q292" s="24" t="str">
        <f t="shared" si="951"/>
        <v/>
      </c>
      <c r="R292" s="23"/>
      <c r="S292" s="24" t="str">
        <f t="shared" si="951"/>
        <v/>
      </c>
      <c r="T292" s="23"/>
      <c r="U292" s="24" t="str">
        <f t="shared" si="952"/>
        <v/>
      </c>
      <c r="V292" s="23"/>
      <c r="W292" s="24" t="str">
        <f t="shared" si="953"/>
        <v/>
      </c>
      <c r="X292" s="24"/>
      <c r="Y292" s="24"/>
      <c r="Z292" s="23"/>
      <c r="AA292" s="24" t="str">
        <f t="shared" si="954"/>
        <v/>
      </c>
      <c r="AB292" s="25">
        <f t="shared" si="814"/>
        <v>0</v>
      </c>
    </row>
    <row r="293" spans="1:28" x14ac:dyDescent="0.3">
      <c r="A293" s="26"/>
      <c r="B293" s="17"/>
      <c r="C293" s="17"/>
      <c r="D293" s="18"/>
      <c r="E293" s="20"/>
      <c r="F293" s="19"/>
      <c r="G293" s="21"/>
      <c r="H293" s="21"/>
      <c r="I293" s="52"/>
      <c r="J293" s="22"/>
      <c r="K293" s="22"/>
      <c r="L293" s="23"/>
      <c r="M293" s="24" t="str">
        <f t="shared" si="808"/>
        <v/>
      </c>
      <c r="N293" s="23"/>
      <c r="O293" s="24" t="str">
        <f t="shared" si="950"/>
        <v/>
      </c>
      <c r="P293" s="23"/>
      <c r="Q293" s="24" t="str">
        <f t="shared" si="951"/>
        <v/>
      </c>
      <c r="R293" s="23"/>
      <c r="S293" s="24" t="str">
        <f t="shared" si="951"/>
        <v/>
      </c>
      <c r="T293" s="23"/>
      <c r="U293" s="24" t="str">
        <f t="shared" si="952"/>
        <v/>
      </c>
      <c r="V293" s="23"/>
      <c r="W293" s="24" t="str">
        <f t="shared" si="953"/>
        <v/>
      </c>
      <c r="X293" s="24"/>
      <c r="Y293" s="24"/>
      <c r="Z293" s="23"/>
      <c r="AA293" s="24" t="str">
        <f t="shared" si="954"/>
        <v/>
      </c>
      <c r="AB293" s="25">
        <f t="shared" si="814"/>
        <v>0</v>
      </c>
    </row>
    <row r="294" spans="1:28" ht="15" customHeight="1" x14ac:dyDescent="0.3">
      <c r="A294" s="26"/>
      <c r="B294" s="17"/>
      <c r="C294" s="17"/>
      <c r="D294" s="18"/>
      <c r="E294" s="20"/>
      <c r="F294" s="19"/>
      <c r="G294" s="21"/>
      <c r="H294" s="21"/>
      <c r="I294" s="52"/>
      <c r="J294" s="22"/>
      <c r="K294" s="22"/>
      <c r="L294" s="23"/>
      <c r="M294" s="24" t="str">
        <f t="shared" si="808"/>
        <v/>
      </c>
      <c r="N294" s="23"/>
      <c r="O294" s="24" t="str">
        <f t="shared" si="950"/>
        <v/>
      </c>
      <c r="P294" s="23"/>
      <c r="Q294" s="24" t="str">
        <f t="shared" si="951"/>
        <v/>
      </c>
      <c r="R294" s="23"/>
      <c r="S294" s="24" t="str">
        <f t="shared" si="951"/>
        <v/>
      </c>
      <c r="T294" s="23"/>
      <c r="U294" s="24" t="str">
        <f t="shared" si="952"/>
        <v/>
      </c>
      <c r="V294" s="23"/>
      <c r="W294" s="24" t="str">
        <f t="shared" si="953"/>
        <v/>
      </c>
      <c r="X294" s="24"/>
      <c r="Y294" s="24"/>
      <c r="Z294" s="23"/>
      <c r="AA294" s="24" t="str">
        <f t="shared" si="954"/>
        <v/>
      </c>
      <c r="AB294" s="25">
        <f t="shared" si="814"/>
        <v>0</v>
      </c>
    </row>
    <row r="295" spans="1:28" x14ac:dyDescent="0.3">
      <c r="A295" s="26"/>
      <c r="B295" s="17"/>
      <c r="C295" s="17"/>
      <c r="D295" s="18"/>
      <c r="E295" s="20"/>
      <c r="F295" s="19"/>
      <c r="G295" s="21"/>
      <c r="H295" s="21"/>
      <c r="I295" s="52"/>
      <c r="J295" s="22"/>
      <c r="K295" s="22"/>
      <c r="L295" s="23"/>
      <c r="M295" s="24" t="str">
        <f t="shared" si="808"/>
        <v/>
      </c>
      <c r="N295" s="23"/>
      <c r="O295" s="24" t="str">
        <f t="shared" si="950"/>
        <v/>
      </c>
      <c r="P295" s="23"/>
      <c r="Q295" s="24" t="str">
        <f t="shared" si="951"/>
        <v/>
      </c>
      <c r="R295" s="23"/>
      <c r="S295" s="24" t="str">
        <f t="shared" si="951"/>
        <v/>
      </c>
      <c r="T295" s="23"/>
      <c r="U295" s="24" t="str">
        <f t="shared" si="952"/>
        <v/>
      </c>
      <c r="V295" s="23"/>
      <c r="W295" s="24" t="str">
        <f t="shared" si="953"/>
        <v/>
      </c>
      <c r="X295" s="24"/>
      <c r="Y295" s="24"/>
      <c r="Z295" s="23"/>
      <c r="AA295" s="24" t="str">
        <f t="shared" si="954"/>
        <v/>
      </c>
      <c r="AB295" s="25">
        <f t="shared" si="814"/>
        <v>0</v>
      </c>
    </row>
    <row r="296" spans="1:28" ht="15" customHeight="1" x14ac:dyDescent="0.3">
      <c r="A296" s="26"/>
      <c r="B296" s="17"/>
      <c r="C296" s="17"/>
      <c r="D296" s="18"/>
      <c r="E296" s="20"/>
      <c r="F296" s="19"/>
      <c r="G296" s="21"/>
      <c r="H296" s="21"/>
      <c r="I296" s="52"/>
      <c r="J296" s="22"/>
      <c r="K296" s="22"/>
      <c r="L296" s="23"/>
      <c r="M296" s="24" t="str">
        <f t="shared" si="808"/>
        <v/>
      </c>
      <c r="N296" s="23"/>
      <c r="O296" s="24" t="str">
        <f t="shared" si="950"/>
        <v/>
      </c>
      <c r="P296" s="23"/>
      <c r="Q296" s="24" t="str">
        <f t="shared" si="951"/>
        <v/>
      </c>
      <c r="R296" s="23"/>
      <c r="S296" s="24" t="str">
        <f t="shared" si="951"/>
        <v/>
      </c>
      <c r="T296" s="23"/>
      <c r="U296" s="24" t="str">
        <f t="shared" si="952"/>
        <v/>
      </c>
      <c r="V296" s="23"/>
      <c r="W296" s="24" t="str">
        <f t="shared" si="953"/>
        <v/>
      </c>
      <c r="X296" s="24"/>
      <c r="Y296" s="24"/>
      <c r="Z296" s="23"/>
      <c r="AA296" s="24" t="str">
        <f t="shared" si="954"/>
        <v/>
      </c>
      <c r="AB296" s="25">
        <f t="shared" si="814"/>
        <v>0</v>
      </c>
    </row>
    <row r="297" spans="1:28" x14ac:dyDescent="0.3">
      <c r="A297" s="26"/>
      <c r="B297" s="17"/>
      <c r="C297" s="17"/>
      <c r="D297" s="18"/>
      <c r="E297" s="20"/>
      <c r="F297" s="19"/>
      <c r="G297" s="21"/>
      <c r="H297" s="21"/>
      <c r="I297" s="52"/>
      <c r="J297" s="22"/>
      <c r="K297" s="22"/>
      <c r="L297" s="23"/>
      <c r="M297" s="24" t="str">
        <f t="shared" si="808"/>
        <v/>
      </c>
      <c r="N297" s="23"/>
      <c r="O297" s="24" t="str">
        <f t="shared" si="950"/>
        <v/>
      </c>
      <c r="P297" s="23"/>
      <c r="Q297" s="24" t="str">
        <f t="shared" si="951"/>
        <v/>
      </c>
      <c r="R297" s="23"/>
      <c r="S297" s="24" t="str">
        <f t="shared" si="951"/>
        <v/>
      </c>
      <c r="T297" s="23"/>
      <c r="U297" s="24" t="str">
        <f t="shared" si="952"/>
        <v/>
      </c>
      <c r="V297" s="23"/>
      <c r="W297" s="24" t="str">
        <f t="shared" si="953"/>
        <v/>
      </c>
      <c r="X297" s="24"/>
      <c r="Y297" s="24"/>
      <c r="Z297" s="23"/>
      <c r="AA297" s="24" t="str">
        <f t="shared" si="954"/>
        <v/>
      </c>
      <c r="AB297" s="25">
        <f t="shared" si="814"/>
        <v>0</v>
      </c>
    </row>
    <row r="298" spans="1:28" ht="15" customHeight="1" x14ac:dyDescent="0.3">
      <c r="A298" s="26"/>
      <c r="B298" s="17"/>
      <c r="C298" s="17"/>
      <c r="D298" s="18"/>
      <c r="E298" s="20"/>
      <c r="F298" s="19"/>
      <c r="G298" s="21"/>
      <c r="H298" s="21"/>
      <c r="I298" s="52"/>
      <c r="J298" s="22"/>
      <c r="K298" s="22"/>
      <c r="L298" s="23"/>
      <c r="M298" s="24" t="str">
        <f t="shared" si="808"/>
        <v/>
      </c>
      <c r="N298" s="23"/>
      <c r="O298" s="24" t="str">
        <f t="shared" si="950"/>
        <v/>
      </c>
      <c r="P298" s="23"/>
      <c r="Q298" s="24" t="str">
        <f t="shared" si="951"/>
        <v/>
      </c>
      <c r="R298" s="23"/>
      <c r="S298" s="24" t="str">
        <f t="shared" si="951"/>
        <v/>
      </c>
      <c r="T298" s="23"/>
      <c r="U298" s="24" t="str">
        <f t="shared" si="952"/>
        <v/>
      </c>
      <c r="V298" s="23"/>
      <c r="W298" s="24" t="str">
        <f t="shared" si="953"/>
        <v/>
      </c>
      <c r="X298" s="24"/>
      <c r="Y298" s="24"/>
      <c r="Z298" s="23"/>
      <c r="AA298" s="24" t="str">
        <f t="shared" si="954"/>
        <v/>
      </c>
      <c r="AB298" s="25">
        <f t="shared" si="814"/>
        <v>0</v>
      </c>
    </row>
    <row r="299" spans="1:28" x14ac:dyDescent="0.3">
      <c r="A299" s="26"/>
      <c r="B299" s="17"/>
      <c r="C299" s="17"/>
      <c r="D299" s="18"/>
      <c r="E299" s="20"/>
      <c r="F299" s="19"/>
      <c r="G299" s="21"/>
      <c r="H299" s="21"/>
      <c r="I299" s="52"/>
      <c r="J299" s="22"/>
      <c r="K299" s="22"/>
      <c r="L299" s="23"/>
      <c r="M299" s="24" t="str">
        <f t="shared" si="808"/>
        <v/>
      </c>
      <c r="N299" s="23"/>
      <c r="O299" s="24" t="str">
        <f t="shared" si="950"/>
        <v/>
      </c>
      <c r="P299" s="23"/>
      <c r="Q299" s="24" t="str">
        <f t="shared" si="951"/>
        <v/>
      </c>
      <c r="R299" s="23"/>
      <c r="S299" s="24" t="str">
        <f t="shared" si="951"/>
        <v/>
      </c>
      <c r="T299" s="23"/>
      <c r="U299" s="24" t="str">
        <f t="shared" si="952"/>
        <v/>
      </c>
      <c r="V299" s="23"/>
      <c r="W299" s="24" t="str">
        <f t="shared" si="953"/>
        <v/>
      </c>
      <c r="X299" s="24"/>
      <c r="Y299" s="24"/>
      <c r="Z299" s="23"/>
      <c r="AA299" s="24" t="str">
        <f t="shared" si="954"/>
        <v/>
      </c>
      <c r="AB299" s="25">
        <f t="shared" si="814"/>
        <v>0</v>
      </c>
    </row>
    <row r="300" spans="1:28" ht="15" customHeight="1" x14ac:dyDescent="0.3">
      <c r="A300" s="26"/>
      <c r="B300" s="17"/>
      <c r="C300" s="17"/>
      <c r="D300" s="18"/>
      <c r="E300" s="20"/>
      <c r="F300" s="19"/>
      <c r="G300" s="21"/>
      <c r="H300" s="21"/>
      <c r="I300" s="52"/>
      <c r="J300" s="22"/>
      <c r="K300" s="22"/>
      <c r="L300" s="23"/>
      <c r="M300" s="24" t="str">
        <f t="shared" si="808"/>
        <v/>
      </c>
      <c r="N300" s="23"/>
      <c r="O300" s="24" t="str">
        <f t="shared" si="950"/>
        <v/>
      </c>
      <c r="P300" s="23"/>
      <c r="Q300" s="24" t="str">
        <f t="shared" si="951"/>
        <v/>
      </c>
      <c r="R300" s="23"/>
      <c r="S300" s="24" t="str">
        <f t="shared" si="951"/>
        <v/>
      </c>
      <c r="T300" s="23"/>
      <c r="U300" s="24" t="str">
        <f t="shared" si="952"/>
        <v/>
      </c>
      <c r="V300" s="23"/>
      <c r="W300" s="24" t="str">
        <f t="shared" si="953"/>
        <v/>
      </c>
      <c r="X300" s="24"/>
      <c r="Y300" s="24"/>
      <c r="Z300" s="23"/>
      <c r="AA300" s="24" t="str">
        <f t="shared" si="954"/>
        <v/>
      </c>
      <c r="AB300" s="25">
        <f t="shared" si="814"/>
        <v>0</v>
      </c>
    </row>
    <row r="301" spans="1:28" x14ac:dyDescent="0.3">
      <c r="A301" s="26"/>
      <c r="B301" s="17"/>
      <c r="C301" s="17"/>
      <c r="D301" s="18"/>
      <c r="E301" s="20"/>
      <c r="F301" s="19"/>
      <c r="G301" s="21"/>
      <c r="H301" s="21"/>
      <c r="I301" s="52"/>
      <c r="J301" s="22"/>
      <c r="K301" s="22"/>
      <c r="L301" s="23"/>
      <c r="M301" s="24" t="str">
        <f t="shared" si="808"/>
        <v/>
      </c>
      <c r="N301" s="23"/>
      <c r="O301" s="24" t="str">
        <f t="shared" si="950"/>
        <v/>
      </c>
      <c r="P301" s="23"/>
      <c r="Q301" s="24" t="str">
        <f t="shared" si="951"/>
        <v/>
      </c>
      <c r="R301" s="23"/>
      <c r="S301" s="24" t="str">
        <f t="shared" si="951"/>
        <v/>
      </c>
      <c r="T301" s="23"/>
      <c r="U301" s="24" t="str">
        <f t="shared" si="952"/>
        <v/>
      </c>
      <c r="V301" s="23"/>
      <c r="W301" s="24" t="str">
        <f t="shared" si="953"/>
        <v/>
      </c>
      <c r="X301" s="24"/>
      <c r="Y301" s="24"/>
      <c r="Z301" s="23"/>
      <c r="AA301" s="24" t="str">
        <f t="shared" si="954"/>
        <v/>
      </c>
      <c r="AB301" s="25">
        <f t="shared" si="814"/>
        <v>0</v>
      </c>
    </row>
    <row r="302" spans="1:28" ht="15" customHeight="1" x14ac:dyDescent="0.3">
      <c r="A302" s="26"/>
      <c r="B302" s="17"/>
      <c r="C302" s="17"/>
      <c r="D302" s="18"/>
      <c r="E302" s="20"/>
      <c r="F302" s="19"/>
      <c r="G302" s="21"/>
      <c r="H302" s="21"/>
      <c r="I302" s="52"/>
      <c r="J302" s="22"/>
      <c r="K302" s="22"/>
      <c r="L302" s="23"/>
      <c r="M302" s="24" t="str">
        <f t="shared" si="808"/>
        <v/>
      </c>
      <c r="N302" s="23"/>
      <c r="O302" s="24" t="str">
        <f t="shared" si="950"/>
        <v/>
      </c>
      <c r="P302" s="23"/>
      <c r="Q302" s="24" t="str">
        <f t="shared" si="951"/>
        <v/>
      </c>
      <c r="R302" s="23"/>
      <c r="S302" s="24" t="str">
        <f t="shared" si="951"/>
        <v/>
      </c>
      <c r="T302" s="23"/>
      <c r="U302" s="24" t="str">
        <f t="shared" si="952"/>
        <v/>
      </c>
      <c r="V302" s="23"/>
      <c r="W302" s="24" t="str">
        <f t="shared" si="953"/>
        <v/>
      </c>
      <c r="X302" s="24"/>
      <c r="Y302" s="24"/>
      <c r="Z302" s="23"/>
      <c r="AA302" s="24" t="str">
        <f t="shared" si="954"/>
        <v/>
      </c>
      <c r="AB302" s="25">
        <f t="shared" si="814"/>
        <v>0</v>
      </c>
    </row>
    <row r="303" spans="1:28" x14ac:dyDescent="0.3">
      <c r="A303" s="26"/>
      <c r="B303" s="17"/>
      <c r="C303" s="17"/>
      <c r="D303" s="18"/>
      <c r="E303" s="20"/>
      <c r="F303" s="19"/>
      <c r="G303" s="21"/>
      <c r="H303" s="21"/>
      <c r="I303" s="52"/>
      <c r="J303" s="22"/>
      <c r="K303" s="22"/>
      <c r="L303" s="23"/>
      <c r="M303" s="24" t="str">
        <f t="shared" si="808"/>
        <v/>
      </c>
      <c r="N303" s="23"/>
      <c r="O303" s="24" t="str">
        <f t="shared" si="950"/>
        <v/>
      </c>
      <c r="P303" s="23"/>
      <c r="Q303" s="24" t="str">
        <f t="shared" si="951"/>
        <v/>
      </c>
      <c r="R303" s="23"/>
      <c r="S303" s="24" t="str">
        <f t="shared" si="951"/>
        <v/>
      </c>
      <c r="T303" s="23"/>
      <c r="U303" s="24" t="str">
        <f t="shared" si="952"/>
        <v/>
      </c>
      <c r="V303" s="23"/>
      <c r="W303" s="24" t="str">
        <f t="shared" si="953"/>
        <v/>
      </c>
      <c r="X303" s="24"/>
      <c r="Y303" s="24"/>
      <c r="Z303" s="23"/>
      <c r="AA303" s="24" t="str">
        <f t="shared" si="954"/>
        <v/>
      </c>
      <c r="AB303" s="25">
        <f t="shared" si="814"/>
        <v>0</v>
      </c>
    </row>
    <row r="304" spans="1:28" ht="15" customHeight="1" x14ac:dyDescent="0.3">
      <c r="A304" s="26"/>
      <c r="B304" s="17"/>
      <c r="C304" s="17"/>
      <c r="D304" s="18"/>
      <c r="E304" s="20"/>
      <c r="F304" s="19"/>
      <c r="G304" s="21"/>
      <c r="H304" s="21"/>
      <c r="I304" s="52"/>
      <c r="J304" s="22"/>
      <c r="K304" s="22"/>
      <c r="L304" s="23"/>
      <c r="M304" s="24" t="str">
        <f t="shared" si="808"/>
        <v/>
      </c>
      <c r="N304" s="23"/>
      <c r="O304" s="24" t="str">
        <f t="shared" si="950"/>
        <v/>
      </c>
      <c r="P304" s="23"/>
      <c r="Q304" s="24" t="str">
        <f t="shared" si="951"/>
        <v/>
      </c>
      <c r="R304" s="23"/>
      <c r="S304" s="24" t="str">
        <f t="shared" si="951"/>
        <v/>
      </c>
      <c r="T304" s="23"/>
      <c r="U304" s="24" t="str">
        <f t="shared" si="952"/>
        <v/>
      </c>
      <c r="V304" s="23"/>
      <c r="W304" s="24" t="str">
        <f t="shared" si="953"/>
        <v/>
      </c>
      <c r="X304" s="24"/>
      <c r="Y304" s="24"/>
      <c r="Z304" s="23"/>
      <c r="AA304" s="24" t="str">
        <f t="shared" si="954"/>
        <v/>
      </c>
      <c r="AB304" s="25">
        <f t="shared" si="814"/>
        <v>0</v>
      </c>
    </row>
    <row r="305" spans="1:28" x14ac:dyDescent="0.3">
      <c r="A305" s="26"/>
      <c r="B305" s="17"/>
      <c r="C305" s="17"/>
      <c r="D305" s="18"/>
      <c r="E305" s="20"/>
      <c r="F305" s="19"/>
      <c r="G305" s="21"/>
      <c r="H305" s="21"/>
      <c r="I305" s="52"/>
      <c r="J305" s="22"/>
      <c r="K305" s="22"/>
      <c r="L305" s="23"/>
      <c r="M305" s="24" t="str">
        <f t="shared" si="808"/>
        <v/>
      </c>
      <c r="N305" s="23"/>
      <c r="O305" s="24" t="str">
        <f t="shared" si="950"/>
        <v/>
      </c>
      <c r="P305" s="23"/>
      <c r="Q305" s="24" t="str">
        <f t="shared" si="951"/>
        <v/>
      </c>
      <c r="R305" s="23"/>
      <c r="S305" s="24" t="str">
        <f t="shared" si="951"/>
        <v/>
      </c>
      <c r="T305" s="23"/>
      <c r="U305" s="24" t="str">
        <f t="shared" si="952"/>
        <v/>
      </c>
      <c r="V305" s="23"/>
      <c r="W305" s="24" t="str">
        <f t="shared" si="953"/>
        <v/>
      </c>
      <c r="X305" s="24"/>
      <c r="Y305" s="24"/>
      <c r="Z305" s="23"/>
      <c r="AA305" s="24" t="str">
        <f t="shared" si="954"/>
        <v/>
      </c>
      <c r="AB305" s="25">
        <f t="shared" si="814"/>
        <v>0</v>
      </c>
    </row>
    <row r="306" spans="1:28" ht="15" customHeight="1" x14ac:dyDescent="0.3">
      <c r="A306" s="26"/>
      <c r="B306" s="17"/>
      <c r="C306" s="17"/>
      <c r="D306" s="18"/>
      <c r="E306" s="20"/>
      <c r="F306" s="19"/>
      <c r="G306" s="21"/>
      <c r="H306" s="21"/>
      <c r="I306" s="52"/>
      <c r="J306" s="22"/>
      <c r="K306" s="22"/>
      <c r="L306" s="23"/>
      <c r="M306" s="24" t="str">
        <f t="shared" si="808"/>
        <v/>
      </c>
      <c r="N306" s="23"/>
      <c r="O306" s="24" t="str">
        <f t="shared" si="950"/>
        <v/>
      </c>
      <c r="P306" s="23"/>
      <c r="Q306" s="24" t="str">
        <f t="shared" si="951"/>
        <v/>
      </c>
      <c r="R306" s="23"/>
      <c r="S306" s="24" t="str">
        <f t="shared" si="951"/>
        <v/>
      </c>
      <c r="T306" s="23"/>
      <c r="U306" s="24" t="str">
        <f t="shared" si="952"/>
        <v/>
      </c>
      <c r="V306" s="23"/>
      <c r="W306" s="24" t="str">
        <f t="shared" si="953"/>
        <v/>
      </c>
      <c r="X306" s="24"/>
      <c r="Y306" s="24"/>
      <c r="Z306" s="23"/>
      <c r="AA306" s="24" t="str">
        <f t="shared" si="954"/>
        <v/>
      </c>
      <c r="AB306" s="25">
        <f t="shared" si="814"/>
        <v>0</v>
      </c>
    </row>
    <row r="307" spans="1:28" x14ac:dyDescent="0.3">
      <c r="A307" s="26"/>
      <c r="B307" s="17"/>
      <c r="C307" s="17"/>
      <c r="D307" s="18"/>
      <c r="E307" s="20"/>
      <c r="F307" s="19"/>
      <c r="G307" s="21"/>
      <c r="H307" s="21"/>
      <c r="I307" s="52"/>
      <c r="J307" s="22"/>
      <c r="K307" s="22"/>
      <c r="L307" s="23"/>
      <c r="M307" s="24" t="str">
        <f t="shared" si="808"/>
        <v/>
      </c>
      <c r="N307" s="23"/>
      <c r="O307" s="24" t="str">
        <f t="shared" si="950"/>
        <v/>
      </c>
      <c r="P307" s="23"/>
      <c r="Q307" s="24" t="str">
        <f t="shared" si="951"/>
        <v/>
      </c>
      <c r="R307" s="23"/>
      <c r="S307" s="24" t="str">
        <f t="shared" si="951"/>
        <v/>
      </c>
      <c r="T307" s="23"/>
      <c r="U307" s="24" t="str">
        <f t="shared" si="952"/>
        <v/>
      </c>
      <c r="V307" s="23"/>
      <c r="W307" s="24" t="str">
        <f t="shared" si="953"/>
        <v/>
      </c>
      <c r="X307" s="24"/>
      <c r="Y307" s="24"/>
      <c r="Z307" s="23"/>
      <c r="AA307" s="24" t="str">
        <f t="shared" si="954"/>
        <v/>
      </c>
      <c r="AB307" s="25">
        <f t="shared" si="814"/>
        <v>0</v>
      </c>
    </row>
    <row r="308" spans="1:28" ht="15" customHeight="1" x14ac:dyDescent="0.3">
      <c r="A308" s="26"/>
      <c r="B308" s="17"/>
      <c r="C308" s="17"/>
      <c r="D308" s="18"/>
      <c r="E308" s="20"/>
      <c r="F308" s="19"/>
      <c r="G308" s="21"/>
      <c r="H308" s="21"/>
      <c r="I308" s="52"/>
      <c r="J308" s="22"/>
      <c r="K308" s="22"/>
      <c r="L308" s="23"/>
      <c r="M308" s="24" t="str">
        <f t="shared" si="808"/>
        <v/>
      </c>
      <c r="N308" s="23"/>
      <c r="O308" s="24" t="str">
        <f t="shared" si="950"/>
        <v/>
      </c>
      <c r="P308" s="23"/>
      <c r="Q308" s="24" t="str">
        <f t="shared" si="951"/>
        <v/>
      </c>
      <c r="R308" s="23"/>
      <c r="S308" s="24" t="str">
        <f t="shared" si="951"/>
        <v/>
      </c>
      <c r="T308" s="23"/>
      <c r="U308" s="24" t="str">
        <f t="shared" si="952"/>
        <v/>
      </c>
      <c r="V308" s="23"/>
      <c r="W308" s="24" t="str">
        <f t="shared" si="953"/>
        <v/>
      </c>
      <c r="X308" s="24"/>
      <c r="Y308" s="24"/>
      <c r="Z308" s="23"/>
      <c r="AA308" s="24" t="str">
        <f t="shared" si="954"/>
        <v/>
      </c>
      <c r="AB308" s="25">
        <f t="shared" si="814"/>
        <v>0</v>
      </c>
    </row>
    <row r="309" spans="1:28" x14ac:dyDescent="0.3">
      <c r="A309" s="26"/>
      <c r="B309" s="17"/>
      <c r="C309" s="17"/>
      <c r="D309" s="18"/>
      <c r="E309" s="20"/>
      <c r="F309" s="19"/>
      <c r="G309" s="21"/>
      <c r="H309" s="21"/>
      <c r="I309" s="52"/>
      <c r="J309" s="22"/>
      <c r="K309" s="22"/>
      <c r="L309" s="23"/>
      <c r="M309" s="24" t="str">
        <f t="shared" si="808"/>
        <v/>
      </c>
      <c r="N309" s="23"/>
      <c r="O309" s="24" t="str">
        <f t="shared" si="950"/>
        <v/>
      </c>
      <c r="P309" s="23"/>
      <c r="Q309" s="24" t="str">
        <f t="shared" si="951"/>
        <v/>
      </c>
      <c r="R309" s="23"/>
      <c r="S309" s="24" t="str">
        <f t="shared" si="951"/>
        <v/>
      </c>
      <c r="T309" s="23"/>
      <c r="U309" s="24" t="str">
        <f t="shared" si="952"/>
        <v/>
      </c>
      <c r="V309" s="23"/>
      <c r="W309" s="24" t="str">
        <f t="shared" si="953"/>
        <v/>
      </c>
      <c r="X309" s="24"/>
      <c r="Y309" s="24"/>
      <c r="Z309" s="23"/>
      <c r="AA309" s="24" t="str">
        <f t="shared" si="954"/>
        <v/>
      </c>
      <c r="AB309" s="25">
        <f t="shared" si="814"/>
        <v>0</v>
      </c>
    </row>
    <row r="310" spans="1:28" ht="15" customHeight="1" x14ac:dyDescent="0.3">
      <c r="A310" s="26"/>
      <c r="B310" s="17"/>
      <c r="C310" s="17"/>
      <c r="D310" s="18"/>
      <c r="E310" s="20"/>
      <c r="F310" s="19"/>
      <c r="G310" s="21"/>
      <c r="H310" s="21"/>
      <c r="I310" s="52"/>
      <c r="J310" s="22"/>
      <c r="K310" s="22"/>
      <c r="L310" s="23"/>
      <c r="M310" s="24" t="str">
        <f t="shared" si="808"/>
        <v/>
      </c>
      <c r="N310" s="23"/>
      <c r="O310" s="24" t="str">
        <f t="shared" si="950"/>
        <v/>
      </c>
      <c r="P310" s="23"/>
      <c r="Q310" s="24" t="str">
        <f t="shared" si="951"/>
        <v/>
      </c>
      <c r="R310" s="23"/>
      <c r="S310" s="24" t="str">
        <f t="shared" si="951"/>
        <v/>
      </c>
      <c r="T310" s="23"/>
      <c r="U310" s="24" t="str">
        <f t="shared" si="952"/>
        <v/>
      </c>
      <c r="V310" s="23"/>
      <c r="W310" s="24" t="str">
        <f t="shared" si="953"/>
        <v/>
      </c>
      <c r="X310" s="24"/>
      <c r="Y310" s="24"/>
      <c r="Z310" s="23"/>
      <c r="AA310" s="24" t="str">
        <f t="shared" si="954"/>
        <v/>
      </c>
      <c r="AB310" s="25">
        <f t="shared" si="814"/>
        <v>0</v>
      </c>
    </row>
    <row r="311" spans="1:28" x14ac:dyDescent="0.3">
      <c r="A311" s="26"/>
      <c r="B311" s="17"/>
      <c r="C311" s="17"/>
      <c r="D311" s="18"/>
      <c r="E311" s="20"/>
      <c r="F311" s="19"/>
      <c r="G311" s="21"/>
      <c r="H311" s="21"/>
      <c r="I311" s="52"/>
      <c r="J311" s="22"/>
      <c r="K311" s="22"/>
      <c r="L311" s="23"/>
      <c r="M311" s="24" t="str">
        <f t="shared" si="808"/>
        <v/>
      </c>
      <c r="N311" s="23"/>
      <c r="O311" s="24" t="str">
        <f t="shared" si="950"/>
        <v/>
      </c>
      <c r="P311" s="23"/>
      <c r="Q311" s="24" t="str">
        <f t="shared" si="951"/>
        <v/>
      </c>
      <c r="R311" s="23"/>
      <c r="S311" s="24" t="str">
        <f t="shared" si="951"/>
        <v/>
      </c>
      <c r="T311" s="23"/>
      <c r="U311" s="24" t="str">
        <f t="shared" si="952"/>
        <v/>
      </c>
      <c r="V311" s="23"/>
      <c r="W311" s="24" t="str">
        <f t="shared" si="953"/>
        <v/>
      </c>
      <c r="X311" s="24"/>
      <c r="Y311" s="24"/>
      <c r="Z311" s="23"/>
      <c r="AA311" s="24" t="str">
        <f t="shared" si="954"/>
        <v/>
      </c>
      <c r="AB311" s="25">
        <f t="shared" si="814"/>
        <v>0</v>
      </c>
    </row>
    <row r="312" spans="1:28" ht="15" customHeight="1" x14ac:dyDescent="0.3">
      <c r="A312" s="26"/>
      <c r="B312" s="17"/>
      <c r="C312" s="17"/>
      <c r="D312" s="18"/>
      <c r="E312" s="20"/>
      <c r="F312" s="19"/>
      <c r="G312" s="21"/>
      <c r="H312" s="21"/>
      <c r="I312" s="52"/>
      <c r="J312" s="22"/>
      <c r="K312" s="22"/>
      <c r="L312" s="23"/>
      <c r="M312" s="24" t="str">
        <f t="shared" si="808"/>
        <v/>
      </c>
      <c r="N312" s="23"/>
      <c r="O312" s="24" t="str">
        <f t="shared" si="950"/>
        <v/>
      </c>
      <c r="P312" s="23"/>
      <c r="Q312" s="24" t="str">
        <f t="shared" si="951"/>
        <v/>
      </c>
      <c r="R312" s="23"/>
      <c r="S312" s="24" t="str">
        <f t="shared" si="951"/>
        <v/>
      </c>
      <c r="T312" s="23"/>
      <c r="U312" s="24" t="str">
        <f t="shared" si="952"/>
        <v/>
      </c>
      <c r="V312" s="23"/>
      <c r="W312" s="24" t="str">
        <f t="shared" si="953"/>
        <v/>
      </c>
      <c r="X312" s="24"/>
      <c r="Y312" s="24"/>
      <c r="Z312" s="23"/>
      <c r="AA312" s="24" t="str">
        <f t="shared" si="954"/>
        <v/>
      </c>
      <c r="AB312" s="25">
        <f t="shared" si="814"/>
        <v>0</v>
      </c>
    </row>
    <row r="313" spans="1:28" x14ac:dyDescent="0.3">
      <c r="A313" s="26"/>
      <c r="B313" s="17"/>
      <c r="C313" s="17"/>
      <c r="D313" s="18"/>
      <c r="E313" s="20"/>
      <c r="F313" s="19"/>
      <c r="G313" s="21"/>
      <c r="H313" s="21"/>
      <c r="I313" s="52"/>
      <c r="J313" s="22"/>
      <c r="K313" s="22"/>
      <c r="L313" s="23"/>
      <c r="M313" s="24" t="str">
        <f t="shared" si="808"/>
        <v/>
      </c>
      <c r="N313" s="23"/>
      <c r="O313" s="24" t="str">
        <f t="shared" si="950"/>
        <v/>
      </c>
      <c r="P313" s="23"/>
      <c r="Q313" s="24" t="str">
        <f t="shared" si="951"/>
        <v/>
      </c>
      <c r="R313" s="23"/>
      <c r="S313" s="24" t="str">
        <f t="shared" si="951"/>
        <v/>
      </c>
      <c r="T313" s="23"/>
      <c r="U313" s="24" t="str">
        <f t="shared" si="952"/>
        <v/>
      </c>
      <c r="V313" s="23"/>
      <c r="W313" s="24" t="str">
        <f t="shared" si="953"/>
        <v/>
      </c>
      <c r="X313" s="24"/>
      <c r="Y313" s="24"/>
      <c r="Z313" s="23"/>
      <c r="AA313" s="24" t="str">
        <f t="shared" si="954"/>
        <v/>
      </c>
      <c r="AB313" s="25">
        <f t="shared" si="814"/>
        <v>0</v>
      </c>
    </row>
    <row r="314" spans="1:28" ht="15" customHeight="1" x14ac:dyDescent="0.3">
      <c r="A314" s="26"/>
      <c r="B314" s="17"/>
      <c r="C314" s="17"/>
      <c r="D314" s="18"/>
      <c r="E314" s="20"/>
      <c r="F314" s="19"/>
      <c r="G314" s="21"/>
      <c r="H314" s="21"/>
      <c r="I314" s="52"/>
      <c r="J314" s="22"/>
      <c r="K314" s="22"/>
      <c r="L314" s="23"/>
      <c r="M314" s="24" t="str">
        <f t="shared" si="808"/>
        <v/>
      </c>
      <c r="N314" s="23"/>
      <c r="O314" s="24" t="str">
        <f t="shared" si="950"/>
        <v/>
      </c>
      <c r="P314" s="23"/>
      <c r="Q314" s="24" t="str">
        <f t="shared" si="951"/>
        <v/>
      </c>
      <c r="R314" s="23"/>
      <c r="S314" s="24" t="str">
        <f t="shared" si="951"/>
        <v/>
      </c>
      <c r="T314" s="23"/>
      <c r="U314" s="24" t="str">
        <f t="shared" si="952"/>
        <v/>
      </c>
      <c r="V314" s="23"/>
      <c r="W314" s="24" t="str">
        <f t="shared" si="953"/>
        <v/>
      </c>
      <c r="X314" s="24"/>
      <c r="Y314" s="24"/>
      <c r="Z314" s="23"/>
      <c r="AA314" s="24" t="str">
        <f t="shared" si="954"/>
        <v/>
      </c>
      <c r="AB314" s="25">
        <f t="shared" si="814"/>
        <v>0</v>
      </c>
    </row>
    <row r="315" spans="1:28" x14ac:dyDescent="0.3">
      <c r="A315" s="26"/>
      <c r="B315" s="17"/>
      <c r="C315" s="17"/>
      <c r="D315" s="18"/>
      <c r="E315" s="20"/>
      <c r="F315" s="19"/>
      <c r="G315" s="21"/>
      <c r="H315" s="21"/>
      <c r="I315" s="52"/>
      <c r="J315" s="22"/>
      <c r="K315" s="22"/>
      <c r="L315" s="23"/>
      <c r="M315" s="24" t="str">
        <f t="shared" si="808"/>
        <v/>
      </c>
      <c r="N315" s="23"/>
      <c r="O315" s="24" t="str">
        <f t="shared" si="950"/>
        <v/>
      </c>
      <c r="P315" s="23"/>
      <c r="Q315" s="24" t="str">
        <f t="shared" si="951"/>
        <v/>
      </c>
      <c r="R315" s="23"/>
      <c r="S315" s="24" t="str">
        <f t="shared" si="951"/>
        <v/>
      </c>
      <c r="T315" s="23"/>
      <c r="U315" s="24" t="str">
        <f t="shared" si="952"/>
        <v/>
      </c>
      <c r="V315" s="23"/>
      <c r="W315" s="24" t="str">
        <f t="shared" si="953"/>
        <v/>
      </c>
      <c r="X315" s="24"/>
      <c r="Y315" s="24"/>
      <c r="Z315" s="23"/>
      <c r="AA315" s="24" t="str">
        <f t="shared" si="954"/>
        <v/>
      </c>
      <c r="AB315" s="25">
        <f t="shared" si="814"/>
        <v>0</v>
      </c>
    </row>
    <row r="316" spans="1:28" ht="15" customHeight="1" x14ac:dyDescent="0.3">
      <c r="A316" s="26"/>
      <c r="B316" s="17"/>
      <c r="C316" s="17"/>
      <c r="D316" s="18"/>
      <c r="E316" s="20"/>
      <c r="F316" s="19"/>
      <c r="G316" s="21"/>
      <c r="H316" s="21"/>
      <c r="I316" s="52"/>
      <c r="J316" s="22"/>
      <c r="K316" s="22"/>
      <c r="L316" s="23"/>
      <c r="M316" s="24" t="str">
        <f t="shared" si="808"/>
        <v/>
      </c>
      <c r="N316" s="23"/>
      <c r="O316" s="24" t="str">
        <f t="shared" si="950"/>
        <v/>
      </c>
      <c r="P316" s="23"/>
      <c r="Q316" s="24" t="str">
        <f t="shared" si="951"/>
        <v/>
      </c>
      <c r="R316" s="23"/>
      <c r="S316" s="24" t="str">
        <f t="shared" si="951"/>
        <v/>
      </c>
      <c r="T316" s="23"/>
      <c r="U316" s="24" t="str">
        <f t="shared" si="952"/>
        <v/>
      </c>
      <c r="V316" s="23"/>
      <c r="W316" s="24" t="str">
        <f t="shared" si="953"/>
        <v/>
      </c>
      <c r="X316" s="24"/>
      <c r="Y316" s="24"/>
      <c r="Z316" s="23"/>
      <c r="AA316" s="24" t="str">
        <f t="shared" si="954"/>
        <v/>
      </c>
      <c r="AB316" s="25">
        <f t="shared" si="814"/>
        <v>0</v>
      </c>
    </row>
    <row r="317" spans="1:28" x14ac:dyDescent="0.3">
      <c r="A317" s="26"/>
      <c r="B317" s="17"/>
      <c r="C317" s="17"/>
      <c r="D317" s="18"/>
      <c r="E317" s="20"/>
      <c r="F317" s="19"/>
      <c r="G317" s="21"/>
      <c r="H317" s="21"/>
      <c r="I317" s="52"/>
      <c r="J317" s="22"/>
      <c r="K317" s="22"/>
      <c r="L317" s="23"/>
      <c r="M317" s="24" t="str">
        <f t="shared" si="808"/>
        <v/>
      </c>
      <c r="N317" s="23"/>
      <c r="O317" s="24" t="str">
        <f t="shared" si="950"/>
        <v/>
      </c>
      <c r="P317" s="23"/>
      <c r="Q317" s="24" t="str">
        <f t="shared" si="951"/>
        <v/>
      </c>
      <c r="R317" s="23"/>
      <c r="S317" s="24" t="str">
        <f t="shared" si="951"/>
        <v/>
      </c>
      <c r="T317" s="23"/>
      <c r="U317" s="24" t="str">
        <f t="shared" si="952"/>
        <v/>
      </c>
      <c r="V317" s="23"/>
      <c r="W317" s="24" t="str">
        <f t="shared" si="953"/>
        <v/>
      </c>
      <c r="X317" s="24"/>
      <c r="Y317" s="24"/>
      <c r="Z317" s="23"/>
      <c r="AA317" s="24" t="str">
        <f t="shared" si="954"/>
        <v/>
      </c>
      <c r="AB317" s="25">
        <f t="shared" si="814"/>
        <v>0</v>
      </c>
    </row>
    <row r="318" spans="1:28" ht="15" customHeight="1" x14ac:dyDescent="0.3">
      <c r="A318" s="26"/>
      <c r="B318" s="17"/>
      <c r="C318" s="17"/>
      <c r="D318" s="18"/>
      <c r="E318" s="20"/>
      <c r="F318" s="19"/>
      <c r="G318" s="21"/>
      <c r="H318" s="21"/>
      <c r="I318" s="52"/>
      <c r="J318" s="22"/>
      <c r="K318" s="22"/>
      <c r="L318" s="23"/>
      <c r="M318" s="24" t="str">
        <f t="shared" si="808"/>
        <v/>
      </c>
      <c r="N318" s="23"/>
      <c r="O318" s="24" t="str">
        <f t="shared" si="950"/>
        <v/>
      </c>
      <c r="P318" s="23"/>
      <c r="Q318" s="24" t="str">
        <f t="shared" si="951"/>
        <v/>
      </c>
      <c r="R318" s="23"/>
      <c r="S318" s="24" t="str">
        <f t="shared" si="951"/>
        <v/>
      </c>
      <c r="T318" s="23"/>
      <c r="U318" s="24" t="str">
        <f t="shared" si="952"/>
        <v/>
      </c>
      <c r="V318" s="23"/>
      <c r="W318" s="24" t="str">
        <f t="shared" si="953"/>
        <v/>
      </c>
      <c r="X318" s="24"/>
      <c r="Y318" s="24"/>
      <c r="Z318" s="23"/>
      <c r="AA318" s="24" t="str">
        <f t="shared" si="954"/>
        <v/>
      </c>
      <c r="AB318" s="25">
        <f t="shared" si="814"/>
        <v>0</v>
      </c>
    </row>
    <row r="319" spans="1:28" x14ac:dyDescent="0.3">
      <c r="A319" s="26"/>
      <c r="B319" s="17"/>
      <c r="C319" s="17"/>
      <c r="D319" s="18"/>
      <c r="E319" s="20"/>
      <c r="F319" s="19"/>
      <c r="G319" s="21"/>
      <c r="H319" s="21"/>
      <c r="I319" s="52"/>
      <c r="J319" s="22"/>
      <c r="K319" s="22"/>
      <c r="L319" s="23"/>
      <c r="M319" s="24" t="str">
        <f t="shared" si="808"/>
        <v/>
      </c>
      <c r="N319" s="23"/>
      <c r="O319" s="24" t="str">
        <f t="shared" si="950"/>
        <v/>
      </c>
      <c r="P319" s="23"/>
      <c r="Q319" s="24" t="str">
        <f t="shared" si="951"/>
        <v/>
      </c>
      <c r="R319" s="23"/>
      <c r="S319" s="24" t="str">
        <f t="shared" si="951"/>
        <v/>
      </c>
      <c r="T319" s="23"/>
      <c r="U319" s="24" t="str">
        <f t="shared" si="952"/>
        <v/>
      </c>
      <c r="V319" s="23"/>
      <c r="W319" s="24" t="str">
        <f t="shared" si="953"/>
        <v/>
      </c>
      <c r="X319" s="24"/>
      <c r="Y319" s="24"/>
      <c r="Z319" s="23"/>
      <c r="AA319" s="24" t="str">
        <f t="shared" si="954"/>
        <v/>
      </c>
      <c r="AB319" s="25">
        <f t="shared" si="814"/>
        <v>0</v>
      </c>
    </row>
    <row r="320" spans="1:28" ht="15" customHeight="1" x14ac:dyDescent="0.3">
      <c r="A320" s="26"/>
      <c r="B320" s="17"/>
      <c r="C320" s="17"/>
      <c r="D320" s="18"/>
      <c r="E320" s="20"/>
      <c r="F320" s="19"/>
      <c r="G320" s="21"/>
      <c r="H320" s="21"/>
      <c r="I320" s="52"/>
      <c r="J320" s="22"/>
      <c r="K320" s="22"/>
      <c r="L320" s="23"/>
      <c r="M320" s="24" t="str">
        <f t="shared" si="808"/>
        <v/>
      </c>
      <c r="N320" s="23"/>
      <c r="O320" s="24" t="str">
        <f t="shared" si="950"/>
        <v/>
      </c>
      <c r="P320" s="23"/>
      <c r="Q320" s="24" t="str">
        <f t="shared" si="951"/>
        <v/>
      </c>
      <c r="R320" s="23"/>
      <c r="S320" s="24" t="str">
        <f t="shared" si="951"/>
        <v/>
      </c>
      <c r="T320" s="23"/>
      <c r="U320" s="24" t="str">
        <f t="shared" si="952"/>
        <v/>
      </c>
      <c r="V320" s="23"/>
      <c r="W320" s="24" t="str">
        <f t="shared" si="953"/>
        <v/>
      </c>
      <c r="X320" s="24"/>
      <c r="Y320" s="24"/>
      <c r="Z320" s="23"/>
      <c r="AA320" s="24" t="str">
        <f t="shared" si="954"/>
        <v/>
      </c>
      <c r="AB320" s="25">
        <f t="shared" si="814"/>
        <v>0</v>
      </c>
    </row>
    <row r="321" spans="1:28" x14ac:dyDescent="0.3">
      <c r="A321" s="26"/>
      <c r="B321" s="17"/>
      <c r="C321" s="17"/>
      <c r="D321" s="18"/>
      <c r="E321" s="20"/>
      <c r="F321" s="19"/>
      <c r="G321" s="21"/>
      <c r="H321" s="21"/>
      <c r="I321" s="52"/>
      <c r="J321" s="22"/>
      <c r="K321" s="22"/>
      <c r="L321" s="23"/>
      <c r="M321" s="24" t="str">
        <f t="shared" si="808"/>
        <v/>
      </c>
      <c r="N321" s="23"/>
      <c r="O321" s="24" t="str">
        <f t="shared" si="950"/>
        <v/>
      </c>
      <c r="P321" s="23"/>
      <c r="Q321" s="24" t="str">
        <f t="shared" si="951"/>
        <v/>
      </c>
      <c r="R321" s="23"/>
      <c r="S321" s="24" t="str">
        <f t="shared" si="951"/>
        <v/>
      </c>
      <c r="T321" s="23"/>
      <c r="U321" s="24" t="str">
        <f t="shared" si="952"/>
        <v/>
      </c>
      <c r="V321" s="23"/>
      <c r="W321" s="24" t="str">
        <f t="shared" si="953"/>
        <v/>
      </c>
      <c r="X321" s="24"/>
      <c r="Y321" s="24"/>
      <c r="Z321" s="23"/>
      <c r="AA321" s="24" t="str">
        <f t="shared" si="954"/>
        <v/>
      </c>
      <c r="AB321" s="25">
        <f t="shared" si="814"/>
        <v>0</v>
      </c>
    </row>
    <row r="322" spans="1:28" ht="15" customHeight="1" x14ac:dyDescent="0.3">
      <c r="A322" s="26"/>
      <c r="B322" s="17"/>
      <c r="C322" s="17"/>
      <c r="D322" s="18"/>
      <c r="E322" s="20"/>
      <c r="F322" s="19"/>
      <c r="G322" s="21"/>
      <c r="H322" s="21"/>
      <c r="I322" s="52"/>
      <c r="J322" s="22"/>
      <c r="K322" s="22"/>
      <c r="L322" s="23"/>
      <c r="M322" s="24" t="str">
        <f t="shared" si="808"/>
        <v/>
      </c>
      <c r="N322" s="23"/>
      <c r="O322" s="24" t="str">
        <f t="shared" si="950"/>
        <v/>
      </c>
      <c r="P322" s="23"/>
      <c r="Q322" s="24" t="str">
        <f t="shared" si="951"/>
        <v/>
      </c>
      <c r="R322" s="23"/>
      <c r="S322" s="24" t="str">
        <f t="shared" si="951"/>
        <v/>
      </c>
      <c r="T322" s="23"/>
      <c r="U322" s="24" t="str">
        <f t="shared" si="952"/>
        <v/>
      </c>
      <c r="V322" s="23"/>
      <c r="W322" s="24" t="str">
        <f t="shared" si="953"/>
        <v/>
      </c>
      <c r="X322" s="24"/>
      <c r="Y322" s="24"/>
      <c r="Z322" s="23"/>
      <c r="AA322" s="24" t="str">
        <f t="shared" si="954"/>
        <v/>
      </c>
      <c r="AB322" s="25">
        <f t="shared" si="814"/>
        <v>0</v>
      </c>
    </row>
    <row r="323" spans="1:28" x14ac:dyDescent="0.3">
      <c r="A323" s="26"/>
      <c r="B323" s="17"/>
      <c r="C323" s="17"/>
      <c r="D323" s="18"/>
      <c r="E323" s="20"/>
      <c r="F323" s="19"/>
      <c r="G323" s="21"/>
      <c r="H323" s="21"/>
      <c r="I323" s="52"/>
      <c r="J323" s="22"/>
      <c r="K323" s="22"/>
      <c r="L323" s="23"/>
      <c r="M323" s="24" t="str">
        <f t="shared" si="808"/>
        <v/>
      </c>
      <c r="N323" s="23"/>
      <c r="O323" s="24" t="str">
        <f t="shared" ref="O323:O354" si="955">IF(N323&gt;0,G323*N323,"")</f>
        <v/>
      </c>
      <c r="P323" s="23"/>
      <c r="Q323" s="24" t="str">
        <f t="shared" si="951"/>
        <v/>
      </c>
      <c r="R323" s="23"/>
      <c r="S323" s="24" t="str">
        <f t="shared" si="951"/>
        <v/>
      </c>
      <c r="T323" s="23"/>
      <c r="U323" s="24" t="str">
        <f t="shared" si="952"/>
        <v/>
      </c>
      <c r="V323" s="23"/>
      <c r="W323" s="24" t="str">
        <f t="shared" si="953"/>
        <v/>
      </c>
      <c r="X323" s="24"/>
      <c r="Y323" s="24"/>
      <c r="Z323" s="23"/>
      <c r="AA323" s="24" t="str">
        <f t="shared" si="954"/>
        <v/>
      </c>
      <c r="AB323" s="25">
        <f t="shared" si="814"/>
        <v>0</v>
      </c>
    </row>
    <row r="324" spans="1:28" ht="15" customHeight="1" x14ac:dyDescent="0.3">
      <c r="A324" s="26"/>
      <c r="B324" s="17"/>
      <c r="C324" s="17"/>
      <c r="D324" s="18"/>
      <c r="E324" s="20"/>
      <c r="F324" s="19"/>
      <c r="G324" s="21"/>
      <c r="H324" s="21"/>
      <c r="I324" s="52"/>
      <c r="J324" s="22"/>
      <c r="K324" s="22"/>
      <c r="L324" s="23"/>
      <c r="M324" s="24" t="str">
        <f t="shared" si="808"/>
        <v/>
      </c>
      <c r="N324" s="23"/>
      <c r="O324" s="24" t="str">
        <f t="shared" si="955"/>
        <v/>
      </c>
      <c r="P324" s="23"/>
      <c r="Q324" s="24" t="str">
        <f t="shared" si="951"/>
        <v/>
      </c>
      <c r="R324" s="23"/>
      <c r="S324" s="24" t="str">
        <f t="shared" si="951"/>
        <v/>
      </c>
      <c r="T324" s="23"/>
      <c r="U324" s="24" t="str">
        <f t="shared" si="952"/>
        <v/>
      </c>
      <c r="V324" s="23"/>
      <c r="W324" s="24" t="str">
        <f t="shared" si="953"/>
        <v/>
      </c>
      <c r="X324" s="24"/>
      <c r="Y324" s="24"/>
      <c r="Z324" s="23"/>
      <c r="AA324" s="24" t="str">
        <f t="shared" si="954"/>
        <v/>
      </c>
      <c r="AB324" s="25">
        <f t="shared" si="814"/>
        <v>0</v>
      </c>
    </row>
    <row r="325" spans="1:28" x14ac:dyDescent="0.3">
      <c r="A325" s="26"/>
      <c r="B325" s="17"/>
      <c r="C325" s="17"/>
      <c r="D325" s="18"/>
      <c r="E325" s="20"/>
      <c r="F325" s="19"/>
      <c r="G325" s="21"/>
      <c r="H325" s="21"/>
      <c r="I325" s="52"/>
      <c r="J325" s="22"/>
      <c r="K325" s="22"/>
      <c r="L325" s="23"/>
      <c r="M325" s="24" t="str">
        <f t="shared" si="808"/>
        <v/>
      </c>
      <c r="N325" s="23"/>
      <c r="O325" s="24" t="str">
        <f t="shared" si="955"/>
        <v/>
      </c>
      <c r="P325" s="23"/>
      <c r="Q325" s="24" t="str">
        <f t="shared" si="951"/>
        <v/>
      </c>
      <c r="R325" s="23"/>
      <c r="S325" s="24" t="str">
        <f t="shared" si="951"/>
        <v/>
      </c>
      <c r="T325" s="23"/>
      <c r="U325" s="24" t="str">
        <f t="shared" si="952"/>
        <v/>
      </c>
      <c r="V325" s="23"/>
      <c r="W325" s="24" t="str">
        <f t="shared" si="953"/>
        <v/>
      </c>
      <c r="X325" s="24"/>
      <c r="Y325" s="24"/>
      <c r="Z325" s="23"/>
      <c r="AA325" s="24" t="str">
        <f t="shared" si="954"/>
        <v/>
      </c>
      <c r="AB325" s="25">
        <f t="shared" si="814"/>
        <v>0</v>
      </c>
    </row>
    <row r="326" spans="1:28" ht="15" customHeight="1" x14ac:dyDescent="0.3">
      <c r="A326" s="26"/>
      <c r="B326" s="17"/>
      <c r="C326" s="17"/>
      <c r="D326" s="18"/>
      <c r="E326" s="20"/>
      <c r="F326" s="19"/>
      <c r="G326" s="21"/>
      <c r="H326" s="21"/>
      <c r="I326" s="52"/>
      <c r="J326" s="22"/>
      <c r="K326" s="22"/>
      <c r="L326" s="23"/>
      <c r="M326" s="24" t="str">
        <f t="shared" si="808"/>
        <v/>
      </c>
      <c r="N326" s="23"/>
      <c r="O326" s="24" t="str">
        <f t="shared" si="955"/>
        <v/>
      </c>
      <c r="P326" s="23"/>
      <c r="Q326" s="24" t="str">
        <f t="shared" si="951"/>
        <v/>
      </c>
      <c r="R326" s="23"/>
      <c r="S326" s="24" t="str">
        <f t="shared" si="951"/>
        <v/>
      </c>
      <c r="T326" s="23"/>
      <c r="U326" s="24" t="str">
        <f t="shared" si="952"/>
        <v/>
      </c>
      <c r="V326" s="23"/>
      <c r="W326" s="24" t="str">
        <f t="shared" si="953"/>
        <v/>
      </c>
      <c r="X326" s="24"/>
      <c r="Y326" s="24"/>
      <c r="Z326" s="23"/>
      <c r="AA326" s="24" t="str">
        <f t="shared" si="954"/>
        <v/>
      </c>
      <c r="AB326" s="25">
        <f t="shared" si="814"/>
        <v>0</v>
      </c>
    </row>
    <row r="327" spans="1:28" x14ac:dyDescent="0.3">
      <c r="A327" s="26"/>
      <c r="B327" s="17"/>
      <c r="C327" s="17"/>
      <c r="D327" s="18"/>
      <c r="E327" s="20"/>
      <c r="F327" s="19"/>
      <c r="G327" s="21"/>
      <c r="H327" s="21"/>
      <c r="I327" s="52"/>
      <c r="J327" s="22"/>
      <c r="K327" s="22"/>
      <c r="L327" s="23"/>
      <c r="M327" s="24" t="str">
        <f t="shared" ref="M327:M390" si="956">IF(L327&gt;0,$E327*L327,"")</f>
        <v/>
      </c>
      <c r="N327" s="23"/>
      <c r="O327" s="24" t="str">
        <f t="shared" si="955"/>
        <v/>
      </c>
      <c r="P327" s="23"/>
      <c r="Q327" s="24" t="str">
        <f t="shared" si="951"/>
        <v/>
      </c>
      <c r="R327" s="23"/>
      <c r="S327" s="24" t="str">
        <f t="shared" ref="S327" si="957">IF(R327&gt;0,M327*R327,"")</f>
        <v/>
      </c>
      <c r="T327" s="23"/>
      <c r="U327" s="24" t="str">
        <f t="shared" si="952"/>
        <v/>
      </c>
      <c r="V327" s="23"/>
      <c r="W327" s="24" t="str">
        <f t="shared" si="953"/>
        <v/>
      </c>
      <c r="X327" s="24"/>
      <c r="Y327" s="24"/>
      <c r="Z327" s="23"/>
      <c r="AA327" s="24" t="str">
        <f t="shared" si="954"/>
        <v/>
      </c>
      <c r="AB327" s="25">
        <f t="shared" ref="AB327:AB390" si="958">+Z327+V327+T327+R327+P327+N327+L327</f>
        <v>0</v>
      </c>
    </row>
    <row r="328" spans="1:28" ht="15" customHeight="1" x14ac:dyDescent="0.3">
      <c r="A328" s="26"/>
      <c r="B328" s="17"/>
      <c r="C328" s="17"/>
      <c r="D328" s="18"/>
      <c r="E328" s="20"/>
      <c r="F328" s="19"/>
      <c r="G328" s="21"/>
      <c r="H328" s="21"/>
      <c r="I328" s="52"/>
      <c r="J328" s="22"/>
      <c r="K328" s="22"/>
      <c r="L328" s="23"/>
      <c r="M328" s="24" t="str">
        <f t="shared" si="956"/>
        <v/>
      </c>
      <c r="N328" s="23"/>
      <c r="O328" s="24" t="str">
        <f t="shared" si="955"/>
        <v/>
      </c>
      <c r="P328" s="23"/>
      <c r="Q328" s="24" t="str">
        <f t="shared" ref="Q328:S391" si="959">IF(P328&gt;0,K328*P328,"")</f>
        <v/>
      </c>
      <c r="R328" s="23"/>
      <c r="S328" s="24" t="str">
        <f t="shared" si="959"/>
        <v/>
      </c>
      <c r="T328" s="23"/>
      <c r="U328" s="24" t="str">
        <f t="shared" ref="U328:U391" si="960">IF(T328&gt;0,O328*T328,"")</f>
        <v/>
      </c>
      <c r="V328" s="23"/>
      <c r="W328" s="24" t="str">
        <f t="shared" ref="W328:W391" si="961">IF(V328&gt;0,Q328*V328,"")</f>
        <v/>
      </c>
      <c r="X328" s="24"/>
      <c r="Y328" s="24"/>
      <c r="Z328" s="23"/>
      <c r="AA328" s="24" t="str">
        <f t="shared" ref="AA328:AA391" si="962">IF(Z328&gt;0,S328*Z328,"")</f>
        <v/>
      </c>
      <c r="AB328" s="25">
        <f t="shared" si="958"/>
        <v>0</v>
      </c>
    </row>
    <row r="329" spans="1:28" x14ac:dyDescent="0.3">
      <c r="A329" s="26"/>
      <c r="B329" s="17"/>
      <c r="C329" s="17"/>
      <c r="D329" s="18"/>
      <c r="E329" s="20"/>
      <c r="F329" s="19"/>
      <c r="G329" s="21"/>
      <c r="H329" s="21"/>
      <c r="I329" s="52"/>
      <c r="J329" s="22"/>
      <c r="K329" s="22"/>
      <c r="L329" s="23"/>
      <c r="M329" s="24" t="str">
        <f t="shared" si="956"/>
        <v/>
      </c>
      <c r="N329" s="23"/>
      <c r="O329" s="24" t="str">
        <f t="shared" si="955"/>
        <v/>
      </c>
      <c r="P329" s="23"/>
      <c r="Q329" s="24" t="str">
        <f t="shared" si="959"/>
        <v/>
      </c>
      <c r="R329" s="23"/>
      <c r="S329" s="24" t="str">
        <f t="shared" si="959"/>
        <v/>
      </c>
      <c r="T329" s="23"/>
      <c r="U329" s="24" t="str">
        <f t="shared" si="960"/>
        <v/>
      </c>
      <c r="V329" s="23"/>
      <c r="W329" s="24" t="str">
        <f t="shared" si="961"/>
        <v/>
      </c>
      <c r="X329" s="24"/>
      <c r="Y329" s="24"/>
      <c r="Z329" s="23"/>
      <c r="AA329" s="24" t="str">
        <f t="shared" si="962"/>
        <v/>
      </c>
      <c r="AB329" s="25">
        <f t="shared" si="958"/>
        <v>0</v>
      </c>
    </row>
    <row r="330" spans="1:28" ht="15" customHeight="1" x14ac:dyDescent="0.3">
      <c r="A330" s="26"/>
      <c r="B330" s="17"/>
      <c r="C330" s="17"/>
      <c r="D330" s="18"/>
      <c r="E330" s="20"/>
      <c r="F330" s="19"/>
      <c r="G330" s="21"/>
      <c r="H330" s="21"/>
      <c r="I330" s="52"/>
      <c r="J330" s="22"/>
      <c r="K330" s="22"/>
      <c r="L330" s="23"/>
      <c r="M330" s="24" t="str">
        <f t="shared" si="956"/>
        <v/>
      </c>
      <c r="N330" s="23"/>
      <c r="O330" s="24" t="str">
        <f t="shared" si="955"/>
        <v/>
      </c>
      <c r="P330" s="23"/>
      <c r="Q330" s="24" t="str">
        <f t="shared" si="959"/>
        <v/>
      </c>
      <c r="R330" s="23"/>
      <c r="S330" s="24" t="str">
        <f t="shared" si="959"/>
        <v/>
      </c>
      <c r="T330" s="23"/>
      <c r="U330" s="24" t="str">
        <f t="shared" si="960"/>
        <v/>
      </c>
      <c r="V330" s="23"/>
      <c r="W330" s="24" t="str">
        <f t="shared" si="961"/>
        <v/>
      </c>
      <c r="X330" s="24"/>
      <c r="Y330" s="24"/>
      <c r="Z330" s="23"/>
      <c r="AA330" s="24" t="str">
        <f t="shared" si="962"/>
        <v/>
      </c>
      <c r="AB330" s="25">
        <f t="shared" si="958"/>
        <v>0</v>
      </c>
    </row>
    <row r="331" spans="1:28" x14ac:dyDescent="0.3">
      <c r="A331" s="26"/>
      <c r="B331" s="17"/>
      <c r="C331" s="17"/>
      <c r="D331" s="18"/>
      <c r="E331" s="20"/>
      <c r="F331" s="19"/>
      <c r="G331" s="21"/>
      <c r="H331" s="21"/>
      <c r="I331" s="52"/>
      <c r="J331" s="22"/>
      <c r="K331" s="22"/>
      <c r="L331" s="23"/>
      <c r="M331" s="24" t="str">
        <f t="shared" si="956"/>
        <v/>
      </c>
      <c r="N331" s="23"/>
      <c r="O331" s="24" t="str">
        <f t="shared" si="955"/>
        <v/>
      </c>
      <c r="P331" s="23"/>
      <c r="Q331" s="24" t="str">
        <f t="shared" si="959"/>
        <v/>
      </c>
      <c r="R331" s="23"/>
      <c r="S331" s="24" t="str">
        <f t="shared" si="959"/>
        <v/>
      </c>
      <c r="T331" s="23"/>
      <c r="U331" s="24" t="str">
        <f t="shared" si="960"/>
        <v/>
      </c>
      <c r="V331" s="23"/>
      <c r="W331" s="24" t="str">
        <f t="shared" si="961"/>
        <v/>
      </c>
      <c r="X331" s="24"/>
      <c r="Y331" s="24"/>
      <c r="Z331" s="23"/>
      <c r="AA331" s="24" t="str">
        <f t="shared" si="962"/>
        <v/>
      </c>
      <c r="AB331" s="25">
        <f t="shared" si="958"/>
        <v>0</v>
      </c>
    </row>
    <row r="332" spans="1:28" ht="15" customHeight="1" x14ac:dyDescent="0.3">
      <c r="A332" s="26"/>
      <c r="B332" s="17"/>
      <c r="C332" s="17"/>
      <c r="D332" s="18"/>
      <c r="E332" s="20"/>
      <c r="F332" s="19"/>
      <c r="G332" s="21"/>
      <c r="H332" s="21"/>
      <c r="I332" s="52"/>
      <c r="J332" s="22"/>
      <c r="K332" s="22"/>
      <c r="L332" s="23"/>
      <c r="M332" s="24" t="str">
        <f t="shared" si="956"/>
        <v/>
      </c>
      <c r="N332" s="23"/>
      <c r="O332" s="24" t="str">
        <f t="shared" si="955"/>
        <v/>
      </c>
      <c r="P332" s="23"/>
      <c r="Q332" s="24" t="str">
        <f t="shared" si="959"/>
        <v/>
      </c>
      <c r="R332" s="23"/>
      <c r="S332" s="24" t="str">
        <f t="shared" si="959"/>
        <v/>
      </c>
      <c r="T332" s="23"/>
      <c r="U332" s="24" t="str">
        <f t="shared" si="960"/>
        <v/>
      </c>
      <c r="V332" s="23"/>
      <c r="W332" s="24" t="str">
        <f t="shared" si="961"/>
        <v/>
      </c>
      <c r="X332" s="24"/>
      <c r="Y332" s="24"/>
      <c r="Z332" s="23"/>
      <c r="AA332" s="24" t="str">
        <f t="shared" si="962"/>
        <v/>
      </c>
      <c r="AB332" s="25">
        <f t="shared" si="958"/>
        <v>0</v>
      </c>
    </row>
    <row r="333" spans="1:28" x14ac:dyDescent="0.3">
      <c r="A333" s="26"/>
      <c r="B333" s="17"/>
      <c r="C333" s="17"/>
      <c r="D333" s="18"/>
      <c r="E333" s="20"/>
      <c r="F333" s="19"/>
      <c r="G333" s="21"/>
      <c r="H333" s="21"/>
      <c r="I333" s="52"/>
      <c r="J333" s="22"/>
      <c r="K333" s="22"/>
      <c r="L333" s="23"/>
      <c r="M333" s="24" t="str">
        <f t="shared" si="956"/>
        <v/>
      </c>
      <c r="N333" s="23"/>
      <c r="O333" s="24" t="str">
        <f t="shared" si="955"/>
        <v/>
      </c>
      <c r="P333" s="23"/>
      <c r="Q333" s="24" t="str">
        <f t="shared" si="959"/>
        <v/>
      </c>
      <c r="R333" s="23"/>
      <c r="S333" s="24" t="str">
        <f t="shared" si="959"/>
        <v/>
      </c>
      <c r="T333" s="23"/>
      <c r="U333" s="24" t="str">
        <f t="shared" si="960"/>
        <v/>
      </c>
      <c r="V333" s="23"/>
      <c r="W333" s="24" t="str">
        <f t="shared" si="961"/>
        <v/>
      </c>
      <c r="X333" s="24"/>
      <c r="Y333" s="24"/>
      <c r="Z333" s="23"/>
      <c r="AA333" s="24" t="str">
        <f t="shared" si="962"/>
        <v/>
      </c>
      <c r="AB333" s="25">
        <f t="shared" si="958"/>
        <v>0</v>
      </c>
    </row>
    <row r="334" spans="1:28" ht="15" customHeight="1" x14ac:dyDescent="0.3">
      <c r="A334" s="26"/>
      <c r="B334" s="17"/>
      <c r="C334" s="17"/>
      <c r="D334" s="18"/>
      <c r="E334" s="20"/>
      <c r="F334" s="19"/>
      <c r="G334" s="21"/>
      <c r="H334" s="21"/>
      <c r="I334" s="52"/>
      <c r="J334" s="22"/>
      <c r="K334" s="22"/>
      <c r="L334" s="23"/>
      <c r="M334" s="24" t="str">
        <f t="shared" si="956"/>
        <v/>
      </c>
      <c r="N334" s="23"/>
      <c r="O334" s="24" t="str">
        <f t="shared" si="955"/>
        <v/>
      </c>
      <c r="P334" s="23"/>
      <c r="Q334" s="24" t="str">
        <f t="shared" si="959"/>
        <v/>
      </c>
      <c r="R334" s="23"/>
      <c r="S334" s="24" t="str">
        <f t="shared" si="959"/>
        <v/>
      </c>
      <c r="T334" s="23"/>
      <c r="U334" s="24" t="str">
        <f t="shared" si="960"/>
        <v/>
      </c>
      <c r="V334" s="23"/>
      <c r="W334" s="24" t="str">
        <f t="shared" si="961"/>
        <v/>
      </c>
      <c r="X334" s="24"/>
      <c r="Y334" s="24"/>
      <c r="Z334" s="23"/>
      <c r="AA334" s="24" t="str">
        <f t="shared" si="962"/>
        <v/>
      </c>
      <c r="AB334" s="25">
        <f t="shared" si="958"/>
        <v>0</v>
      </c>
    </row>
    <row r="335" spans="1:28" x14ac:dyDescent="0.3">
      <c r="A335" s="26"/>
      <c r="B335" s="17"/>
      <c r="C335" s="17"/>
      <c r="D335" s="18"/>
      <c r="E335" s="20"/>
      <c r="F335" s="19"/>
      <c r="G335" s="21"/>
      <c r="H335" s="21"/>
      <c r="I335" s="52"/>
      <c r="J335" s="22"/>
      <c r="K335" s="22"/>
      <c r="L335" s="23"/>
      <c r="M335" s="24" t="str">
        <f t="shared" si="956"/>
        <v/>
      </c>
      <c r="N335" s="23"/>
      <c r="O335" s="24" t="str">
        <f t="shared" si="955"/>
        <v/>
      </c>
      <c r="P335" s="23"/>
      <c r="Q335" s="24" t="str">
        <f t="shared" si="959"/>
        <v/>
      </c>
      <c r="R335" s="23"/>
      <c r="S335" s="24" t="str">
        <f t="shared" si="959"/>
        <v/>
      </c>
      <c r="T335" s="23"/>
      <c r="U335" s="24" t="str">
        <f t="shared" si="960"/>
        <v/>
      </c>
      <c r="V335" s="23"/>
      <c r="W335" s="24" t="str">
        <f t="shared" si="961"/>
        <v/>
      </c>
      <c r="X335" s="24"/>
      <c r="Y335" s="24"/>
      <c r="Z335" s="23"/>
      <c r="AA335" s="24" t="str">
        <f t="shared" si="962"/>
        <v/>
      </c>
      <c r="AB335" s="25">
        <f t="shared" si="958"/>
        <v>0</v>
      </c>
    </row>
    <row r="336" spans="1:28" ht="15" customHeight="1" x14ac:dyDescent="0.3">
      <c r="A336" s="26"/>
      <c r="B336" s="17"/>
      <c r="C336" s="17"/>
      <c r="D336" s="18"/>
      <c r="E336" s="20"/>
      <c r="F336" s="19"/>
      <c r="G336" s="21"/>
      <c r="H336" s="21"/>
      <c r="I336" s="52"/>
      <c r="J336" s="22"/>
      <c r="K336" s="22"/>
      <c r="L336" s="23"/>
      <c r="M336" s="24" t="str">
        <f t="shared" si="956"/>
        <v/>
      </c>
      <c r="N336" s="23"/>
      <c r="O336" s="24" t="str">
        <f t="shared" si="955"/>
        <v/>
      </c>
      <c r="P336" s="23"/>
      <c r="Q336" s="24" t="str">
        <f t="shared" si="959"/>
        <v/>
      </c>
      <c r="R336" s="23"/>
      <c r="S336" s="24" t="str">
        <f t="shared" si="959"/>
        <v/>
      </c>
      <c r="T336" s="23"/>
      <c r="U336" s="24" t="str">
        <f t="shared" si="960"/>
        <v/>
      </c>
      <c r="V336" s="23"/>
      <c r="W336" s="24" t="str">
        <f t="shared" si="961"/>
        <v/>
      </c>
      <c r="X336" s="24"/>
      <c r="Y336" s="24"/>
      <c r="Z336" s="23"/>
      <c r="AA336" s="24" t="str">
        <f t="shared" si="962"/>
        <v/>
      </c>
      <c r="AB336" s="25">
        <f t="shared" si="958"/>
        <v>0</v>
      </c>
    </row>
    <row r="337" spans="1:28" x14ac:dyDescent="0.3">
      <c r="A337" s="26"/>
      <c r="B337" s="17"/>
      <c r="C337" s="17"/>
      <c r="D337" s="18"/>
      <c r="E337" s="20"/>
      <c r="F337" s="19"/>
      <c r="G337" s="21"/>
      <c r="H337" s="21"/>
      <c r="I337" s="52"/>
      <c r="J337" s="22"/>
      <c r="K337" s="22"/>
      <c r="L337" s="23"/>
      <c r="M337" s="24" t="str">
        <f t="shared" si="956"/>
        <v/>
      </c>
      <c r="N337" s="23"/>
      <c r="O337" s="24" t="str">
        <f t="shared" si="955"/>
        <v/>
      </c>
      <c r="P337" s="23"/>
      <c r="Q337" s="24" t="str">
        <f t="shared" si="959"/>
        <v/>
      </c>
      <c r="R337" s="23"/>
      <c r="S337" s="24" t="str">
        <f t="shared" si="959"/>
        <v/>
      </c>
      <c r="T337" s="23"/>
      <c r="U337" s="24" t="str">
        <f t="shared" si="960"/>
        <v/>
      </c>
      <c r="V337" s="23"/>
      <c r="W337" s="24" t="str">
        <f t="shared" si="961"/>
        <v/>
      </c>
      <c r="X337" s="24"/>
      <c r="Y337" s="24"/>
      <c r="Z337" s="23"/>
      <c r="AA337" s="24" t="str">
        <f t="shared" si="962"/>
        <v/>
      </c>
      <c r="AB337" s="25">
        <f t="shared" si="958"/>
        <v>0</v>
      </c>
    </row>
    <row r="338" spans="1:28" ht="15" customHeight="1" x14ac:dyDescent="0.3">
      <c r="A338" s="26"/>
      <c r="B338" s="17"/>
      <c r="C338" s="17"/>
      <c r="D338" s="18"/>
      <c r="E338" s="20"/>
      <c r="F338" s="19"/>
      <c r="G338" s="21"/>
      <c r="H338" s="21"/>
      <c r="I338" s="52"/>
      <c r="J338" s="22"/>
      <c r="K338" s="22"/>
      <c r="L338" s="23"/>
      <c r="M338" s="24" t="str">
        <f t="shared" si="956"/>
        <v/>
      </c>
      <c r="N338" s="23"/>
      <c r="O338" s="24" t="str">
        <f t="shared" si="955"/>
        <v/>
      </c>
      <c r="P338" s="23"/>
      <c r="Q338" s="24" t="str">
        <f t="shared" si="959"/>
        <v/>
      </c>
      <c r="R338" s="23"/>
      <c r="S338" s="24" t="str">
        <f t="shared" si="959"/>
        <v/>
      </c>
      <c r="T338" s="23"/>
      <c r="U338" s="24" t="str">
        <f t="shared" si="960"/>
        <v/>
      </c>
      <c r="V338" s="23"/>
      <c r="W338" s="24" t="str">
        <f t="shared" si="961"/>
        <v/>
      </c>
      <c r="X338" s="24"/>
      <c r="Y338" s="24"/>
      <c r="Z338" s="23"/>
      <c r="AA338" s="24" t="str">
        <f t="shared" si="962"/>
        <v/>
      </c>
      <c r="AB338" s="25">
        <f t="shared" si="958"/>
        <v>0</v>
      </c>
    </row>
    <row r="339" spans="1:28" x14ac:dyDescent="0.3">
      <c r="A339" s="26"/>
      <c r="B339" s="17"/>
      <c r="C339" s="17"/>
      <c r="D339" s="18"/>
      <c r="E339" s="20"/>
      <c r="F339" s="19"/>
      <c r="G339" s="21"/>
      <c r="H339" s="21"/>
      <c r="I339" s="52"/>
      <c r="J339" s="22"/>
      <c r="K339" s="22"/>
      <c r="L339" s="23"/>
      <c r="M339" s="24" t="str">
        <f t="shared" si="956"/>
        <v/>
      </c>
      <c r="N339" s="23"/>
      <c r="O339" s="24" t="str">
        <f t="shared" si="955"/>
        <v/>
      </c>
      <c r="P339" s="23"/>
      <c r="Q339" s="24" t="str">
        <f t="shared" si="959"/>
        <v/>
      </c>
      <c r="R339" s="23"/>
      <c r="S339" s="24" t="str">
        <f t="shared" si="959"/>
        <v/>
      </c>
      <c r="T339" s="23"/>
      <c r="U339" s="24" t="str">
        <f t="shared" si="960"/>
        <v/>
      </c>
      <c r="V339" s="23"/>
      <c r="W339" s="24" t="str">
        <f t="shared" si="961"/>
        <v/>
      </c>
      <c r="X339" s="24"/>
      <c r="Y339" s="24"/>
      <c r="Z339" s="23"/>
      <c r="AA339" s="24" t="str">
        <f t="shared" si="962"/>
        <v/>
      </c>
      <c r="AB339" s="25">
        <f t="shared" si="958"/>
        <v>0</v>
      </c>
    </row>
    <row r="340" spans="1:28" ht="15" customHeight="1" x14ac:dyDescent="0.3">
      <c r="A340" s="26"/>
      <c r="B340" s="17"/>
      <c r="C340" s="17"/>
      <c r="D340" s="18"/>
      <c r="E340" s="20"/>
      <c r="F340" s="19"/>
      <c r="G340" s="21"/>
      <c r="H340" s="21"/>
      <c r="I340" s="52"/>
      <c r="J340" s="22"/>
      <c r="K340" s="22"/>
      <c r="L340" s="23"/>
      <c r="M340" s="24" t="str">
        <f t="shared" si="956"/>
        <v/>
      </c>
      <c r="N340" s="23"/>
      <c r="O340" s="24" t="str">
        <f t="shared" si="955"/>
        <v/>
      </c>
      <c r="P340" s="23"/>
      <c r="Q340" s="24" t="str">
        <f t="shared" si="959"/>
        <v/>
      </c>
      <c r="R340" s="23"/>
      <c r="S340" s="24" t="str">
        <f t="shared" si="959"/>
        <v/>
      </c>
      <c r="T340" s="23"/>
      <c r="U340" s="24" t="str">
        <f t="shared" si="960"/>
        <v/>
      </c>
      <c r="V340" s="23"/>
      <c r="W340" s="24" t="str">
        <f t="shared" si="961"/>
        <v/>
      </c>
      <c r="X340" s="24"/>
      <c r="Y340" s="24"/>
      <c r="Z340" s="23"/>
      <c r="AA340" s="24" t="str">
        <f t="shared" si="962"/>
        <v/>
      </c>
      <c r="AB340" s="25">
        <f t="shared" si="958"/>
        <v>0</v>
      </c>
    </row>
    <row r="341" spans="1:28" x14ac:dyDescent="0.3">
      <c r="A341" s="26"/>
      <c r="B341" s="17"/>
      <c r="C341" s="17"/>
      <c r="D341" s="18"/>
      <c r="E341" s="20"/>
      <c r="F341" s="19"/>
      <c r="G341" s="21"/>
      <c r="H341" s="21"/>
      <c r="I341" s="52"/>
      <c r="J341" s="22"/>
      <c r="K341" s="22"/>
      <c r="L341" s="23"/>
      <c r="M341" s="24" t="str">
        <f t="shared" si="956"/>
        <v/>
      </c>
      <c r="N341" s="23"/>
      <c r="O341" s="24" t="str">
        <f t="shared" si="955"/>
        <v/>
      </c>
      <c r="P341" s="23"/>
      <c r="Q341" s="24" t="str">
        <f t="shared" si="959"/>
        <v/>
      </c>
      <c r="R341" s="23"/>
      <c r="S341" s="24" t="str">
        <f t="shared" si="959"/>
        <v/>
      </c>
      <c r="T341" s="23"/>
      <c r="U341" s="24" t="str">
        <f t="shared" si="960"/>
        <v/>
      </c>
      <c r="V341" s="23"/>
      <c r="W341" s="24" t="str">
        <f t="shared" si="961"/>
        <v/>
      </c>
      <c r="X341" s="24"/>
      <c r="Y341" s="24"/>
      <c r="Z341" s="23"/>
      <c r="AA341" s="24" t="str">
        <f t="shared" si="962"/>
        <v/>
      </c>
      <c r="AB341" s="25">
        <f t="shared" si="958"/>
        <v>0</v>
      </c>
    </row>
    <row r="342" spans="1:28" ht="15" customHeight="1" x14ac:dyDescent="0.3">
      <c r="A342" s="26"/>
      <c r="B342" s="17"/>
      <c r="C342" s="17"/>
      <c r="D342" s="18"/>
      <c r="E342" s="20"/>
      <c r="F342" s="19"/>
      <c r="G342" s="21"/>
      <c r="H342" s="21"/>
      <c r="I342" s="52"/>
      <c r="J342" s="22"/>
      <c r="K342" s="22"/>
      <c r="L342" s="23"/>
      <c r="M342" s="24" t="str">
        <f t="shared" si="956"/>
        <v/>
      </c>
      <c r="N342" s="23"/>
      <c r="O342" s="24" t="str">
        <f t="shared" si="955"/>
        <v/>
      </c>
      <c r="P342" s="23"/>
      <c r="Q342" s="24" t="str">
        <f t="shared" si="959"/>
        <v/>
      </c>
      <c r="R342" s="23"/>
      <c r="S342" s="24" t="str">
        <f t="shared" si="959"/>
        <v/>
      </c>
      <c r="T342" s="23"/>
      <c r="U342" s="24" t="str">
        <f t="shared" si="960"/>
        <v/>
      </c>
      <c r="V342" s="23"/>
      <c r="W342" s="24" t="str">
        <f t="shared" si="961"/>
        <v/>
      </c>
      <c r="X342" s="24"/>
      <c r="Y342" s="24"/>
      <c r="Z342" s="23"/>
      <c r="AA342" s="24" t="str">
        <f t="shared" si="962"/>
        <v/>
      </c>
      <c r="AB342" s="25">
        <f t="shared" si="958"/>
        <v>0</v>
      </c>
    </row>
    <row r="343" spans="1:28" x14ac:dyDescent="0.3">
      <c r="A343" s="26"/>
      <c r="B343" s="17"/>
      <c r="C343" s="17"/>
      <c r="D343" s="18"/>
      <c r="E343" s="20"/>
      <c r="F343" s="19"/>
      <c r="G343" s="21"/>
      <c r="H343" s="21"/>
      <c r="I343" s="52"/>
      <c r="J343" s="22"/>
      <c r="K343" s="22"/>
      <c r="L343" s="23"/>
      <c r="M343" s="24" t="str">
        <f t="shared" si="956"/>
        <v/>
      </c>
      <c r="N343" s="23"/>
      <c r="O343" s="24" t="str">
        <f t="shared" si="955"/>
        <v/>
      </c>
      <c r="P343" s="23"/>
      <c r="Q343" s="24" t="str">
        <f t="shared" si="959"/>
        <v/>
      </c>
      <c r="R343" s="23"/>
      <c r="S343" s="24" t="str">
        <f t="shared" si="959"/>
        <v/>
      </c>
      <c r="T343" s="23"/>
      <c r="U343" s="24" t="str">
        <f t="shared" si="960"/>
        <v/>
      </c>
      <c r="V343" s="23"/>
      <c r="W343" s="24" t="str">
        <f t="shared" si="961"/>
        <v/>
      </c>
      <c r="X343" s="24"/>
      <c r="Y343" s="24"/>
      <c r="Z343" s="23"/>
      <c r="AA343" s="24" t="str">
        <f t="shared" si="962"/>
        <v/>
      </c>
      <c r="AB343" s="25">
        <f t="shared" si="958"/>
        <v>0</v>
      </c>
    </row>
    <row r="344" spans="1:28" ht="15" customHeight="1" x14ac:dyDescent="0.3">
      <c r="A344" s="26"/>
      <c r="B344" s="17"/>
      <c r="C344" s="17"/>
      <c r="D344" s="18"/>
      <c r="E344" s="20"/>
      <c r="F344" s="19"/>
      <c r="G344" s="21"/>
      <c r="H344" s="21"/>
      <c r="I344" s="52"/>
      <c r="J344" s="22"/>
      <c r="K344" s="22"/>
      <c r="L344" s="23"/>
      <c r="M344" s="24" t="str">
        <f t="shared" si="956"/>
        <v/>
      </c>
      <c r="N344" s="23"/>
      <c r="O344" s="24" t="str">
        <f t="shared" si="955"/>
        <v/>
      </c>
      <c r="P344" s="23"/>
      <c r="Q344" s="24" t="str">
        <f t="shared" si="959"/>
        <v/>
      </c>
      <c r="R344" s="23"/>
      <c r="S344" s="24" t="str">
        <f t="shared" si="959"/>
        <v/>
      </c>
      <c r="T344" s="23"/>
      <c r="U344" s="24" t="str">
        <f t="shared" si="960"/>
        <v/>
      </c>
      <c r="V344" s="23"/>
      <c r="W344" s="24" t="str">
        <f t="shared" si="961"/>
        <v/>
      </c>
      <c r="X344" s="24"/>
      <c r="Y344" s="24"/>
      <c r="Z344" s="23"/>
      <c r="AA344" s="24" t="str">
        <f t="shared" si="962"/>
        <v/>
      </c>
      <c r="AB344" s="25">
        <f t="shared" si="958"/>
        <v>0</v>
      </c>
    </row>
    <row r="345" spans="1:28" x14ac:dyDescent="0.3">
      <c r="A345" s="26"/>
      <c r="B345" s="17"/>
      <c r="C345" s="17"/>
      <c r="D345" s="18"/>
      <c r="E345" s="20"/>
      <c r="F345" s="19"/>
      <c r="G345" s="21"/>
      <c r="H345" s="21"/>
      <c r="I345" s="52"/>
      <c r="J345" s="22"/>
      <c r="K345" s="22"/>
      <c r="L345" s="23"/>
      <c r="M345" s="24" t="str">
        <f t="shared" si="956"/>
        <v/>
      </c>
      <c r="N345" s="23"/>
      <c r="O345" s="24" t="str">
        <f t="shared" si="955"/>
        <v/>
      </c>
      <c r="P345" s="23"/>
      <c r="Q345" s="24" t="str">
        <f t="shared" si="959"/>
        <v/>
      </c>
      <c r="R345" s="23"/>
      <c r="S345" s="24" t="str">
        <f t="shared" si="959"/>
        <v/>
      </c>
      <c r="T345" s="23"/>
      <c r="U345" s="24" t="str">
        <f t="shared" si="960"/>
        <v/>
      </c>
      <c r="V345" s="23"/>
      <c r="W345" s="24" t="str">
        <f t="shared" si="961"/>
        <v/>
      </c>
      <c r="X345" s="24"/>
      <c r="Y345" s="24"/>
      <c r="Z345" s="23"/>
      <c r="AA345" s="24" t="str">
        <f t="shared" si="962"/>
        <v/>
      </c>
      <c r="AB345" s="25">
        <f t="shared" si="958"/>
        <v>0</v>
      </c>
    </row>
    <row r="346" spans="1:28" ht="15" customHeight="1" x14ac:dyDescent="0.3">
      <c r="A346" s="26"/>
      <c r="B346" s="17"/>
      <c r="C346" s="17"/>
      <c r="D346" s="18"/>
      <c r="E346" s="20"/>
      <c r="F346" s="19"/>
      <c r="G346" s="21"/>
      <c r="H346" s="21"/>
      <c r="I346" s="52"/>
      <c r="J346" s="22"/>
      <c r="K346" s="22"/>
      <c r="L346" s="23"/>
      <c r="M346" s="24" t="str">
        <f t="shared" si="956"/>
        <v/>
      </c>
      <c r="N346" s="23"/>
      <c r="O346" s="24" t="str">
        <f t="shared" si="955"/>
        <v/>
      </c>
      <c r="P346" s="23"/>
      <c r="Q346" s="24" t="str">
        <f t="shared" si="959"/>
        <v/>
      </c>
      <c r="R346" s="23"/>
      <c r="S346" s="24" t="str">
        <f t="shared" si="959"/>
        <v/>
      </c>
      <c r="T346" s="23"/>
      <c r="U346" s="24" t="str">
        <f t="shared" si="960"/>
        <v/>
      </c>
      <c r="V346" s="23"/>
      <c r="W346" s="24" t="str">
        <f t="shared" si="961"/>
        <v/>
      </c>
      <c r="X346" s="24"/>
      <c r="Y346" s="24"/>
      <c r="Z346" s="23"/>
      <c r="AA346" s="24" t="str">
        <f t="shared" si="962"/>
        <v/>
      </c>
      <c r="AB346" s="25">
        <f t="shared" si="958"/>
        <v>0</v>
      </c>
    </row>
    <row r="347" spans="1:28" x14ac:dyDescent="0.3">
      <c r="A347" s="26"/>
      <c r="B347" s="17"/>
      <c r="C347" s="17"/>
      <c r="D347" s="18"/>
      <c r="E347" s="20"/>
      <c r="F347" s="19"/>
      <c r="G347" s="21"/>
      <c r="H347" s="21"/>
      <c r="I347" s="52"/>
      <c r="J347" s="22"/>
      <c r="K347" s="22"/>
      <c r="L347" s="23"/>
      <c r="M347" s="24" t="str">
        <f t="shared" si="956"/>
        <v/>
      </c>
      <c r="N347" s="23"/>
      <c r="O347" s="24" t="str">
        <f t="shared" si="955"/>
        <v/>
      </c>
      <c r="P347" s="23"/>
      <c r="Q347" s="24" t="str">
        <f t="shared" si="959"/>
        <v/>
      </c>
      <c r="R347" s="23"/>
      <c r="S347" s="24" t="str">
        <f t="shared" si="959"/>
        <v/>
      </c>
      <c r="T347" s="23"/>
      <c r="U347" s="24" t="str">
        <f t="shared" si="960"/>
        <v/>
      </c>
      <c r="V347" s="23"/>
      <c r="W347" s="24" t="str">
        <f t="shared" si="961"/>
        <v/>
      </c>
      <c r="X347" s="24"/>
      <c r="Y347" s="24"/>
      <c r="Z347" s="23"/>
      <c r="AA347" s="24" t="str">
        <f t="shared" si="962"/>
        <v/>
      </c>
      <c r="AB347" s="25">
        <f t="shared" si="958"/>
        <v>0</v>
      </c>
    </row>
    <row r="348" spans="1:28" ht="15" customHeight="1" x14ac:dyDescent="0.3">
      <c r="A348" s="26"/>
      <c r="B348" s="17"/>
      <c r="C348" s="17"/>
      <c r="D348" s="18"/>
      <c r="E348" s="20"/>
      <c r="F348" s="19"/>
      <c r="G348" s="21"/>
      <c r="H348" s="21"/>
      <c r="I348" s="52"/>
      <c r="J348" s="22"/>
      <c r="K348" s="22"/>
      <c r="L348" s="23"/>
      <c r="M348" s="24" t="str">
        <f t="shared" si="956"/>
        <v/>
      </c>
      <c r="N348" s="23"/>
      <c r="O348" s="24" t="str">
        <f t="shared" si="955"/>
        <v/>
      </c>
      <c r="P348" s="23"/>
      <c r="Q348" s="24" t="str">
        <f t="shared" si="959"/>
        <v/>
      </c>
      <c r="R348" s="23"/>
      <c r="S348" s="24" t="str">
        <f t="shared" si="959"/>
        <v/>
      </c>
      <c r="T348" s="23"/>
      <c r="U348" s="24" t="str">
        <f t="shared" si="960"/>
        <v/>
      </c>
      <c r="V348" s="23"/>
      <c r="W348" s="24" t="str">
        <f t="shared" si="961"/>
        <v/>
      </c>
      <c r="X348" s="24"/>
      <c r="Y348" s="24"/>
      <c r="Z348" s="23"/>
      <c r="AA348" s="24" t="str">
        <f t="shared" si="962"/>
        <v/>
      </c>
      <c r="AB348" s="25">
        <f t="shared" si="958"/>
        <v>0</v>
      </c>
    </row>
    <row r="349" spans="1:28" x14ac:dyDescent="0.3">
      <c r="A349" s="26"/>
      <c r="B349" s="17"/>
      <c r="C349" s="17"/>
      <c r="D349" s="18"/>
      <c r="E349" s="20"/>
      <c r="F349" s="19"/>
      <c r="G349" s="21"/>
      <c r="H349" s="21"/>
      <c r="I349" s="52"/>
      <c r="J349" s="22"/>
      <c r="K349" s="22"/>
      <c r="L349" s="23"/>
      <c r="M349" s="24" t="str">
        <f t="shared" si="956"/>
        <v/>
      </c>
      <c r="N349" s="23"/>
      <c r="O349" s="24" t="str">
        <f t="shared" si="955"/>
        <v/>
      </c>
      <c r="P349" s="23"/>
      <c r="Q349" s="24" t="str">
        <f t="shared" si="959"/>
        <v/>
      </c>
      <c r="R349" s="23"/>
      <c r="S349" s="24" t="str">
        <f t="shared" si="959"/>
        <v/>
      </c>
      <c r="T349" s="23"/>
      <c r="U349" s="24" t="str">
        <f t="shared" si="960"/>
        <v/>
      </c>
      <c r="V349" s="23"/>
      <c r="W349" s="24" t="str">
        <f t="shared" si="961"/>
        <v/>
      </c>
      <c r="X349" s="24"/>
      <c r="Y349" s="24"/>
      <c r="Z349" s="23"/>
      <c r="AA349" s="24" t="str">
        <f t="shared" si="962"/>
        <v/>
      </c>
      <c r="AB349" s="25">
        <f t="shared" si="958"/>
        <v>0</v>
      </c>
    </row>
    <row r="350" spans="1:28" ht="15" customHeight="1" x14ac:dyDescent="0.3">
      <c r="A350" s="26"/>
      <c r="B350" s="17"/>
      <c r="C350" s="17"/>
      <c r="D350" s="18"/>
      <c r="E350" s="20"/>
      <c r="F350" s="19"/>
      <c r="G350" s="21"/>
      <c r="H350" s="21"/>
      <c r="I350" s="52"/>
      <c r="J350" s="22"/>
      <c r="K350" s="22"/>
      <c r="L350" s="23"/>
      <c r="M350" s="24" t="str">
        <f t="shared" si="956"/>
        <v/>
      </c>
      <c r="N350" s="23"/>
      <c r="O350" s="24" t="str">
        <f t="shared" si="955"/>
        <v/>
      </c>
      <c r="P350" s="23"/>
      <c r="Q350" s="24" t="str">
        <f t="shared" si="959"/>
        <v/>
      </c>
      <c r="R350" s="23"/>
      <c r="S350" s="24" t="str">
        <f t="shared" si="959"/>
        <v/>
      </c>
      <c r="T350" s="23"/>
      <c r="U350" s="24" t="str">
        <f t="shared" si="960"/>
        <v/>
      </c>
      <c r="V350" s="23"/>
      <c r="W350" s="24" t="str">
        <f t="shared" si="961"/>
        <v/>
      </c>
      <c r="X350" s="24"/>
      <c r="Y350" s="24"/>
      <c r="Z350" s="23"/>
      <c r="AA350" s="24" t="str">
        <f t="shared" si="962"/>
        <v/>
      </c>
      <c r="AB350" s="25">
        <f t="shared" si="958"/>
        <v>0</v>
      </c>
    </row>
    <row r="351" spans="1:28" x14ac:dyDescent="0.3">
      <c r="A351" s="26"/>
      <c r="B351" s="17"/>
      <c r="C351" s="17"/>
      <c r="D351" s="18"/>
      <c r="E351" s="20"/>
      <c r="F351" s="19"/>
      <c r="G351" s="21"/>
      <c r="H351" s="21"/>
      <c r="I351" s="52"/>
      <c r="J351" s="22"/>
      <c r="K351" s="22"/>
      <c r="L351" s="23"/>
      <c r="M351" s="24" t="str">
        <f t="shared" si="956"/>
        <v/>
      </c>
      <c r="N351" s="23"/>
      <c r="O351" s="24" t="str">
        <f t="shared" si="955"/>
        <v/>
      </c>
      <c r="P351" s="23"/>
      <c r="Q351" s="24" t="str">
        <f t="shared" si="959"/>
        <v/>
      </c>
      <c r="R351" s="23"/>
      <c r="S351" s="24" t="str">
        <f t="shared" si="959"/>
        <v/>
      </c>
      <c r="T351" s="23"/>
      <c r="U351" s="24" t="str">
        <f t="shared" si="960"/>
        <v/>
      </c>
      <c r="V351" s="23"/>
      <c r="W351" s="24" t="str">
        <f t="shared" si="961"/>
        <v/>
      </c>
      <c r="X351" s="24"/>
      <c r="Y351" s="24"/>
      <c r="Z351" s="23"/>
      <c r="AA351" s="24" t="str">
        <f t="shared" si="962"/>
        <v/>
      </c>
      <c r="AB351" s="25">
        <f t="shared" si="958"/>
        <v>0</v>
      </c>
    </row>
    <row r="352" spans="1:28" ht="15" customHeight="1" x14ac:dyDescent="0.3">
      <c r="A352" s="26"/>
      <c r="B352" s="17"/>
      <c r="C352" s="17"/>
      <c r="D352" s="18"/>
      <c r="E352" s="20"/>
      <c r="F352" s="19"/>
      <c r="G352" s="21"/>
      <c r="H352" s="21"/>
      <c r="I352" s="52"/>
      <c r="J352" s="22"/>
      <c r="K352" s="22"/>
      <c r="L352" s="23"/>
      <c r="M352" s="24" t="str">
        <f t="shared" si="956"/>
        <v/>
      </c>
      <c r="N352" s="23"/>
      <c r="O352" s="24" t="str">
        <f t="shared" si="955"/>
        <v/>
      </c>
      <c r="P352" s="23"/>
      <c r="Q352" s="24" t="str">
        <f t="shared" si="959"/>
        <v/>
      </c>
      <c r="R352" s="23"/>
      <c r="S352" s="24" t="str">
        <f t="shared" si="959"/>
        <v/>
      </c>
      <c r="T352" s="23"/>
      <c r="U352" s="24" t="str">
        <f t="shared" si="960"/>
        <v/>
      </c>
      <c r="V352" s="23"/>
      <c r="W352" s="24" t="str">
        <f t="shared" si="961"/>
        <v/>
      </c>
      <c r="X352" s="24"/>
      <c r="Y352" s="24"/>
      <c r="Z352" s="23"/>
      <c r="AA352" s="24" t="str">
        <f t="shared" si="962"/>
        <v/>
      </c>
      <c r="AB352" s="25">
        <f t="shared" si="958"/>
        <v>0</v>
      </c>
    </row>
    <row r="353" spans="1:28" x14ac:dyDescent="0.3">
      <c r="A353" s="26"/>
      <c r="B353" s="17"/>
      <c r="C353" s="17"/>
      <c r="D353" s="18"/>
      <c r="E353" s="20"/>
      <c r="F353" s="19"/>
      <c r="G353" s="21"/>
      <c r="H353" s="21"/>
      <c r="I353" s="52"/>
      <c r="J353" s="22"/>
      <c r="K353" s="22"/>
      <c r="L353" s="23"/>
      <c r="M353" s="24" t="str">
        <f t="shared" si="956"/>
        <v/>
      </c>
      <c r="N353" s="23"/>
      <c r="O353" s="24" t="str">
        <f t="shared" si="955"/>
        <v/>
      </c>
      <c r="P353" s="23"/>
      <c r="Q353" s="24" t="str">
        <f t="shared" si="959"/>
        <v/>
      </c>
      <c r="R353" s="23"/>
      <c r="S353" s="24" t="str">
        <f t="shared" si="959"/>
        <v/>
      </c>
      <c r="T353" s="23"/>
      <c r="U353" s="24" t="str">
        <f t="shared" si="960"/>
        <v/>
      </c>
      <c r="V353" s="23"/>
      <c r="W353" s="24" t="str">
        <f t="shared" si="961"/>
        <v/>
      </c>
      <c r="X353" s="24"/>
      <c r="Y353" s="24"/>
      <c r="Z353" s="23"/>
      <c r="AA353" s="24" t="str">
        <f t="shared" si="962"/>
        <v/>
      </c>
      <c r="AB353" s="25">
        <f t="shared" si="958"/>
        <v>0</v>
      </c>
    </row>
    <row r="354" spans="1:28" ht="15" customHeight="1" x14ac:dyDescent="0.3">
      <c r="A354" s="26"/>
      <c r="B354" s="17"/>
      <c r="C354" s="17"/>
      <c r="D354" s="18"/>
      <c r="E354" s="20"/>
      <c r="F354" s="19"/>
      <c r="G354" s="21"/>
      <c r="H354" s="21"/>
      <c r="I354" s="52"/>
      <c r="J354" s="22"/>
      <c r="K354" s="22"/>
      <c r="L354" s="23"/>
      <c r="M354" s="24" t="str">
        <f t="shared" si="956"/>
        <v/>
      </c>
      <c r="N354" s="23"/>
      <c r="O354" s="24" t="str">
        <f t="shared" si="955"/>
        <v/>
      </c>
      <c r="P354" s="23"/>
      <c r="Q354" s="24" t="str">
        <f t="shared" si="959"/>
        <v/>
      </c>
      <c r="R354" s="23"/>
      <c r="S354" s="24" t="str">
        <f t="shared" si="959"/>
        <v/>
      </c>
      <c r="T354" s="23"/>
      <c r="U354" s="24" t="str">
        <f t="shared" si="960"/>
        <v/>
      </c>
      <c r="V354" s="23"/>
      <c r="W354" s="24" t="str">
        <f t="shared" si="961"/>
        <v/>
      </c>
      <c r="X354" s="24"/>
      <c r="Y354" s="24"/>
      <c r="Z354" s="23"/>
      <c r="AA354" s="24" t="str">
        <f t="shared" si="962"/>
        <v/>
      </c>
      <c r="AB354" s="25">
        <f t="shared" si="958"/>
        <v>0</v>
      </c>
    </row>
    <row r="355" spans="1:28" x14ac:dyDescent="0.3">
      <c r="A355" s="26"/>
      <c r="B355" s="17"/>
      <c r="C355" s="17"/>
      <c r="D355" s="18"/>
      <c r="E355" s="20"/>
      <c r="F355" s="19"/>
      <c r="G355" s="21"/>
      <c r="H355" s="21"/>
      <c r="I355" s="52"/>
      <c r="J355" s="22"/>
      <c r="K355" s="22"/>
      <c r="L355" s="23"/>
      <c r="M355" s="24" t="str">
        <f t="shared" si="956"/>
        <v/>
      </c>
      <c r="N355" s="23"/>
      <c r="O355" s="24" t="str">
        <f t="shared" ref="O355:O386" si="963">IF(N355&gt;0,G355*N355,"")</f>
        <v/>
      </c>
      <c r="P355" s="23"/>
      <c r="Q355" s="24" t="str">
        <f t="shared" si="959"/>
        <v/>
      </c>
      <c r="R355" s="23"/>
      <c r="S355" s="24" t="str">
        <f t="shared" si="959"/>
        <v/>
      </c>
      <c r="T355" s="23"/>
      <c r="U355" s="24" t="str">
        <f t="shared" si="960"/>
        <v/>
      </c>
      <c r="V355" s="23"/>
      <c r="W355" s="24" t="str">
        <f t="shared" si="961"/>
        <v/>
      </c>
      <c r="X355" s="24"/>
      <c r="Y355" s="24"/>
      <c r="Z355" s="23"/>
      <c r="AA355" s="24" t="str">
        <f t="shared" si="962"/>
        <v/>
      </c>
      <c r="AB355" s="25">
        <f t="shared" si="958"/>
        <v>0</v>
      </c>
    </row>
    <row r="356" spans="1:28" ht="15" customHeight="1" x14ac:dyDescent="0.3">
      <c r="A356" s="26"/>
      <c r="B356" s="17"/>
      <c r="C356" s="17"/>
      <c r="D356" s="18"/>
      <c r="E356" s="20"/>
      <c r="F356" s="19"/>
      <c r="G356" s="21"/>
      <c r="H356" s="21"/>
      <c r="I356" s="52"/>
      <c r="J356" s="22"/>
      <c r="K356" s="22"/>
      <c r="L356" s="23"/>
      <c r="M356" s="24" t="str">
        <f t="shared" si="956"/>
        <v/>
      </c>
      <c r="N356" s="23"/>
      <c r="O356" s="24" t="str">
        <f t="shared" si="963"/>
        <v/>
      </c>
      <c r="P356" s="23"/>
      <c r="Q356" s="24" t="str">
        <f t="shared" si="959"/>
        <v/>
      </c>
      <c r="R356" s="23"/>
      <c r="S356" s="24" t="str">
        <f t="shared" si="959"/>
        <v/>
      </c>
      <c r="T356" s="23"/>
      <c r="U356" s="24" t="str">
        <f t="shared" si="960"/>
        <v/>
      </c>
      <c r="V356" s="23"/>
      <c r="W356" s="24" t="str">
        <f t="shared" si="961"/>
        <v/>
      </c>
      <c r="X356" s="24"/>
      <c r="Y356" s="24"/>
      <c r="Z356" s="23"/>
      <c r="AA356" s="24" t="str">
        <f t="shared" si="962"/>
        <v/>
      </c>
      <c r="AB356" s="25">
        <f t="shared" si="958"/>
        <v>0</v>
      </c>
    </row>
    <row r="357" spans="1:28" x14ac:dyDescent="0.3">
      <c r="A357" s="26"/>
      <c r="B357" s="17"/>
      <c r="C357" s="17"/>
      <c r="D357" s="18"/>
      <c r="E357" s="20"/>
      <c r="F357" s="19"/>
      <c r="G357" s="21"/>
      <c r="H357" s="21"/>
      <c r="I357" s="52"/>
      <c r="J357" s="22"/>
      <c r="K357" s="22"/>
      <c r="L357" s="23"/>
      <c r="M357" s="24" t="str">
        <f t="shared" si="956"/>
        <v/>
      </c>
      <c r="N357" s="23"/>
      <c r="O357" s="24" t="str">
        <f t="shared" si="963"/>
        <v/>
      </c>
      <c r="P357" s="23"/>
      <c r="Q357" s="24" t="str">
        <f t="shared" si="959"/>
        <v/>
      </c>
      <c r="R357" s="23"/>
      <c r="S357" s="24" t="str">
        <f t="shared" si="959"/>
        <v/>
      </c>
      <c r="T357" s="23"/>
      <c r="U357" s="24" t="str">
        <f t="shared" si="960"/>
        <v/>
      </c>
      <c r="V357" s="23"/>
      <c r="W357" s="24" t="str">
        <f t="shared" si="961"/>
        <v/>
      </c>
      <c r="X357" s="24"/>
      <c r="Y357" s="24"/>
      <c r="Z357" s="23"/>
      <c r="AA357" s="24" t="str">
        <f t="shared" si="962"/>
        <v/>
      </c>
      <c r="AB357" s="25">
        <f t="shared" si="958"/>
        <v>0</v>
      </c>
    </row>
    <row r="358" spans="1:28" ht="15" customHeight="1" x14ac:dyDescent="0.3">
      <c r="A358" s="26"/>
      <c r="B358" s="17"/>
      <c r="C358" s="17"/>
      <c r="D358" s="18"/>
      <c r="E358" s="20"/>
      <c r="F358" s="19"/>
      <c r="G358" s="21"/>
      <c r="H358" s="21"/>
      <c r="I358" s="52"/>
      <c r="J358" s="22"/>
      <c r="K358" s="22"/>
      <c r="L358" s="23"/>
      <c r="M358" s="24" t="str">
        <f t="shared" si="956"/>
        <v/>
      </c>
      <c r="N358" s="23"/>
      <c r="O358" s="24" t="str">
        <f t="shared" si="963"/>
        <v/>
      </c>
      <c r="P358" s="23"/>
      <c r="Q358" s="24" t="str">
        <f t="shared" si="959"/>
        <v/>
      </c>
      <c r="R358" s="23"/>
      <c r="S358" s="24" t="str">
        <f t="shared" si="959"/>
        <v/>
      </c>
      <c r="T358" s="23"/>
      <c r="U358" s="24" t="str">
        <f t="shared" si="960"/>
        <v/>
      </c>
      <c r="V358" s="23"/>
      <c r="W358" s="24" t="str">
        <f t="shared" si="961"/>
        <v/>
      </c>
      <c r="X358" s="24"/>
      <c r="Y358" s="24"/>
      <c r="Z358" s="23"/>
      <c r="AA358" s="24" t="str">
        <f t="shared" si="962"/>
        <v/>
      </c>
      <c r="AB358" s="25">
        <f t="shared" si="958"/>
        <v>0</v>
      </c>
    </row>
    <row r="359" spans="1:28" x14ac:dyDescent="0.3">
      <c r="A359" s="26"/>
      <c r="B359" s="17"/>
      <c r="C359" s="17"/>
      <c r="D359" s="18"/>
      <c r="E359" s="20"/>
      <c r="F359" s="19"/>
      <c r="G359" s="21"/>
      <c r="H359" s="21"/>
      <c r="I359" s="52"/>
      <c r="J359" s="22"/>
      <c r="K359" s="22"/>
      <c r="L359" s="23"/>
      <c r="M359" s="24" t="str">
        <f t="shared" si="956"/>
        <v/>
      </c>
      <c r="N359" s="23"/>
      <c r="O359" s="24" t="str">
        <f t="shared" si="963"/>
        <v/>
      </c>
      <c r="P359" s="23"/>
      <c r="Q359" s="24" t="str">
        <f t="shared" si="959"/>
        <v/>
      </c>
      <c r="R359" s="23"/>
      <c r="S359" s="24" t="str">
        <f t="shared" si="959"/>
        <v/>
      </c>
      <c r="T359" s="23"/>
      <c r="U359" s="24" t="str">
        <f t="shared" si="960"/>
        <v/>
      </c>
      <c r="V359" s="23"/>
      <c r="W359" s="24" t="str">
        <f t="shared" si="961"/>
        <v/>
      </c>
      <c r="X359" s="24"/>
      <c r="Y359" s="24"/>
      <c r="Z359" s="23"/>
      <c r="AA359" s="24" t="str">
        <f t="shared" si="962"/>
        <v/>
      </c>
      <c r="AB359" s="25">
        <f t="shared" si="958"/>
        <v>0</v>
      </c>
    </row>
    <row r="360" spans="1:28" ht="15" customHeight="1" x14ac:dyDescent="0.3">
      <c r="A360" s="26"/>
      <c r="B360" s="17"/>
      <c r="C360" s="17"/>
      <c r="D360" s="18"/>
      <c r="E360" s="20"/>
      <c r="F360" s="19"/>
      <c r="G360" s="21"/>
      <c r="H360" s="21"/>
      <c r="I360" s="52"/>
      <c r="J360" s="22"/>
      <c r="K360" s="22"/>
      <c r="L360" s="23"/>
      <c r="M360" s="24" t="str">
        <f t="shared" si="956"/>
        <v/>
      </c>
      <c r="N360" s="23"/>
      <c r="O360" s="24" t="str">
        <f t="shared" si="963"/>
        <v/>
      </c>
      <c r="P360" s="23"/>
      <c r="Q360" s="24" t="str">
        <f t="shared" si="959"/>
        <v/>
      </c>
      <c r="R360" s="23"/>
      <c r="S360" s="24" t="str">
        <f t="shared" si="959"/>
        <v/>
      </c>
      <c r="T360" s="23"/>
      <c r="U360" s="24" t="str">
        <f t="shared" si="960"/>
        <v/>
      </c>
      <c r="V360" s="23"/>
      <c r="W360" s="24" t="str">
        <f t="shared" si="961"/>
        <v/>
      </c>
      <c r="X360" s="24"/>
      <c r="Y360" s="24"/>
      <c r="Z360" s="23"/>
      <c r="AA360" s="24" t="str">
        <f t="shared" si="962"/>
        <v/>
      </c>
      <c r="AB360" s="25">
        <f t="shared" si="958"/>
        <v>0</v>
      </c>
    </row>
    <row r="361" spans="1:28" x14ac:dyDescent="0.3">
      <c r="A361" s="26"/>
      <c r="B361" s="17"/>
      <c r="C361" s="17"/>
      <c r="D361" s="18"/>
      <c r="E361" s="20"/>
      <c r="F361" s="19"/>
      <c r="G361" s="21"/>
      <c r="H361" s="21"/>
      <c r="I361" s="52"/>
      <c r="J361" s="22"/>
      <c r="K361" s="22"/>
      <c r="L361" s="23"/>
      <c r="M361" s="24" t="str">
        <f t="shared" si="956"/>
        <v/>
      </c>
      <c r="N361" s="23"/>
      <c r="O361" s="24" t="str">
        <f t="shared" si="963"/>
        <v/>
      </c>
      <c r="P361" s="23"/>
      <c r="Q361" s="24" t="str">
        <f t="shared" si="959"/>
        <v/>
      </c>
      <c r="R361" s="23"/>
      <c r="S361" s="24" t="str">
        <f t="shared" si="959"/>
        <v/>
      </c>
      <c r="T361" s="23"/>
      <c r="U361" s="24" t="str">
        <f t="shared" si="960"/>
        <v/>
      </c>
      <c r="V361" s="23"/>
      <c r="W361" s="24" t="str">
        <f t="shared" si="961"/>
        <v/>
      </c>
      <c r="X361" s="24"/>
      <c r="Y361" s="24"/>
      <c r="Z361" s="23"/>
      <c r="AA361" s="24" t="str">
        <f t="shared" si="962"/>
        <v/>
      </c>
      <c r="AB361" s="25">
        <f t="shared" si="958"/>
        <v>0</v>
      </c>
    </row>
    <row r="362" spans="1:28" ht="15" customHeight="1" x14ac:dyDescent="0.3">
      <c r="A362" s="26"/>
      <c r="B362" s="17"/>
      <c r="C362" s="17"/>
      <c r="D362" s="18"/>
      <c r="E362" s="20"/>
      <c r="F362" s="19"/>
      <c r="G362" s="21"/>
      <c r="H362" s="21"/>
      <c r="I362" s="52"/>
      <c r="J362" s="22"/>
      <c r="K362" s="22"/>
      <c r="L362" s="23"/>
      <c r="M362" s="24" t="str">
        <f t="shared" si="956"/>
        <v/>
      </c>
      <c r="N362" s="23"/>
      <c r="O362" s="24" t="str">
        <f t="shared" si="963"/>
        <v/>
      </c>
      <c r="P362" s="23"/>
      <c r="Q362" s="24" t="str">
        <f t="shared" si="959"/>
        <v/>
      </c>
      <c r="R362" s="23"/>
      <c r="S362" s="24" t="str">
        <f t="shared" si="959"/>
        <v/>
      </c>
      <c r="T362" s="23"/>
      <c r="U362" s="24" t="str">
        <f t="shared" si="960"/>
        <v/>
      </c>
      <c r="V362" s="23"/>
      <c r="W362" s="24" t="str">
        <f t="shared" si="961"/>
        <v/>
      </c>
      <c r="X362" s="24"/>
      <c r="Y362" s="24"/>
      <c r="Z362" s="23"/>
      <c r="AA362" s="24" t="str">
        <f t="shared" si="962"/>
        <v/>
      </c>
      <c r="AB362" s="25">
        <f t="shared" si="958"/>
        <v>0</v>
      </c>
    </row>
    <row r="363" spans="1:28" x14ac:dyDescent="0.3">
      <c r="A363" s="26"/>
      <c r="B363" s="17"/>
      <c r="C363" s="17"/>
      <c r="D363" s="18"/>
      <c r="E363" s="20"/>
      <c r="F363" s="19"/>
      <c r="G363" s="21"/>
      <c r="H363" s="21"/>
      <c r="I363" s="52"/>
      <c r="J363" s="22"/>
      <c r="K363" s="22"/>
      <c r="L363" s="23"/>
      <c r="M363" s="24" t="str">
        <f t="shared" si="956"/>
        <v/>
      </c>
      <c r="N363" s="23"/>
      <c r="O363" s="24" t="str">
        <f t="shared" si="963"/>
        <v/>
      </c>
      <c r="P363" s="23"/>
      <c r="Q363" s="24" t="str">
        <f t="shared" si="959"/>
        <v/>
      </c>
      <c r="R363" s="23"/>
      <c r="S363" s="24" t="str">
        <f t="shared" si="959"/>
        <v/>
      </c>
      <c r="T363" s="23"/>
      <c r="U363" s="24" t="str">
        <f t="shared" si="960"/>
        <v/>
      </c>
      <c r="V363" s="23"/>
      <c r="W363" s="24" t="str">
        <f t="shared" si="961"/>
        <v/>
      </c>
      <c r="X363" s="24"/>
      <c r="Y363" s="24"/>
      <c r="Z363" s="23"/>
      <c r="AA363" s="24" t="str">
        <f t="shared" si="962"/>
        <v/>
      </c>
      <c r="AB363" s="25">
        <f t="shared" si="958"/>
        <v>0</v>
      </c>
    </row>
    <row r="364" spans="1:28" ht="15" customHeight="1" x14ac:dyDescent="0.3">
      <c r="A364" s="26"/>
      <c r="B364" s="17"/>
      <c r="C364" s="17"/>
      <c r="D364" s="18"/>
      <c r="E364" s="20"/>
      <c r="F364" s="19"/>
      <c r="G364" s="21"/>
      <c r="H364" s="21"/>
      <c r="I364" s="52"/>
      <c r="J364" s="22"/>
      <c r="K364" s="22"/>
      <c r="L364" s="23"/>
      <c r="M364" s="24" t="str">
        <f t="shared" si="956"/>
        <v/>
      </c>
      <c r="N364" s="23"/>
      <c r="O364" s="24" t="str">
        <f t="shared" si="963"/>
        <v/>
      </c>
      <c r="P364" s="23"/>
      <c r="Q364" s="24" t="str">
        <f t="shared" si="959"/>
        <v/>
      </c>
      <c r="R364" s="23"/>
      <c r="S364" s="24" t="str">
        <f t="shared" si="959"/>
        <v/>
      </c>
      <c r="T364" s="23"/>
      <c r="U364" s="24" t="str">
        <f t="shared" si="960"/>
        <v/>
      </c>
      <c r="V364" s="23"/>
      <c r="W364" s="24" t="str">
        <f t="shared" si="961"/>
        <v/>
      </c>
      <c r="X364" s="24"/>
      <c r="Y364" s="24"/>
      <c r="Z364" s="23"/>
      <c r="AA364" s="24" t="str">
        <f t="shared" si="962"/>
        <v/>
      </c>
      <c r="AB364" s="25">
        <f t="shared" si="958"/>
        <v>0</v>
      </c>
    </row>
    <row r="365" spans="1:28" x14ac:dyDescent="0.3">
      <c r="A365" s="26"/>
      <c r="B365" s="17"/>
      <c r="C365" s="17"/>
      <c r="D365" s="18"/>
      <c r="E365" s="20"/>
      <c r="F365" s="19"/>
      <c r="G365" s="21"/>
      <c r="H365" s="21"/>
      <c r="I365" s="52"/>
      <c r="J365" s="22"/>
      <c r="K365" s="22"/>
      <c r="L365" s="23"/>
      <c r="M365" s="24" t="str">
        <f t="shared" si="956"/>
        <v/>
      </c>
      <c r="N365" s="23"/>
      <c r="O365" s="24" t="str">
        <f t="shared" si="963"/>
        <v/>
      </c>
      <c r="P365" s="23"/>
      <c r="Q365" s="24" t="str">
        <f t="shared" si="959"/>
        <v/>
      </c>
      <c r="R365" s="23"/>
      <c r="S365" s="24" t="str">
        <f t="shared" si="959"/>
        <v/>
      </c>
      <c r="T365" s="23"/>
      <c r="U365" s="24" t="str">
        <f t="shared" si="960"/>
        <v/>
      </c>
      <c r="V365" s="23"/>
      <c r="W365" s="24" t="str">
        <f t="shared" si="961"/>
        <v/>
      </c>
      <c r="X365" s="24"/>
      <c r="Y365" s="24"/>
      <c r="Z365" s="23"/>
      <c r="AA365" s="24" t="str">
        <f t="shared" si="962"/>
        <v/>
      </c>
      <c r="AB365" s="25">
        <f t="shared" si="958"/>
        <v>0</v>
      </c>
    </row>
    <row r="366" spans="1:28" ht="15" customHeight="1" x14ac:dyDescent="0.3">
      <c r="A366" s="26"/>
      <c r="B366" s="17"/>
      <c r="C366" s="17"/>
      <c r="D366" s="18"/>
      <c r="E366" s="20"/>
      <c r="F366" s="19"/>
      <c r="G366" s="21"/>
      <c r="H366" s="21"/>
      <c r="I366" s="52"/>
      <c r="J366" s="22"/>
      <c r="K366" s="22"/>
      <c r="L366" s="23"/>
      <c r="M366" s="24" t="str">
        <f t="shared" si="956"/>
        <v/>
      </c>
      <c r="N366" s="23"/>
      <c r="O366" s="24" t="str">
        <f t="shared" si="963"/>
        <v/>
      </c>
      <c r="P366" s="23"/>
      <c r="Q366" s="24" t="str">
        <f t="shared" si="959"/>
        <v/>
      </c>
      <c r="R366" s="23"/>
      <c r="S366" s="24" t="str">
        <f t="shared" si="959"/>
        <v/>
      </c>
      <c r="T366" s="23"/>
      <c r="U366" s="24" t="str">
        <f t="shared" si="960"/>
        <v/>
      </c>
      <c r="V366" s="23"/>
      <c r="W366" s="24" t="str">
        <f t="shared" si="961"/>
        <v/>
      </c>
      <c r="X366" s="24"/>
      <c r="Y366" s="24"/>
      <c r="Z366" s="23"/>
      <c r="AA366" s="24" t="str">
        <f t="shared" si="962"/>
        <v/>
      </c>
      <c r="AB366" s="25">
        <f t="shared" si="958"/>
        <v>0</v>
      </c>
    </row>
    <row r="367" spans="1:28" x14ac:dyDescent="0.3">
      <c r="A367" s="26"/>
      <c r="B367" s="17"/>
      <c r="C367" s="17"/>
      <c r="D367" s="18"/>
      <c r="E367" s="20"/>
      <c r="F367" s="19"/>
      <c r="G367" s="21"/>
      <c r="H367" s="21"/>
      <c r="I367" s="52"/>
      <c r="J367" s="22"/>
      <c r="K367" s="22"/>
      <c r="L367" s="23"/>
      <c r="M367" s="24" t="str">
        <f t="shared" si="956"/>
        <v/>
      </c>
      <c r="N367" s="23"/>
      <c r="O367" s="24" t="str">
        <f t="shared" si="963"/>
        <v/>
      </c>
      <c r="P367" s="23"/>
      <c r="Q367" s="24" t="str">
        <f t="shared" si="959"/>
        <v/>
      </c>
      <c r="R367" s="23"/>
      <c r="S367" s="24" t="str">
        <f t="shared" si="959"/>
        <v/>
      </c>
      <c r="T367" s="23"/>
      <c r="U367" s="24" t="str">
        <f t="shared" si="960"/>
        <v/>
      </c>
      <c r="V367" s="23"/>
      <c r="W367" s="24" t="str">
        <f t="shared" si="961"/>
        <v/>
      </c>
      <c r="X367" s="24"/>
      <c r="Y367" s="24"/>
      <c r="Z367" s="23"/>
      <c r="AA367" s="24" t="str">
        <f t="shared" si="962"/>
        <v/>
      </c>
      <c r="AB367" s="25">
        <f t="shared" si="958"/>
        <v>0</v>
      </c>
    </row>
    <row r="368" spans="1:28" ht="15" customHeight="1" x14ac:dyDescent="0.3">
      <c r="A368" s="26"/>
      <c r="B368" s="17"/>
      <c r="C368" s="17"/>
      <c r="D368" s="18"/>
      <c r="E368" s="20"/>
      <c r="F368" s="19"/>
      <c r="G368" s="21"/>
      <c r="H368" s="21"/>
      <c r="I368" s="52"/>
      <c r="J368" s="22"/>
      <c r="K368" s="22"/>
      <c r="L368" s="23"/>
      <c r="M368" s="24" t="str">
        <f t="shared" si="956"/>
        <v/>
      </c>
      <c r="N368" s="23"/>
      <c r="O368" s="24" t="str">
        <f t="shared" si="963"/>
        <v/>
      </c>
      <c r="P368" s="23"/>
      <c r="Q368" s="24" t="str">
        <f t="shared" si="959"/>
        <v/>
      </c>
      <c r="R368" s="23"/>
      <c r="S368" s="24" t="str">
        <f t="shared" si="959"/>
        <v/>
      </c>
      <c r="T368" s="23"/>
      <c r="U368" s="24" t="str">
        <f t="shared" si="960"/>
        <v/>
      </c>
      <c r="V368" s="23"/>
      <c r="W368" s="24" t="str">
        <f t="shared" si="961"/>
        <v/>
      </c>
      <c r="X368" s="24"/>
      <c r="Y368" s="24"/>
      <c r="Z368" s="23"/>
      <c r="AA368" s="24" t="str">
        <f t="shared" si="962"/>
        <v/>
      </c>
      <c r="AB368" s="25">
        <f t="shared" si="958"/>
        <v>0</v>
      </c>
    </row>
    <row r="369" spans="1:28" x14ac:dyDescent="0.3">
      <c r="A369" s="26"/>
      <c r="B369" s="17"/>
      <c r="C369" s="17"/>
      <c r="D369" s="18"/>
      <c r="E369" s="20"/>
      <c r="F369" s="19"/>
      <c r="G369" s="21"/>
      <c r="H369" s="21"/>
      <c r="I369" s="52"/>
      <c r="J369" s="22"/>
      <c r="K369" s="22"/>
      <c r="L369" s="23"/>
      <c r="M369" s="24" t="str">
        <f t="shared" si="956"/>
        <v/>
      </c>
      <c r="N369" s="23"/>
      <c r="O369" s="24" t="str">
        <f t="shared" si="963"/>
        <v/>
      </c>
      <c r="P369" s="23"/>
      <c r="Q369" s="24" t="str">
        <f t="shared" si="959"/>
        <v/>
      </c>
      <c r="R369" s="23"/>
      <c r="S369" s="24" t="str">
        <f t="shared" si="959"/>
        <v/>
      </c>
      <c r="T369" s="23"/>
      <c r="U369" s="24" t="str">
        <f t="shared" si="960"/>
        <v/>
      </c>
      <c r="V369" s="23"/>
      <c r="W369" s="24" t="str">
        <f t="shared" si="961"/>
        <v/>
      </c>
      <c r="X369" s="24"/>
      <c r="Y369" s="24"/>
      <c r="Z369" s="23"/>
      <c r="AA369" s="24" t="str">
        <f t="shared" si="962"/>
        <v/>
      </c>
      <c r="AB369" s="25">
        <f t="shared" si="958"/>
        <v>0</v>
      </c>
    </row>
    <row r="370" spans="1:28" ht="15" customHeight="1" x14ac:dyDescent="0.3">
      <c r="A370" s="26"/>
      <c r="B370" s="17"/>
      <c r="C370" s="17"/>
      <c r="D370" s="18"/>
      <c r="E370" s="20"/>
      <c r="F370" s="19"/>
      <c r="G370" s="21"/>
      <c r="H370" s="21"/>
      <c r="I370" s="52"/>
      <c r="J370" s="22"/>
      <c r="K370" s="22"/>
      <c r="L370" s="23"/>
      <c r="M370" s="24" t="str">
        <f t="shared" si="956"/>
        <v/>
      </c>
      <c r="N370" s="23"/>
      <c r="O370" s="24" t="str">
        <f t="shared" si="963"/>
        <v/>
      </c>
      <c r="P370" s="23"/>
      <c r="Q370" s="24" t="str">
        <f t="shared" si="959"/>
        <v/>
      </c>
      <c r="R370" s="23"/>
      <c r="S370" s="24" t="str">
        <f t="shared" si="959"/>
        <v/>
      </c>
      <c r="T370" s="23"/>
      <c r="U370" s="24" t="str">
        <f t="shared" si="960"/>
        <v/>
      </c>
      <c r="V370" s="23"/>
      <c r="W370" s="24" t="str">
        <f t="shared" si="961"/>
        <v/>
      </c>
      <c r="X370" s="24"/>
      <c r="Y370" s="24"/>
      <c r="Z370" s="23"/>
      <c r="AA370" s="24" t="str">
        <f t="shared" si="962"/>
        <v/>
      </c>
      <c r="AB370" s="25">
        <f t="shared" si="958"/>
        <v>0</v>
      </c>
    </row>
    <row r="371" spans="1:28" x14ac:dyDescent="0.3">
      <c r="A371" s="26"/>
      <c r="B371" s="17"/>
      <c r="C371" s="17"/>
      <c r="D371" s="18"/>
      <c r="E371" s="20"/>
      <c r="F371" s="19"/>
      <c r="G371" s="21"/>
      <c r="H371" s="21"/>
      <c r="I371" s="52"/>
      <c r="J371" s="22"/>
      <c r="K371" s="22"/>
      <c r="L371" s="23"/>
      <c r="M371" s="24" t="str">
        <f t="shared" si="956"/>
        <v/>
      </c>
      <c r="N371" s="23"/>
      <c r="O371" s="24" t="str">
        <f t="shared" si="963"/>
        <v/>
      </c>
      <c r="P371" s="23"/>
      <c r="Q371" s="24" t="str">
        <f t="shared" si="959"/>
        <v/>
      </c>
      <c r="R371" s="23"/>
      <c r="S371" s="24" t="str">
        <f t="shared" si="959"/>
        <v/>
      </c>
      <c r="T371" s="23"/>
      <c r="U371" s="24" t="str">
        <f t="shared" si="960"/>
        <v/>
      </c>
      <c r="V371" s="23"/>
      <c r="W371" s="24" t="str">
        <f t="shared" si="961"/>
        <v/>
      </c>
      <c r="X371" s="24"/>
      <c r="Y371" s="24"/>
      <c r="Z371" s="23"/>
      <c r="AA371" s="24" t="str">
        <f t="shared" si="962"/>
        <v/>
      </c>
      <c r="AB371" s="25">
        <f t="shared" si="958"/>
        <v>0</v>
      </c>
    </row>
    <row r="372" spans="1:28" ht="15" customHeight="1" x14ac:dyDescent="0.3">
      <c r="A372" s="26"/>
      <c r="B372" s="17"/>
      <c r="C372" s="17"/>
      <c r="D372" s="18"/>
      <c r="E372" s="20"/>
      <c r="F372" s="19"/>
      <c r="G372" s="21"/>
      <c r="H372" s="21"/>
      <c r="I372" s="52"/>
      <c r="J372" s="22"/>
      <c r="K372" s="22"/>
      <c r="L372" s="23"/>
      <c r="M372" s="24" t="str">
        <f t="shared" si="956"/>
        <v/>
      </c>
      <c r="N372" s="23"/>
      <c r="O372" s="24" t="str">
        <f t="shared" si="963"/>
        <v/>
      </c>
      <c r="P372" s="23"/>
      <c r="Q372" s="24" t="str">
        <f t="shared" si="959"/>
        <v/>
      </c>
      <c r="R372" s="23"/>
      <c r="S372" s="24" t="str">
        <f t="shared" si="959"/>
        <v/>
      </c>
      <c r="T372" s="23"/>
      <c r="U372" s="24" t="str">
        <f t="shared" si="960"/>
        <v/>
      </c>
      <c r="V372" s="23"/>
      <c r="W372" s="24" t="str">
        <f t="shared" si="961"/>
        <v/>
      </c>
      <c r="X372" s="24"/>
      <c r="Y372" s="24"/>
      <c r="Z372" s="23"/>
      <c r="AA372" s="24" t="str">
        <f t="shared" si="962"/>
        <v/>
      </c>
      <c r="AB372" s="25">
        <f t="shared" si="958"/>
        <v>0</v>
      </c>
    </row>
    <row r="373" spans="1:28" x14ac:dyDescent="0.3">
      <c r="A373" s="26"/>
      <c r="B373" s="17"/>
      <c r="C373" s="17"/>
      <c r="D373" s="18"/>
      <c r="E373" s="20"/>
      <c r="F373" s="19"/>
      <c r="G373" s="21"/>
      <c r="H373" s="21"/>
      <c r="I373" s="52"/>
      <c r="J373" s="22"/>
      <c r="K373" s="22"/>
      <c r="L373" s="23"/>
      <c r="M373" s="24" t="str">
        <f t="shared" si="956"/>
        <v/>
      </c>
      <c r="N373" s="23"/>
      <c r="O373" s="24" t="str">
        <f t="shared" si="963"/>
        <v/>
      </c>
      <c r="P373" s="23"/>
      <c r="Q373" s="24" t="str">
        <f t="shared" si="959"/>
        <v/>
      </c>
      <c r="R373" s="23"/>
      <c r="S373" s="24" t="str">
        <f t="shared" si="959"/>
        <v/>
      </c>
      <c r="T373" s="23"/>
      <c r="U373" s="24" t="str">
        <f t="shared" si="960"/>
        <v/>
      </c>
      <c r="V373" s="23"/>
      <c r="W373" s="24" t="str">
        <f t="shared" si="961"/>
        <v/>
      </c>
      <c r="X373" s="24"/>
      <c r="Y373" s="24"/>
      <c r="Z373" s="23"/>
      <c r="AA373" s="24" t="str">
        <f t="shared" si="962"/>
        <v/>
      </c>
      <c r="AB373" s="25">
        <f t="shared" si="958"/>
        <v>0</v>
      </c>
    </row>
    <row r="374" spans="1:28" ht="15" customHeight="1" x14ac:dyDescent="0.3">
      <c r="A374" s="26"/>
      <c r="B374" s="17"/>
      <c r="C374" s="17"/>
      <c r="D374" s="18"/>
      <c r="E374" s="20"/>
      <c r="F374" s="19"/>
      <c r="G374" s="21"/>
      <c r="H374" s="21"/>
      <c r="I374" s="52"/>
      <c r="J374" s="22"/>
      <c r="K374" s="22"/>
      <c r="L374" s="23"/>
      <c r="M374" s="24" t="str">
        <f t="shared" si="956"/>
        <v/>
      </c>
      <c r="N374" s="23"/>
      <c r="O374" s="24" t="str">
        <f t="shared" si="963"/>
        <v/>
      </c>
      <c r="P374" s="23"/>
      <c r="Q374" s="24" t="str">
        <f t="shared" si="959"/>
        <v/>
      </c>
      <c r="R374" s="23"/>
      <c r="S374" s="24" t="str">
        <f t="shared" si="959"/>
        <v/>
      </c>
      <c r="T374" s="23"/>
      <c r="U374" s="24" t="str">
        <f t="shared" si="960"/>
        <v/>
      </c>
      <c r="V374" s="23"/>
      <c r="W374" s="24" t="str">
        <f t="shared" si="961"/>
        <v/>
      </c>
      <c r="X374" s="24"/>
      <c r="Y374" s="24"/>
      <c r="Z374" s="23"/>
      <c r="AA374" s="24" t="str">
        <f t="shared" si="962"/>
        <v/>
      </c>
      <c r="AB374" s="25">
        <f t="shared" si="958"/>
        <v>0</v>
      </c>
    </row>
    <row r="375" spans="1:28" x14ac:dyDescent="0.3">
      <c r="A375" s="26"/>
      <c r="B375" s="17"/>
      <c r="C375" s="17"/>
      <c r="D375" s="18"/>
      <c r="E375" s="20"/>
      <c r="F375" s="19"/>
      <c r="G375" s="21"/>
      <c r="H375" s="21"/>
      <c r="I375" s="52"/>
      <c r="J375" s="22"/>
      <c r="K375" s="22"/>
      <c r="L375" s="23"/>
      <c r="M375" s="24" t="str">
        <f t="shared" si="956"/>
        <v/>
      </c>
      <c r="N375" s="23"/>
      <c r="O375" s="24" t="str">
        <f t="shared" si="963"/>
        <v/>
      </c>
      <c r="P375" s="23"/>
      <c r="Q375" s="24" t="str">
        <f t="shared" si="959"/>
        <v/>
      </c>
      <c r="R375" s="23"/>
      <c r="S375" s="24" t="str">
        <f t="shared" si="959"/>
        <v/>
      </c>
      <c r="T375" s="23"/>
      <c r="U375" s="24" t="str">
        <f t="shared" si="960"/>
        <v/>
      </c>
      <c r="V375" s="23"/>
      <c r="W375" s="24" t="str">
        <f t="shared" si="961"/>
        <v/>
      </c>
      <c r="X375" s="24"/>
      <c r="Y375" s="24"/>
      <c r="Z375" s="23"/>
      <c r="AA375" s="24" t="str">
        <f t="shared" si="962"/>
        <v/>
      </c>
      <c r="AB375" s="25">
        <f t="shared" si="958"/>
        <v>0</v>
      </c>
    </row>
    <row r="376" spans="1:28" ht="15" customHeight="1" x14ac:dyDescent="0.3">
      <c r="A376" s="26"/>
      <c r="B376" s="17"/>
      <c r="C376" s="17"/>
      <c r="D376" s="18"/>
      <c r="E376" s="20"/>
      <c r="F376" s="19"/>
      <c r="G376" s="21"/>
      <c r="H376" s="21"/>
      <c r="I376" s="52"/>
      <c r="J376" s="22"/>
      <c r="K376" s="22"/>
      <c r="L376" s="23"/>
      <c r="M376" s="24" t="str">
        <f t="shared" si="956"/>
        <v/>
      </c>
      <c r="N376" s="23"/>
      <c r="O376" s="24" t="str">
        <f t="shared" si="963"/>
        <v/>
      </c>
      <c r="P376" s="23"/>
      <c r="Q376" s="24" t="str">
        <f t="shared" si="959"/>
        <v/>
      </c>
      <c r="R376" s="23"/>
      <c r="S376" s="24" t="str">
        <f t="shared" si="959"/>
        <v/>
      </c>
      <c r="T376" s="23"/>
      <c r="U376" s="24" t="str">
        <f t="shared" si="960"/>
        <v/>
      </c>
      <c r="V376" s="23"/>
      <c r="W376" s="24" t="str">
        <f t="shared" si="961"/>
        <v/>
      </c>
      <c r="X376" s="24"/>
      <c r="Y376" s="24"/>
      <c r="Z376" s="23"/>
      <c r="AA376" s="24" t="str">
        <f t="shared" si="962"/>
        <v/>
      </c>
      <c r="AB376" s="25">
        <f t="shared" si="958"/>
        <v>0</v>
      </c>
    </row>
    <row r="377" spans="1:28" x14ac:dyDescent="0.3">
      <c r="A377" s="26"/>
      <c r="B377" s="17"/>
      <c r="C377" s="17"/>
      <c r="D377" s="18"/>
      <c r="E377" s="20"/>
      <c r="F377" s="19"/>
      <c r="G377" s="21"/>
      <c r="H377" s="21"/>
      <c r="I377" s="52"/>
      <c r="J377" s="22"/>
      <c r="K377" s="22"/>
      <c r="L377" s="23"/>
      <c r="M377" s="24" t="str">
        <f t="shared" si="956"/>
        <v/>
      </c>
      <c r="N377" s="23"/>
      <c r="O377" s="24" t="str">
        <f t="shared" si="963"/>
        <v/>
      </c>
      <c r="P377" s="23"/>
      <c r="Q377" s="24" t="str">
        <f t="shared" si="959"/>
        <v/>
      </c>
      <c r="R377" s="23"/>
      <c r="S377" s="24" t="str">
        <f t="shared" si="959"/>
        <v/>
      </c>
      <c r="T377" s="23"/>
      <c r="U377" s="24" t="str">
        <f t="shared" si="960"/>
        <v/>
      </c>
      <c r="V377" s="23"/>
      <c r="W377" s="24" t="str">
        <f t="shared" si="961"/>
        <v/>
      </c>
      <c r="X377" s="24"/>
      <c r="Y377" s="24"/>
      <c r="Z377" s="23"/>
      <c r="AA377" s="24" t="str">
        <f t="shared" si="962"/>
        <v/>
      </c>
      <c r="AB377" s="25">
        <f t="shared" si="958"/>
        <v>0</v>
      </c>
    </row>
    <row r="378" spans="1:28" ht="15" customHeight="1" x14ac:dyDescent="0.3">
      <c r="A378" s="26"/>
      <c r="B378" s="17"/>
      <c r="C378" s="17"/>
      <c r="D378" s="18"/>
      <c r="E378" s="20"/>
      <c r="F378" s="19"/>
      <c r="G378" s="21"/>
      <c r="H378" s="21"/>
      <c r="I378" s="52"/>
      <c r="J378" s="22"/>
      <c r="K378" s="22"/>
      <c r="L378" s="23"/>
      <c r="M378" s="24" t="str">
        <f t="shared" si="956"/>
        <v/>
      </c>
      <c r="N378" s="23"/>
      <c r="O378" s="24" t="str">
        <f t="shared" si="963"/>
        <v/>
      </c>
      <c r="P378" s="23"/>
      <c r="Q378" s="24" t="str">
        <f t="shared" si="959"/>
        <v/>
      </c>
      <c r="R378" s="23"/>
      <c r="S378" s="24" t="str">
        <f t="shared" si="959"/>
        <v/>
      </c>
      <c r="T378" s="23"/>
      <c r="U378" s="24" t="str">
        <f t="shared" si="960"/>
        <v/>
      </c>
      <c r="V378" s="23"/>
      <c r="W378" s="24" t="str">
        <f t="shared" si="961"/>
        <v/>
      </c>
      <c r="X378" s="24"/>
      <c r="Y378" s="24"/>
      <c r="Z378" s="23"/>
      <c r="AA378" s="24" t="str">
        <f t="shared" si="962"/>
        <v/>
      </c>
      <c r="AB378" s="25">
        <f t="shared" si="958"/>
        <v>0</v>
      </c>
    </row>
    <row r="379" spans="1:28" x14ac:dyDescent="0.3">
      <c r="A379" s="26"/>
      <c r="B379" s="17"/>
      <c r="C379" s="17"/>
      <c r="D379" s="18"/>
      <c r="E379" s="20"/>
      <c r="F379" s="19"/>
      <c r="G379" s="21"/>
      <c r="H379" s="21"/>
      <c r="I379" s="52"/>
      <c r="J379" s="22"/>
      <c r="K379" s="22"/>
      <c r="L379" s="23"/>
      <c r="M379" s="24" t="str">
        <f t="shared" si="956"/>
        <v/>
      </c>
      <c r="N379" s="23"/>
      <c r="O379" s="24" t="str">
        <f t="shared" si="963"/>
        <v/>
      </c>
      <c r="P379" s="23"/>
      <c r="Q379" s="24" t="str">
        <f t="shared" si="959"/>
        <v/>
      </c>
      <c r="R379" s="23"/>
      <c r="S379" s="24" t="str">
        <f t="shared" si="959"/>
        <v/>
      </c>
      <c r="T379" s="23"/>
      <c r="U379" s="24" t="str">
        <f t="shared" si="960"/>
        <v/>
      </c>
      <c r="V379" s="23"/>
      <c r="W379" s="24" t="str">
        <f t="shared" si="961"/>
        <v/>
      </c>
      <c r="X379" s="24"/>
      <c r="Y379" s="24"/>
      <c r="Z379" s="23"/>
      <c r="AA379" s="24" t="str">
        <f t="shared" si="962"/>
        <v/>
      </c>
      <c r="AB379" s="25">
        <f t="shared" si="958"/>
        <v>0</v>
      </c>
    </row>
    <row r="380" spans="1:28" ht="15" customHeight="1" x14ac:dyDescent="0.3">
      <c r="A380" s="26"/>
      <c r="B380" s="17"/>
      <c r="C380" s="17"/>
      <c r="D380" s="18"/>
      <c r="E380" s="20"/>
      <c r="F380" s="19"/>
      <c r="G380" s="21"/>
      <c r="H380" s="21"/>
      <c r="I380" s="52"/>
      <c r="J380" s="22"/>
      <c r="K380" s="22"/>
      <c r="L380" s="23"/>
      <c r="M380" s="24" t="str">
        <f t="shared" si="956"/>
        <v/>
      </c>
      <c r="N380" s="23"/>
      <c r="O380" s="24" t="str">
        <f t="shared" si="963"/>
        <v/>
      </c>
      <c r="P380" s="23"/>
      <c r="Q380" s="24" t="str">
        <f t="shared" si="959"/>
        <v/>
      </c>
      <c r="R380" s="23"/>
      <c r="S380" s="24" t="str">
        <f t="shared" si="959"/>
        <v/>
      </c>
      <c r="T380" s="23"/>
      <c r="U380" s="24" t="str">
        <f t="shared" si="960"/>
        <v/>
      </c>
      <c r="V380" s="23"/>
      <c r="W380" s="24" t="str">
        <f t="shared" si="961"/>
        <v/>
      </c>
      <c r="X380" s="24"/>
      <c r="Y380" s="24"/>
      <c r="Z380" s="23"/>
      <c r="AA380" s="24" t="str">
        <f t="shared" si="962"/>
        <v/>
      </c>
      <c r="AB380" s="25">
        <f t="shared" si="958"/>
        <v>0</v>
      </c>
    </row>
    <row r="381" spans="1:28" x14ac:dyDescent="0.3">
      <c r="A381" s="26"/>
      <c r="B381" s="17"/>
      <c r="C381" s="17"/>
      <c r="D381" s="18"/>
      <c r="E381" s="20"/>
      <c r="F381" s="19"/>
      <c r="G381" s="21"/>
      <c r="H381" s="21"/>
      <c r="I381" s="52"/>
      <c r="J381" s="22"/>
      <c r="K381" s="22"/>
      <c r="L381" s="23"/>
      <c r="M381" s="24" t="str">
        <f t="shared" si="956"/>
        <v/>
      </c>
      <c r="N381" s="23"/>
      <c r="O381" s="24" t="str">
        <f t="shared" si="963"/>
        <v/>
      </c>
      <c r="P381" s="23"/>
      <c r="Q381" s="24" t="str">
        <f t="shared" si="959"/>
        <v/>
      </c>
      <c r="R381" s="23"/>
      <c r="S381" s="24" t="str">
        <f t="shared" si="959"/>
        <v/>
      </c>
      <c r="T381" s="23"/>
      <c r="U381" s="24" t="str">
        <f t="shared" si="960"/>
        <v/>
      </c>
      <c r="V381" s="23"/>
      <c r="W381" s="24" t="str">
        <f t="shared" si="961"/>
        <v/>
      </c>
      <c r="X381" s="24"/>
      <c r="Y381" s="24"/>
      <c r="Z381" s="23"/>
      <c r="AA381" s="24" t="str">
        <f t="shared" si="962"/>
        <v/>
      </c>
      <c r="AB381" s="25">
        <f t="shared" si="958"/>
        <v>0</v>
      </c>
    </row>
    <row r="382" spans="1:28" ht="15" customHeight="1" x14ac:dyDescent="0.3">
      <c r="A382" s="26"/>
      <c r="B382" s="17"/>
      <c r="C382" s="17"/>
      <c r="D382" s="18"/>
      <c r="E382" s="20"/>
      <c r="F382" s="19"/>
      <c r="G382" s="21"/>
      <c r="H382" s="21"/>
      <c r="I382" s="52"/>
      <c r="J382" s="22"/>
      <c r="K382" s="22"/>
      <c r="L382" s="23"/>
      <c r="M382" s="24" t="str">
        <f t="shared" si="956"/>
        <v/>
      </c>
      <c r="N382" s="23"/>
      <c r="O382" s="24" t="str">
        <f t="shared" si="963"/>
        <v/>
      </c>
      <c r="P382" s="23"/>
      <c r="Q382" s="24" t="str">
        <f t="shared" si="959"/>
        <v/>
      </c>
      <c r="R382" s="23"/>
      <c r="S382" s="24" t="str">
        <f t="shared" si="959"/>
        <v/>
      </c>
      <c r="T382" s="23"/>
      <c r="U382" s="24" t="str">
        <f t="shared" si="960"/>
        <v/>
      </c>
      <c r="V382" s="23"/>
      <c r="W382" s="24" t="str">
        <f t="shared" si="961"/>
        <v/>
      </c>
      <c r="X382" s="24"/>
      <c r="Y382" s="24"/>
      <c r="Z382" s="23"/>
      <c r="AA382" s="24" t="str">
        <f t="shared" si="962"/>
        <v/>
      </c>
      <c r="AB382" s="25">
        <f t="shared" si="958"/>
        <v>0</v>
      </c>
    </row>
    <row r="383" spans="1:28" x14ac:dyDescent="0.3">
      <c r="A383" s="26"/>
      <c r="B383" s="17"/>
      <c r="C383" s="17"/>
      <c r="D383" s="18"/>
      <c r="E383" s="20"/>
      <c r="F383" s="19"/>
      <c r="G383" s="21"/>
      <c r="H383" s="21"/>
      <c r="I383" s="52"/>
      <c r="J383" s="22"/>
      <c r="K383" s="22"/>
      <c r="L383" s="23"/>
      <c r="M383" s="24" t="str">
        <f t="shared" si="956"/>
        <v/>
      </c>
      <c r="N383" s="23"/>
      <c r="O383" s="24" t="str">
        <f t="shared" si="963"/>
        <v/>
      </c>
      <c r="P383" s="23"/>
      <c r="Q383" s="24" t="str">
        <f t="shared" si="959"/>
        <v/>
      </c>
      <c r="R383" s="23"/>
      <c r="S383" s="24" t="str">
        <f t="shared" si="959"/>
        <v/>
      </c>
      <c r="T383" s="23"/>
      <c r="U383" s="24" t="str">
        <f t="shared" si="960"/>
        <v/>
      </c>
      <c r="V383" s="23"/>
      <c r="W383" s="24" t="str">
        <f t="shared" si="961"/>
        <v/>
      </c>
      <c r="X383" s="24"/>
      <c r="Y383" s="24"/>
      <c r="Z383" s="23"/>
      <c r="AA383" s="24" t="str">
        <f t="shared" si="962"/>
        <v/>
      </c>
      <c r="AB383" s="25">
        <f t="shared" si="958"/>
        <v>0</v>
      </c>
    </row>
    <row r="384" spans="1:28" ht="15" customHeight="1" x14ac:dyDescent="0.3">
      <c r="A384" s="26"/>
      <c r="B384" s="17"/>
      <c r="C384" s="17"/>
      <c r="D384" s="18"/>
      <c r="E384" s="20"/>
      <c r="F384" s="19"/>
      <c r="G384" s="21"/>
      <c r="H384" s="21"/>
      <c r="I384" s="52"/>
      <c r="J384" s="22"/>
      <c r="K384" s="22"/>
      <c r="L384" s="23"/>
      <c r="M384" s="24" t="str">
        <f t="shared" si="956"/>
        <v/>
      </c>
      <c r="N384" s="23"/>
      <c r="O384" s="24" t="str">
        <f t="shared" si="963"/>
        <v/>
      </c>
      <c r="P384" s="23"/>
      <c r="Q384" s="24" t="str">
        <f t="shared" si="959"/>
        <v/>
      </c>
      <c r="R384" s="23"/>
      <c r="S384" s="24" t="str">
        <f t="shared" si="959"/>
        <v/>
      </c>
      <c r="T384" s="23"/>
      <c r="U384" s="24" t="str">
        <f t="shared" si="960"/>
        <v/>
      </c>
      <c r="V384" s="23"/>
      <c r="W384" s="24" t="str">
        <f t="shared" si="961"/>
        <v/>
      </c>
      <c r="X384" s="24"/>
      <c r="Y384" s="24"/>
      <c r="Z384" s="23"/>
      <c r="AA384" s="24" t="str">
        <f t="shared" si="962"/>
        <v/>
      </c>
      <c r="AB384" s="25">
        <f t="shared" si="958"/>
        <v>0</v>
      </c>
    </row>
    <row r="385" spans="1:28" x14ac:dyDescent="0.3">
      <c r="A385" s="26"/>
      <c r="B385" s="17"/>
      <c r="C385" s="17"/>
      <c r="D385" s="18"/>
      <c r="E385" s="20"/>
      <c r="F385" s="19"/>
      <c r="G385" s="21"/>
      <c r="H385" s="21"/>
      <c r="I385" s="52"/>
      <c r="J385" s="22"/>
      <c r="K385" s="22"/>
      <c r="L385" s="23"/>
      <c r="M385" s="24" t="str">
        <f t="shared" si="956"/>
        <v/>
      </c>
      <c r="N385" s="23"/>
      <c r="O385" s="24" t="str">
        <f t="shared" si="963"/>
        <v/>
      </c>
      <c r="P385" s="23"/>
      <c r="Q385" s="24" t="str">
        <f t="shared" si="959"/>
        <v/>
      </c>
      <c r="R385" s="23"/>
      <c r="S385" s="24" t="str">
        <f t="shared" si="959"/>
        <v/>
      </c>
      <c r="T385" s="23"/>
      <c r="U385" s="24" t="str">
        <f t="shared" si="960"/>
        <v/>
      </c>
      <c r="V385" s="23"/>
      <c r="W385" s="24" t="str">
        <f t="shared" si="961"/>
        <v/>
      </c>
      <c r="X385" s="24"/>
      <c r="Y385" s="24"/>
      <c r="Z385" s="23"/>
      <c r="AA385" s="24" t="str">
        <f t="shared" si="962"/>
        <v/>
      </c>
      <c r="AB385" s="25">
        <f t="shared" si="958"/>
        <v>0</v>
      </c>
    </row>
    <row r="386" spans="1:28" ht="15" customHeight="1" x14ac:dyDescent="0.3">
      <c r="A386" s="26"/>
      <c r="B386" s="17"/>
      <c r="C386" s="17"/>
      <c r="D386" s="18"/>
      <c r="E386" s="20"/>
      <c r="F386" s="19"/>
      <c r="G386" s="21"/>
      <c r="H386" s="21"/>
      <c r="I386" s="52"/>
      <c r="J386" s="22"/>
      <c r="K386" s="22"/>
      <c r="L386" s="23"/>
      <c r="M386" s="24" t="str">
        <f t="shared" si="956"/>
        <v/>
      </c>
      <c r="N386" s="23"/>
      <c r="O386" s="24" t="str">
        <f t="shared" si="963"/>
        <v/>
      </c>
      <c r="P386" s="23"/>
      <c r="Q386" s="24" t="str">
        <f t="shared" si="959"/>
        <v/>
      </c>
      <c r="R386" s="23"/>
      <c r="S386" s="24" t="str">
        <f t="shared" si="959"/>
        <v/>
      </c>
      <c r="T386" s="23"/>
      <c r="U386" s="24" t="str">
        <f t="shared" si="960"/>
        <v/>
      </c>
      <c r="V386" s="23"/>
      <c r="W386" s="24" t="str">
        <f t="shared" si="961"/>
        <v/>
      </c>
      <c r="X386" s="24"/>
      <c r="Y386" s="24"/>
      <c r="Z386" s="23"/>
      <c r="AA386" s="24" t="str">
        <f t="shared" si="962"/>
        <v/>
      </c>
      <c r="AB386" s="25">
        <f t="shared" si="958"/>
        <v>0</v>
      </c>
    </row>
    <row r="387" spans="1:28" x14ac:dyDescent="0.3">
      <c r="A387" s="26"/>
      <c r="B387" s="17"/>
      <c r="C387" s="17"/>
      <c r="D387" s="18"/>
      <c r="E387" s="20"/>
      <c r="F387" s="19"/>
      <c r="G387" s="21"/>
      <c r="H387" s="21"/>
      <c r="I387" s="52"/>
      <c r="J387" s="22"/>
      <c r="K387" s="22"/>
      <c r="L387" s="23"/>
      <c r="M387" s="24" t="str">
        <f t="shared" si="956"/>
        <v/>
      </c>
      <c r="N387" s="23"/>
      <c r="O387" s="24" t="str">
        <f t="shared" ref="O387:O398" si="964">IF(N387&gt;0,G387*N387,"")</f>
        <v/>
      </c>
      <c r="P387" s="23"/>
      <c r="Q387" s="24" t="str">
        <f t="shared" si="959"/>
        <v/>
      </c>
      <c r="R387" s="23"/>
      <c r="S387" s="24" t="str">
        <f t="shared" si="959"/>
        <v/>
      </c>
      <c r="T387" s="23"/>
      <c r="U387" s="24" t="str">
        <f t="shared" si="960"/>
        <v/>
      </c>
      <c r="V387" s="23"/>
      <c r="W387" s="24" t="str">
        <f t="shared" si="961"/>
        <v/>
      </c>
      <c r="X387" s="24"/>
      <c r="Y387" s="24"/>
      <c r="Z387" s="23"/>
      <c r="AA387" s="24" t="str">
        <f t="shared" si="962"/>
        <v/>
      </c>
      <c r="AB387" s="25">
        <f t="shared" si="958"/>
        <v>0</v>
      </c>
    </row>
    <row r="388" spans="1:28" ht="15" customHeight="1" x14ac:dyDescent="0.3">
      <c r="A388" s="26"/>
      <c r="B388" s="17"/>
      <c r="C388" s="17"/>
      <c r="D388" s="18"/>
      <c r="E388" s="20"/>
      <c r="F388" s="19"/>
      <c r="G388" s="21"/>
      <c r="H388" s="21"/>
      <c r="I388" s="52"/>
      <c r="J388" s="22"/>
      <c r="K388" s="22"/>
      <c r="L388" s="23"/>
      <c r="M388" s="24" t="str">
        <f t="shared" si="956"/>
        <v/>
      </c>
      <c r="N388" s="23"/>
      <c r="O388" s="24" t="str">
        <f t="shared" si="964"/>
        <v/>
      </c>
      <c r="P388" s="23"/>
      <c r="Q388" s="24" t="str">
        <f t="shared" si="959"/>
        <v/>
      </c>
      <c r="R388" s="23"/>
      <c r="S388" s="24" t="str">
        <f t="shared" si="959"/>
        <v/>
      </c>
      <c r="T388" s="23"/>
      <c r="U388" s="24" t="str">
        <f t="shared" si="960"/>
        <v/>
      </c>
      <c r="V388" s="23"/>
      <c r="W388" s="24" t="str">
        <f t="shared" si="961"/>
        <v/>
      </c>
      <c r="X388" s="24"/>
      <c r="Y388" s="24"/>
      <c r="Z388" s="23"/>
      <c r="AA388" s="24" t="str">
        <f t="shared" si="962"/>
        <v/>
      </c>
      <c r="AB388" s="25">
        <f t="shared" si="958"/>
        <v>0</v>
      </c>
    </row>
    <row r="389" spans="1:28" x14ac:dyDescent="0.3">
      <c r="A389" s="26"/>
      <c r="B389" s="17"/>
      <c r="C389" s="17"/>
      <c r="D389" s="18"/>
      <c r="E389" s="20"/>
      <c r="F389" s="19"/>
      <c r="G389" s="21"/>
      <c r="H389" s="21"/>
      <c r="I389" s="52"/>
      <c r="J389" s="22"/>
      <c r="K389" s="22"/>
      <c r="L389" s="23"/>
      <c r="M389" s="24" t="str">
        <f t="shared" si="956"/>
        <v/>
      </c>
      <c r="N389" s="23"/>
      <c r="O389" s="24" t="str">
        <f t="shared" si="964"/>
        <v/>
      </c>
      <c r="P389" s="23"/>
      <c r="Q389" s="24" t="str">
        <f t="shared" si="959"/>
        <v/>
      </c>
      <c r="R389" s="23"/>
      <c r="S389" s="24" t="str">
        <f t="shared" si="959"/>
        <v/>
      </c>
      <c r="T389" s="23"/>
      <c r="U389" s="24" t="str">
        <f t="shared" si="960"/>
        <v/>
      </c>
      <c r="V389" s="23"/>
      <c r="W389" s="24" t="str">
        <f t="shared" si="961"/>
        <v/>
      </c>
      <c r="X389" s="24"/>
      <c r="Y389" s="24"/>
      <c r="Z389" s="23"/>
      <c r="AA389" s="24" t="str">
        <f t="shared" si="962"/>
        <v/>
      </c>
      <c r="AB389" s="25">
        <f t="shared" si="958"/>
        <v>0</v>
      </c>
    </row>
    <row r="390" spans="1:28" ht="15" customHeight="1" x14ac:dyDescent="0.3">
      <c r="A390" s="26"/>
      <c r="B390" s="17"/>
      <c r="C390" s="17"/>
      <c r="D390" s="18"/>
      <c r="E390" s="20"/>
      <c r="F390" s="19"/>
      <c r="G390" s="21"/>
      <c r="H390" s="21"/>
      <c r="I390" s="52"/>
      <c r="J390" s="22"/>
      <c r="K390" s="22"/>
      <c r="L390" s="23"/>
      <c r="M390" s="24" t="str">
        <f t="shared" si="956"/>
        <v/>
      </c>
      <c r="N390" s="23"/>
      <c r="O390" s="24" t="str">
        <f t="shared" si="964"/>
        <v/>
      </c>
      <c r="P390" s="23"/>
      <c r="Q390" s="24" t="str">
        <f t="shared" si="959"/>
        <v/>
      </c>
      <c r="R390" s="23"/>
      <c r="S390" s="24" t="str">
        <f t="shared" si="959"/>
        <v/>
      </c>
      <c r="T390" s="23"/>
      <c r="U390" s="24" t="str">
        <f t="shared" si="960"/>
        <v/>
      </c>
      <c r="V390" s="23"/>
      <c r="W390" s="24" t="str">
        <f t="shared" si="961"/>
        <v/>
      </c>
      <c r="X390" s="24"/>
      <c r="Y390" s="24"/>
      <c r="Z390" s="23"/>
      <c r="AA390" s="24" t="str">
        <f t="shared" si="962"/>
        <v/>
      </c>
      <c r="AB390" s="25">
        <f t="shared" si="958"/>
        <v>0</v>
      </c>
    </row>
    <row r="391" spans="1:28" x14ac:dyDescent="0.3">
      <c r="A391" s="26"/>
      <c r="B391" s="17"/>
      <c r="C391" s="17"/>
      <c r="D391" s="18"/>
      <c r="E391" s="20"/>
      <c r="F391" s="19"/>
      <c r="G391" s="21"/>
      <c r="H391" s="21"/>
      <c r="I391" s="52"/>
      <c r="J391" s="22"/>
      <c r="K391" s="22"/>
      <c r="L391" s="23"/>
      <c r="M391" s="24" t="str">
        <f t="shared" ref="M391:M398" si="965">IF(L391&gt;0,$E391*L391,"")</f>
        <v/>
      </c>
      <c r="N391" s="23"/>
      <c r="O391" s="24" t="str">
        <f t="shared" si="964"/>
        <v/>
      </c>
      <c r="P391" s="23"/>
      <c r="Q391" s="24" t="str">
        <f t="shared" si="959"/>
        <v/>
      </c>
      <c r="R391" s="23"/>
      <c r="S391" s="24" t="str">
        <f t="shared" ref="S391" si="966">IF(R391&gt;0,M391*R391,"")</f>
        <v/>
      </c>
      <c r="T391" s="23"/>
      <c r="U391" s="24" t="str">
        <f t="shared" si="960"/>
        <v/>
      </c>
      <c r="V391" s="23"/>
      <c r="W391" s="24" t="str">
        <f t="shared" si="961"/>
        <v/>
      </c>
      <c r="X391" s="24"/>
      <c r="Y391" s="24"/>
      <c r="Z391" s="23"/>
      <c r="AA391" s="24" t="str">
        <f t="shared" si="962"/>
        <v/>
      </c>
    </row>
    <row r="392" spans="1:28" ht="15" customHeight="1" x14ac:dyDescent="0.3">
      <c r="A392" s="26"/>
      <c r="B392" s="17"/>
      <c r="C392" s="17"/>
      <c r="D392" s="18"/>
      <c r="E392" s="20"/>
      <c r="F392" s="19"/>
      <c r="G392" s="21"/>
      <c r="H392" s="21"/>
      <c r="I392" s="52"/>
      <c r="J392" s="22"/>
      <c r="K392" s="22"/>
      <c r="L392" s="23"/>
      <c r="M392" s="24" t="str">
        <f t="shared" si="965"/>
        <v/>
      </c>
      <c r="N392" s="23"/>
      <c r="O392" s="24" t="str">
        <f t="shared" si="964"/>
        <v/>
      </c>
      <c r="P392" s="23"/>
      <c r="Q392" s="24" t="str">
        <f t="shared" ref="Q392:S398" si="967">IF(P392&gt;0,K392*P392,"")</f>
        <v/>
      </c>
      <c r="R392" s="23"/>
      <c r="S392" s="24" t="str">
        <f t="shared" si="967"/>
        <v/>
      </c>
      <c r="T392" s="23"/>
      <c r="U392" s="24" t="str">
        <f t="shared" ref="U392:U398" si="968">IF(T392&gt;0,O392*T392,"")</f>
        <v/>
      </c>
      <c r="V392" s="23"/>
      <c r="W392" s="24" t="str">
        <f t="shared" ref="W392:W398" si="969">IF(V392&gt;0,Q392*V392,"")</f>
        <v/>
      </c>
      <c r="X392" s="24"/>
      <c r="Y392" s="24"/>
      <c r="Z392" s="23"/>
      <c r="AA392" s="24" t="str">
        <f t="shared" ref="AA392:AA398" si="970">IF(Z392&gt;0,S392*Z392,"")</f>
        <v/>
      </c>
    </row>
    <row r="393" spans="1:28" x14ac:dyDescent="0.3">
      <c r="A393" s="26"/>
      <c r="B393" s="17"/>
      <c r="C393" s="17"/>
      <c r="D393" s="18"/>
      <c r="E393" s="20"/>
      <c r="F393" s="19"/>
      <c r="G393" s="21"/>
      <c r="H393" s="21"/>
      <c r="I393" s="52"/>
      <c r="J393" s="22"/>
      <c r="K393" s="22"/>
      <c r="L393" s="23"/>
      <c r="M393" s="24" t="str">
        <f t="shared" si="965"/>
        <v/>
      </c>
      <c r="N393" s="23"/>
      <c r="O393" s="24" t="str">
        <f t="shared" si="964"/>
        <v/>
      </c>
      <c r="P393" s="23"/>
      <c r="Q393" s="24" t="str">
        <f t="shared" si="967"/>
        <v/>
      </c>
      <c r="R393" s="23"/>
      <c r="S393" s="24" t="str">
        <f t="shared" si="967"/>
        <v/>
      </c>
      <c r="T393" s="23"/>
      <c r="U393" s="24" t="str">
        <f t="shared" si="968"/>
        <v/>
      </c>
      <c r="V393" s="23"/>
      <c r="W393" s="24" t="str">
        <f t="shared" si="969"/>
        <v/>
      </c>
      <c r="X393" s="24"/>
      <c r="Y393" s="24"/>
      <c r="Z393" s="23"/>
      <c r="AA393" s="24" t="str">
        <f t="shared" si="970"/>
        <v/>
      </c>
    </row>
    <row r="394" spans="1:28" ht="15" customHeight="1" x14ac:dyDescent="0.3">
      <c r="A394" s="26"/>
      <c r="B394" s="17"/>
      <c r="C394" s="17"/>
      <c r="D394" s="18"/>
      <c r="E394" s="20"/>
      <c r="F394" s="19"/>
      <c r="G394" s="21"/>
      <c r="H394" s="21"/>
      <c r="I394" s="52"/>
      <c r="J394" s="22"/>
      <c r="K394" s="22"/>
      <c r="L394" s="23"/>
      <c r="M394" s="24" t="str">
        <f t="shared" si="965"/>
        <v/>
      </c>
      <c r="N394" s="23"/>
      <c r="O394" s="24" t="str">
        <f t="shared" si="964"/>
        <v/>
      </c>
      <c r="P394" s="23"/>
      <c r="Q394" s="24" t="str">
        <f t="shared" si="967"/>
        <v/>
      </c>
      <c r="R394" s="23"/>
      <c r="S394" s="24" t="str">
        <f t="shared" si="967"/>
        <v/>
      </c>
      <c r="T394" s="23"/>
      <c r="U394" s="24" t="str">
        <f t="shared" si="968"/>
        <v/>
      </c>
      <c r="V394" s="23"/>
      <c r="W394" s="24" t="str">
        <f t="shared" si="969"/>
        <v/>
      </c>
      <c r="X394" s="24"/>
      <c r="Y394" s="24"/>
      <c r="Z394" s="23"/>
      <c r="AA394" s="24" t="str">
        <f t="shared" si="970"/>
        <v/>
      </c>
    </row>
    <row r="395" spans="1:28" x14ac:dyDescent="0.3">
      <c r="A395" s="26"/>
      <c r="B395" s="17"/>
      <c r="C395" s="17"/>
      <c r="D395" s="18"/>
      <c r="E395" s="20"/>
      <c r="F395" s="19"/>
      <c r="G395" s="21"/>
      <c r="H395" s="21"/>
      <c r="I395" s="52"/>
      <c r="J395" s="22"/>
      <c r="K395" s="22"/>
      <c r="L395" s="23"/>
      <c r="M395" s="24" t="str">
        <f t="shared" si="965"/>
        <v/>
      </c>
      <c r="N395" s="23"/>
      <c r="O395" s="24" t="str">
        <f t="shared" si="964"/>
        <v/>
      </c>
      <c r="P395" s="23"/>
      <c r="Q395" s="24" t="str">
        <f t="shared" si="967"/>
        <v/>
      </c>
      <c r="R395" s="23"/>
      <c r="S395" s="24" t="str">
        <f t="shared" si="967"/>
        <v/>
      </c>
      <c r="T395" s="23"/>
      <c r="U395" s="24" t="str">
        <f t="shared" si="968"/>
        <v/>
      </c>
      <c r="V395" s="23"/>
      <c r="W395" s="24" t="str">
        <f t="shared" si="969"/>
        <v/>
      </c>
      <c r="X395" s="24"/>
      <c r="Y395" s="24"/>
      <c r="Z395" s="23"/>
      <c r="AA395" s="24" t="str">
        <f t="shared" si="970"/>
        <v/>
      </c>
    </row>
    <row r="396" spans="1:28" ht="15" customHeight="1" x14ac:dyDescent="0.3">
      <c r="A396" s="26"/>
      <c r="B396" s="17"/>
      <c r="C396" s="17"/>
      <c r="D396" s="18"/>
      <c r="E396" s="20"/>
      <c r="F396" s="19"/>
      <c r="G396" s="21"/>
      <c r="H396" s="21"/>
      <c r="I396" s="52"/>
      <c r="J396" s="22"/>
      <c r="K396" s="22"/>
      <c r="L396" s="23"/>
      <c r="M396" s="24" t="str">
        <f t="shared" si="965"/>
        <v/>
      </c>
      <c r="N396" s="23"/>
      <c r="O396" s="24" t="str">
        <f t="shared" si="964"/>
        <v/>
      </c>
      <c r="P396" s="23"/>
      <c r="Q396" s="24" t="str">
        <f t="shared" si="967"/>
        <v/>
      </c>
      <c r="R396" s="23"/>
      <c r="S396" s="24" t="str">
        <f t="shared" si="967"/>
        <v/>
      </c>
      <c r="T396" s="23"/>
      <c r="U396" s="24" t="str">
        <f t="shared" si="968"/>
        <v/>
      </c>
      <c r="V396" s="23"/>
      <c r="W396" s="24" t="str">
        <f t="shared" si="969"/>
        <v/>
      </c>
      <c r="X396" s="24"/>
      <c r="Y396" s="24"/>
      <c r="Z396" s="23"/>
      <c r="AA396" s="24" t="str">
        <f t="shared" si="970"/>
        <v/>
      </c>
    </row>
    <row r="397" spans="1:28" x14ac:dyDescent="0.3">
      <c r="A397" s="26"/>
      <c r="B397" s="17"/>
      <c r="C397" s="17"/>
      <c r="D397" s="18"/>
      <c r="E397" s="20"/>
      <c r="F397" s="19"/>
      <c r="G397" s="21"/>
      <c r="H397" s="21"/>
      <c r="I397" s="52"/>
      <c r="J397" s="22"/>
      <c r="K397" s="22"/>
      <c r="L397" s="23"/>
      <c r="M397" s="24" t="str">
        <f t="shared" si="965"/>
        <v/>
      </c>
      <c r="N397" s="23"/>
      <c r="O397" s="24" t="str">
        <f t="shared" si="964"/>
        <v/>
      </c>
      <c r="P397" s="23"/>
      <c r="Q397" s="24" t="str">
        <f t="shared" si="967"/>
        <v/>
      </c>
      <c r="R397" s="23"/>
      <c r="S397" s="24" t="str">
        <f t="shared" si="967"/>
        <v/>
      </c>
      <c r="T397" s="23"/>
      <c r="U397" s="24" t="str">
        <f t="shared" si="968"/>
        <v/>
      </c>
      <c r="V397" s="23"/>
      <c r="W397" s="24" t="str">
        <f t="shared" si="969"/>
        <v/>
      </c>
      <c r="X397" s="24"/>
      <c r="Y397" s="24"/>
      <c r="Z397" s="23"/>
      <c r="AA397" s="24" t="str">
        <f t="shared" si="970"/>
        <v/>
      </c>
    </row>
    <row r="398" spans="1:28" ht="15" customHeight="1" x14ac:dyDescent="0.3">
      <c r="A398" s="26"/>
      <c r="B398" s="17"/>
      <c r="C398" s="17"/>
      <c r="D398" s="18"/>
      <c r="E398" s="20"/>
      <c r="F398" s="19"/>
      <c r="G398" s="21"/>
      <c r="H398" s="21"/>
      <c r="I398" s="52"/>
      <c r="J398" s="22"/>
      <c r="K398" s="22"/>
      <c r="L398" s="23"/>
      <c r="M398" s="24" t="str">
        <f t="shared" si="965"/>
        <v/>
      </c>
      <c r="N398" s="23"/>
      <c r="O398" s="24" t="str">
        <f t="shared" si="964"/>
        <v/>
      </c>
      <c r="P398" s="23"/>
      <c r="Q398" s="24" t="str">
        <f t="shared" si="967"/>
        <v/>
      </c>
      <c r="R398" s="23"/>
      <c r="S398" s="24" t="str">
        <f t="shared" si="967"/>
        <v/>
      </c>
      <c r="T398" s="23"/>
      <c r="U398" s="24" t="str">
        <f t="shared" si="968"/>
        <v/>
      </c>
      <c r="V398" s="23"/>
      <c r="W398" s="24" t="str">
        <f t="shared" si="969"/>
        <v/>
      </c>
      <c r="X398" s="24"/>
      <c r="Y398" s="24"/>
      <c r="Z398" s="23"/>
      <c r="AA398" s="24" t="str">
        <f t="shared" si="970"/>
        <v/>
      </c>
    </row>
  </sheetData>
  <mergeCells count="20">
    <mergeCell ref="N5:O5"/>
    <mergeCell ref="I5:I6"/>
    <mergeCell ref="P5:Q5"/>
    <mergeCell ref="R5:S5"/>
    <mergeCell ref="T5:U5"/>
    <mergeCell ref="A2:E3"/>
    <mergeCell ref="L2:AA3"/>
    <mergeCell ref="X5:Y5"/>
    <mergeCell ref="V5:W5"/>
    <mergeCell ref="Z5:AA5"/>
    <mergeCell ref="B5:B6"/>
    <mergeCell ref="C5:C6"/>
    <mergeCell ref="D5:D6"/>
    <mergeCell ref="E5:E6"/>
    <mergeCell ref="F5:F6"/>
    <mergeCell ref="J5:J6"/>
    <mergeCell ref="G5:G6"/>
    <mergeCell ref="H5:H6"/>
    <mergeCell ref="K5:K6"/>
    <mergeCell ref="L5:M5"/>
  </mergeCells>
  <phoneticPr fontId="15" type="noConversion"/>
  <conditionalFormatting sqref="AB1 AB7:AB1048576">
    <cfRule type="cellIs" dxfId="1" priority="1" operator="lessThan">
      <formula>1</formula>
    </cfRule>
    <cfRule type="cellIs" dxfId="0" priority="2" operator="equal">
      <formula>1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Sheet3!$A$2:$A$3</xm:f>
          </x14:formula1>
          <xm:sqref>G7:G1048576 K7:K1048576 J7:J398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zoomScale="111" zoomScaleNormal="111" workbookViewId="0">
      <selection activeCell="B3" sqref="B3"/>
    </sheetView>
  </sheetViews>
  <sheetFormatPr defaultColWidth="8.83203125" defaultRowHeight="14" x14ac:dyDescent="0.3"/>
  <cols>
    <col min="1" max="1" width="34" style="119" customWidth="1"/>
    <col min="2" max="2" width="40.83203125" style="119" customWidth="1"/>
    <col min="3" max="3" width="49.33203125" style="119" customWidth="1"/>
    <col min="4" max="4" width="40.83203125" style="121" customWidth="1"/>
  </cols>
  <sheetData>
    <row r="1" spans="1:4" x14ac:dyDescent="0.3">
      <c r="A1" s="118"/>
      <c r="B1" s="118"/>
      <c r="C1" s="118"/>
      <c r="D1" s="120"/>
    </row>
    <row r="2" spans="1:4" x14ac:dyDescent="0.3">
      <c r="A2" s="118"/>
      <c r="B2" s="118"/>
      <c r="C2" s="118"/>
      <c r="D2" s="120"/>
    </row>
    <row r="3" spans="1:4" x14ac:dyDescent="0.3">
      <c r="A3" s="118"/>
      <c r="B3" s="118"/>
      <c r="C3" s="118"/>
      <c r="D3" s="120"/>
    </row>
    <row r="4" spans="1:4" ht="26" customHeight="1" x14ac:dyDescent="0.3">
      <c r="A4" s="118"/>
      <c r="B4" s="118"/>
      <c r="C4" s="118"/>
      <c r="D4" s="120"/>
    </row>
    <row r="5" spans="1:4" x14ac:dyDescent="0.3">
      <c r="A5" s="282" t="s">
        <v>0</v>
      </c>
      <c r="B5" s="282"/>
      <c r="C5" s="282"/>
      <c r="D5" s="282"/>
    </row>
    <row r="7" spans="1:4" x14ac:dyDescent="0.3">
      <c r="A7" s="119" t="s">
        <v>1</v>
      </c>
      <c r="D7" s="121" t="s">
        <v>2</v>
      </c>
    </row>
    <row r="8" spans="1:4" x14ac:dyDescent="0.3">
      <c r="A8" s="119" t="s">
        <v>3</v>
      </c>
      <c r="D8" s="121" t="s">
        <v>4</v>
      </c>
    </row>
    <row r="9" spans="1:4" x14ac:dyDescent="0.3">
      <c r="A9" s="119" t="s">
        <v>5</v>
      </c>
      <c r="D9" s="121" t="s">
        <v>4</v>
      </c>
    </row>
    <row r="10" spans="1:4" x14ac:dyDescent="0.3">
      <c r="A10" s="119" t="s">
        <v>6</v>
      </c>
      <c r="D10" s="121" t="s">
        <v>4</v>
      </c>
    </row>
    <row r="11" spans="1:4" x14ac:dyDescent="0.3">
      <c r="A11" s="119" t="s">
        <v>7</v>
      </c>
      <c r="D11" s="121" t="s">
        <v>4</v>
      </c>
    </row>
    <row r="12" spans="1:4" x14ac:dyDescent="0.3">
      <c r="A12" s="119" t="s">
        <v>8</v>
      </c>
      <c r="D12" s="121" t="s">
        <v>4</v>
      </c>
    </row>
    <row r="14" spans="1:4" x14ac:dyDescent="0.3">
      <c r="A14" s="282" t="s">
        <v>9</v>
      </c>
      <c r="B14" s="282"/>
      <c r="C14" s="282"/>
      <c r="D14" s="282"/>
    </row>
    <row r="16" spans="1:4" x14ac:dyDescent="0.3">
      <c r="A16" s="119" t="s">
        <v>10</v>
      </c>
    </row>
    <row r="17" spans="1:4" x14ac:dyDescent="0.3">
      <c r="A17" s="119" t="s">
        <v>11</v>
      </c>
    </row>
    <row r="18" spans="1:4" x14ac:dyDescent="0.3">
      <c r="A18" s="119" t="s">
        <v>12</v>
      </c>
      <c r="D18" s="121" t="s">
        <v>4</v>
      </c>
    </row>
    <row r="19" spans="1:4" x14ac:dyDescent="0.3">
      <c r="A19" s="119" t="s">
        <v>13</v>
      </c>
    </row>
    <row r="20" spans="1:4" x14ac:dyDescent="0.3">
      <c r="A20" s="119" t="s">
        <v>14</v>
      </c>
    </row>
  </sheetData>
  <mergeCells count="2">
    <mergeCell ref="A5:D5"/>
    <mergeCell ref="A14:D14"/>
  </mergeCells>
  <phoneticPr fontId="34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defaultColWidth="8.83203125" defaultRowHeight="14" x14ac:dyDescent="0.3"/>
  <sheetData>
    <row r="1" spans="1:1" x14ac:dyDescent="0.3">
      <c r="A1" t="s">
        <v>65</v>
      </c>
    </row>
    <row r="2" spans="1:1" x14ac:dyDescent="0.3">
      <c r="A2" t="s">
        <v>50</v>
      </c>
    </row>
    <row r="3" spans="1:1" x14ac:dyDescent="0.3">
      <c r="A3" t="s">
        <v>49</v>
      </c>
    </row>
  </sheetData>
  <phoneticPr fontId="3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a97a1e-6637-49ae-8658-db962a6a9a6d">
      <Terms xmlns="http://schemas.microsoft.com/office/infopath/2007/PartnerControls"/>
    </lcf76f155ced4ddcb4097134ff3c332f>
    <TaxCatchAll xmlns="ada9a9cc-a6f6-48f1-bc9a-d1345cef396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2BE9A0095AF14D8CCC90ECA9658DEC" ma:contentTypeVersion="18" ma:contentTypeDescription="Create a new document." ma:contentTypeScope="" ma:versionID="430e980a294331182affaf68c3ae730b">
  <xsd:schema xmlns:xsd="http://www.w3.org/2001/XMLSchema" xmlns:xs="http://www.w3.org/2001/XMLSchema" xmlns:p="http://schemas.microsoft.com/office/2006/metadata/properties" xmlns:ns2="8aa97a1e-6637-49ae-8658-db962a6a9a6d" xmlns:ns3="ada9a9cc-a6f6-48f1-bc9a-d1345cef3966" targetNamespace="http://schemas.microsoft.com/office/2006/metadata/properties" ma:root="true" ma:fieldsID="17624d90788502a1d9ac0382cab8a7bd" ns2:_="" ns3:_="">
    <xsd:import namespace="8aa97a1e-6637-49ae-8658-db962a6a9a6d"/>
    <xsd:import namespace="ada9a9cc-a6f6-48f1-bc9a-d1345cef39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a97a1e-6637-49ae-8658-db962a6a9a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15a0b39-5682-44bf-90a7-d4341ad996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9a9cc-a6f6-48f1-bc9a-d1345cef396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f12f5f1-2df9-427b-8b66-3b1f94200d92}" ma:internalName="TaxCatchAll" ma:showField="CatchAllData" ma:web="ada9a9cc-a6f6-48f1-bc9a-d1345cef3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BE5ED0-4302-4A0D-AAC2-30FB46E6D16E}">
  <ds:schemaRefs/>
</ds:datastoreItem>
</file>

<file path=customXml/itemProps2.xml><?xml version="1.0" encoding="utf-8"?>
<ds:datastoreItem xmlns:ds="http://schemas.openxmlformats.org/officeDocument/2006/customXml" ds:itemID="{22BB38CA-77CB-4C15-A53A-582D5FF9927A}">
  <ds:schemaRefs/>
</ds:datastoreItem>
</file>

<file path=customXml/itemProps3.xml><?xml version="1.0" encoding="utf-8"?>
<ds:datastoreItem xmlns:ds="http://schemas.openxmlformats.org/officeDocument/2006/customXml" ds:itemID="{51F42CE7-D185-4D0A-AAF4-910EC841E4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TOTAL COMMITMENTS</vt:lpstr>
      <vt:lpstr>JOB CREATION</vt:lpstr>
      <vt:lpstr>PROCUREMENT</vt:lpstr>
      <vt:lpstr>EVIDENCE REQUIREMENTS</vt:lpstr>
      <vt:lpstr>Sheet3</vt:lpstr>
      <vt:lpstr>'TOTAL COMMITMENTS'!Print_Area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Erasmus</dc:creator>
  <cp:lastModifiedBy>Pinfeng Ren</cp:lastModifiedBy>
  <dcterms:created xsi:type="dcterms:W3CDTF">2026-02-23T11:19:00Z</dcterms:created>
  <dcterms:modified xsi:type="dcterms:W3CDTF">2026-06-27T16:19:42Z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131FAD9B99974BB0BBD61BE0F01D3118_12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ContentTypeId">
    <vt:lpwstr>0x010100CD2BE9A0095AF14D8CCC90ECA9658DEC</vt:lpwstr>
  </property>
  <property fmtid="{D5CDD505-2E9C-101B-9397-08002B2CF9AE}" pid="6" name="MediaServiceImageTags">
    <vt:lpwstr/>
  </property>
</Properties>
</file>